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comments9.xml" ContentType="application/vnd.openxmlformats-officedocument.spreadsheetml.comments+xml"/>
  <Override PartName="/xl/drawings/drawing11.xml" ContentType="application/vnd.openxmlformats-officedocument.drawing+xml"/>
  <Override PartName="/xl/comments10.xml" ContentType="application/vnd.openxmlformats-officedocument.spreadsheetml.comments+xml"/>
  <Override PartName="/xl/drawings/drawing12.xml" ContentType="application/vnd.openxmlformats-officedocument.drawing+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Manager\Desktop\January Financials\"/>
    </mc:Choice>
  </mc:AlternateContent>
  <bookViews>
    <workbookView xWindow="0" yWindow="0" windowWidth="16905" windowHeight="7170" tabRatio="921" firstSheet="7" activeTab="20"/>
  </bookViews>
  <sheets>
    <sheet name="Instructions" sheetId="25" r:id="rId1"/>
    <sheet name="Rent Comparables Analysis" sheetId="13" r:id="rId2"/>
    <sheet name="Summary Charts" sheetId="14" r:id="rId3"/>
    <sheet name="Amenity Analysis" sheetId="19" r:id="rId4"/>
    <sheet name="Studio Analysis" sheetId="18" r:id="rId5"/>
    <sheet name="1 BR Analysis" sheetId="12" r:id="rId6"/>
    <sheet name="2 BR Analysis" sheetId="15" r:id="rId7"/>
    <sheet name="3 BR Analysis" sheetId="16" r:id="rId8"/>
    <sheet name="4 BR Analysis" sheetId="17" state="hidden" r:id="rId9"/>
    <sheet name="The Hayworth" sheetId="1" r:id="rId10"/>
    <sheet name="7 Riverway" sheetId="10" r:id="rId11"/>
    <sheet name="COMP10" sheetId="9" state="hidden" r:id="rId12"/>
    <sheet name="Camden Post Oak" sheetId="11" r:id="rId13"/>
    <sheet name="Fountains at Memorial City" sheetId="8" r:id="rId14"/>
    <sheet name="Hanover Post Oak" sheetId="7" r:id="rId15"/>
    <sheet name="1900 Yorktown" sheetId="6" r:id="rId16"/>
    <sheet name="Pearl Residences" sheetId="5" r:id="rId17"/>
    <sheet name="SkyHouse River Oaks" sheetId="32" r:id="rId18"/>
    <sheet name="Beds" sheetId="20" state="hidden" r:id="rId19"/>
    <sheet name="The McAdams" sheetId="33" r:id="rId20"/>
    <sheet name="The McCarthy" sheetId="4" r:id="rId21"/>
  </sheets>
  <definedNames>
    <definedName name="_xlnm._FilterDatabase" localSheetId="5" hidden="1">'1 BR Analysis'!$A$4:$H$521</definedName>
    <definedName name="_xlnm._FilterDatabase" localSheetId="6" hidden="1">'2 BR Analysis'!$A$4:$H$521</definedName>
    <definedName name="_xlnm._FilterDatabase" localSheetId="7" hidden="1">'3 BR Analysis'!$A$4:$H$521</definedName>
    <definedName name="_xlnm._FilterDatabase" localSheetId="8" hidden="1">'4 BR Analysis'!$A$4:$A$344</definedName>
    <definedName name="_xlnm._FilterDatabase" localSheetId="4" hidden="1">'Studio Analysis'!$A$4:$H$521</definedName>
    <definedName name="_xlnm.Print_Area" localSheetId="15">'1900 Yorktown'!$A$1:$N$84</definedName>
    <definedName name="_xlnm.Print_Area" localSheetId="10">'7 Riverway'!$A$1:$N$84</definedName>
    <definedName name="_xlnm.Print_Area" localSheetId="12">'Camden Post Oak'!$A$1:$N$84</definedName>
    <definedName name="_xlnm.Print_Area" localSheetId="11">COMP10!$A$1:$N$84</definedName>
    <definedName name="_xlnm.Print_Area" localSheetId="13">'Fountains at Memorial City'!$A$1:$N$84</definedName>
    <definedName name="_xlnm.Print_Area" localSheetId="14">'Hanover Post Oak'!$A$1:$N$84</definedName>
    <definedName name="_xlnm.Print_Area" localSheetId="16">'Pearl Residences'!$A$1:$N$84</definedName>
    <definedName name="_xlnm.Print_Area" localSheetId="1">'Rent Comparables Analysis'!$B$1:$L$80</definedName>
    <definedName name="_xlnm.Print_Area" localSheetId="17">'SkyHouse River Oaks'!$A$1:$N$84</definedName>
    <definedName name="_xlnm.Print_Area" localSheetId="2">'Summary Charts'!$A$1:$K$130</definedName>
    <definedName name="_xlnm.Print_Area" localSheetId="9">'The Hayworth'!$A$1:$N$84</definedName>
    <definedName name="_xlnm.Print_Area" localSheetId="19">'The McAdams'!$A$1:$N$84</definedName>
    <definedName name="_xlnm.Print_Area" localSheetId="20">'The McCarthy'!$A$1:$N$84</definedName>
    <definedName name="_xlnm.Print_Titles" localSheetId="5">'1 BR Analysis'!$1:$4</definedName>
    <definedName name="_xlnm.Print_Titles" localSheetId="6">'2 BR Analysis'!$1:$4</definedName>
    <definedName name="_xlnm.Print_Titles" localSheetId="7">'3 BR Analysis'!$1:$4</definedName>
    <definedName name="_xlnm.Print_Titles" localSheetId="8">'4 BR Analysis'!$1:$4</definedName>
    <definedName name="_xlnm.Print_Titles" localSheetId="3">'Amenity Analysis'!$A:$B,'Amenity Analysis'!$1:$5</definedName>
    <definedName name="_xlnm.Print_Titles" localSheetId="1">'Rent Comparables Analysis'!$1:$3</definedName>
    <definedName name="_xlnm.Print_Titles" localSheetId="4">'Studio Analysis'!$1:$4</definedName>
    <definedName name="_xlnm.Print_Titles" localSheetId="2">'Summary Charts'!$1:$3</definedName>
    <definedName name="Subject_Property">'The Hayworth'!$B$1</definedName>
  </definedNames>
  <calcPr calcId="152511"/>
</workbook>
</file>

<file path=xl/calcChain.xml><?xml version="1.0" encoding="utf-8"?>
<calcChain xmlns="http://schemas.openxmlformats.org/spreadsheetml/2006/main">
  <c r="J31" i="7" l="1"/>
  <c r="J36" i="5"/>
  <c r="J37" i="5"/>
  <c r="J38" i="5"/>
  <c r="J39" i="5"/>
  <c r="J40" i="5"/>
  <c r="J41" i="5"/>
  <c r="J42" i="5"/>
  <c r="J35" i="5"/>
  <c r="J31" i="33" l="1"/>
  <c r="J51" i="4"/>
  <c r="J52" i="4"/>
  <c r="J53" i="4"/>
  <c r="J54" i="4"/>
  <c r="J55" i="4"/>
  <c r="J56" i="4"/>
  <c r="J57" i="4"/>
  <c r="J58" i="4"/>
  <c r="J50" i="4"/>
  <c r="J32" i="4"/>
  <c r="J33" i="4"/>
  <c r="J34" i="4"/>
  <c r="J35" i="4"/>
  <c r="J36" i="4"/>
  <c r="J37" i="4"/>
  <c r="J38" i="4"/>
  <c r="J39" i="4"/>
  <c r="J40" i="4"/>
  <c r="J41" i="4"/>
  <c r="J42" i="4"/>
  <c r="J43" i="4"/>
  <c r="J44" i="4"/>
  <c r="J45" i="4"/>
  <c r="J46" i="4"/>
  <c r="J47" i="4"/>
  <c r="J48" i="4"/>
  <c r="J49" i="4"/>
  <c r="J31" i="4"/>
  <c r="J43" i="7"/>
  <c r="J44" i="7"/>
  <c r="J45" i="7"/>
  <c r="J46" i="7"/>
  <c r="J47" i="7"/>
  <c r="J48" i="7"/>
  <c r="J49" i="7"/>
  <c r="J50" i="7"/>
  <c r="J51" i="7"/>
  <c r="J52" i="7"/>
  <c r="J42" i="7"/>
  <c r="J32" i="7"/>
  <c r="J33" i="7"/>
  <c r="J34" i="7"/>
  <c r="J35" i="7"/>
  <c r="J36" i="7"/>
  <c r="J37" i="7"/>
  <c r="J38" i="7"/>
  <c r="J39" i="7"/>
  <c r="J40" i="7"/>
  <c r="J41" i="7"/>
  <c r="J31" i="11"/>
  <c r="J32" i="11"/>
  <c r="J33" i="11"/>
  <c r="J34" i="11"/>
  <c r="J35" i="11"/>
  <c r="J36" i="11"/>
  <c r="J37" i="11"/>
  <c r="J38" i="11"/>
  <c r="J39" i="11"/>
  <c r="J40" i="11"/>
  <c r="J41" i="11"/>
  <c r="J32" i="6" l="1"/>
  <c r="J33" i="6"/>
  <c r="J34" i="6"/>
  <c r="J35" i="6"/>
  <c r="J36" i="6"/>
  <c r="J37" i="6"/>
  <c r="J38" i="6"/>
  <c r="J39" i="6"/>
  <c r="J40" i="6"/>
  <c r="J41" i="6"/>
  <c r="J42" i="6"/>
  <c r="J43" i="6"/>
  <c r="J44" i="6"/>
  <c r="J45" i="6"/>
  <c r="J46" i="6"/>
  <c r="J47" i="6"/>
  <c r="J48" i="6"/>
  <c r="J49" i="6"/>
  <c r="J31" i="6"/>
  <c r="J32" i="32"/>
  <c r="J33" i="32"/>
  <c r="J34" i="32"/>
  <c r="J35" i="32"/>
  <c r="J36" i="32"/>
  <c r="J37" i="32"/>
  <c r="J38" i="32"/>
  <c r="J39" i="32"/>
  <c r="J40" i="32"/>
  <c r="J41" i="32"/>
  <c r="J42" i="32"/>
  <c r="J43" i="32"/>
  <c r="J44" i="32"/>
  <c r="J45" i="32"/>
  <c r="J46" i="32"/>
  <c r="J47" i="32"/>
  <c r="J48" i="32"/>
  <c r="J31" i="32"/>
  <c r="J32" i="33" l="1"/>
  <c r="J33" i="33"/>
  <c r="J34" i="33"/>
  <c r="J35" i="33"/>
  <c r="J36" i="33"/>
  <c r="J37" i="33"/>
  <c r="J38" i="33"/>
  <c r="J39" i="33"/>
  <c r="J40" i="33"/>
  <c r="J41" i="33"/>
  <c r="J42" i="33"/>
  <c r="J43" i="33"/>
  <c r="J44" i="33"/>
  <c r="J45" i="33"/>
  <c r="J46" i="33"/>
  <c r="J47" i="33"/>
  <c r="J48" i="33"/>
  <c r="J49" i="33"/>
  <c r="J50" i="33"/>
  <c r="J51" i="33"/>
  <c r="J52" i="33"/>
  <c r="J53" i="33"/>
  <c r="J54" i="33"/>
  <c r="J55" i="33"/>
  <c r="J56" i="33"/>
  <c r="J57" i="33"/>
  <c r="J58" i="33"/>
  <c r="J59" i="33"/>
  <c r="J60" i="33"/>
  <c r="J61" i="33"/>
  <c r="J59" i="4"/>
  <c r="J60" i="4"/>
  <c r="J61" i="4"/>
  <c r="J62" i="4"/>
  <c r="J63" i="4"/>
  <c r="J64" i="4"/>
  <c r="J65" i="4"/>
  <c r="J66" i="4"/>
  <c r="J67" i="4"/>
  <c r="J68" i="4"/>
  <c r="J69" i="4"/>
  <c r="J70" i="4"/>
  <c r="J71" i="4"/>
  <c r="J72" i="4"/>
  <c r="J73" i="4"/>
  <c r="J74" i="4"/>
  <c r="J75" i="4"/>
  <c r="J76" i="4"/>
  <c r="J77" i="4"/>
  <c r="J32" i="10"/>
  <c r="J33" i="10"/>
  <c r="J34" i="10"/>
  <c r="J35" i="10"/>
  <c r="J36" i="10"/>
  <c r="J37" i="10"/>
  <c r="J38" i="10"/>
  <c r="J39" i="10"/>
  <c r="J40" i="10"/>
  <c r="J41" i="10"/>
  <c r="J42" i="10"/>
  <c r="J43" i="10"/>
  <c r="J44" i="10"/>
  <c r="J45" i="10"/>
  <c r="J46" i="10"/>
  <c r="J31" i="10"/>
  <c r="K32" i="11" l="1"/>
  <c r="K36" i="11"/>
  <c r="K39" i="11"/>
  <c r="K37" i="33"/>
  <c r="J79" i="33"/>
  <c r="K35" i="7"/>
  <c r="K39" i="7"/>
  <c r="K43" i="7"/>
  <c r="K46" i="7"/>
  <c r="K47" i="7"/>
  <c r="K31" i="7"/>
  <c r="K35" i="32"/>
  <c r="K36" i="32"/>
  <c r="K39" i="32"/>
  <c r="K42" i="32"/>
  <c r="K47" i="32"/>
  <c r="J49" i="32"/>
  <c r="J50" i="32"/>
  <c r="J51" i="32"/>
  <c r="J52" i="32"/>
  <c r="J53" i="32"/>
  <c r="J54" i="32"/>
  <c r="J55" i="32"/>
  <c r="J56" i="32"/>
  <c r="J57" i="32"/>
  <c r="J58" i="32"/>
  <c r="J59" i="32"/>
  <c r="J60" i="32"/>
  <c r="J61" i="32"/>
  <c r="J62" i="32"/>
  <c r="J63" i="32"/>
  <c r="J64" i="32"/>
  <c r="J65" i="32"/>
  <c r="J66" i="32"/>
  <c r="J67" i="32"/>
  <c r="J68" i="32"/>
  <c r="J69" i="32"/>
  <c r="J70" i="32"/>
  <c r="J71" i="32"/>
  <c r="J72" i="32"/>
  <c r="J73" i="32"/>
  <c r="J74" i="32"/>
  <c r="J75" i="32"/>
  <c r="J76" i="32"/>
  <c r="J77" i="32"/>
  <c r="J43" i="11"/>
  <c r="J44" i="11"/>
  <c r="J45" i="11"/>
  <c r="J46" i="11"/>
  <c r="J47" i="11"/>
  <c r="J48" i="11"/>
  <c r="J49" i="11"/>
  <c r="J50" i="11"/>
  <c r="J51" i="11"/>
  <c r="J52" i="11"/>
  <c r="J53" i="11"/>
  <c r="J54" i="11"/>
  <c r="J55" i="11"/>
  <c r="J56" i="11"/>
  <c r="J57" i="11"/>
  <c r="J58" i="11"/>
  <c r="J59" i="11"/>
  <c r="J60" i="11"/>
  <c r="J61" i="11"/>
  <c r="J62" i="11"/>
  <c r="J63" i="11"/>
  <c r="J64" i="11"/>
  <c r="J65" i="11"/>
  <c r="J66" i="11"/>
  <c r="J67" i="11"/>
  <c r="J68" i="11"/>
  <c r="J69" i="11"/>
  <c r="J70" i="11"/>
  <c r="J71" i="11"/>
  <c r="J72" i="11"/>
  <c r="J73" i="11"/>
  <c r="J74" i="11"/>
  <c r="J75" i="11"/>
  <c r="J76" i="11"/>
  <c r="J77" i="11"/>
  <c r="J62" i="33"/>
  <c r="J63" i="33"/>
  <c r="J64" i="33"/>
  <c r="J65" i="33"/>
  <c r="J66" i="33"/>
  <c r="J67" i="33"/>
  <c r="J68" i="33"/>
  <c r="J69" i="33"/>
  <c r="J70" i="33"/>
  <c r="J71" i="33"/>
  <c r="J72" i="33"/>
  <c r="J73" i="33"/>
  <c r="J74" i="33"/>
  <c r="J75" i="33"/>
  <c r="J76" i="33"/>
  <c r="J77" i="33"/>
  <c r="L71" i="19"/>
  <c r="L70" i="19"/>
  <c r="L69" i="19"/>
  <c r="L68" i="19"/>
  <c r="L67" i="19"/>
  <c r="L66" i="19"/>
  <c r="L65" i="19"/>
  <c r="L64" i="19"/>
  <c r="L63" i="19"/>
  <c r="L62" i="19"/>
  <c r="L61" i="19"/>
  <c r="L60" i="19"/>
  <c r="L59" i="19"/>
  <c r="L58" i="19"/>
  <c r="L57" i="19"/>
  <c r="L56" i="19"/>
  <c r="L55" i="19"/>
  <c r="L54" i="19"/>
  <c r="L53" i="19"/>
  <c r="L52" i="19"/>
  <c r="L51" i="19"/>
  <c r="L50" i="19"/>
  <c r="L49" i="19"/>
  <c r="L48" i="19"/>
  <c r="L47" i="19"/>
  <c r="L45" i="19"/>
  <c r="L44" i="19"/>
  <c r="L43" i="19"/>
  <c r="L41" i="19"/>
  <c r="L40" i="19"/>
  <c r="L39" i="19"/>
  <c r="L38" i="19"/>
  <c r="L37" i="19"/>
  <c r="L36" i="19"/>
  <c r="L35" i="19"/>
  <c r="L34" i="19"/>
  <c r="L32" i="19"/>
  <c r="L31" i="19"/>
  <c r="L30" i="19"/>
  <c r="L29" i="19"/>
  <c r="L28" i="19"/>
  <c r="L27" i="19"/>
  <c r="L26" i="19"/>
  <c r="L25" i="19"/>
  <c r="L24" i="19"/>
  <c r="L23" i="19"/>
  <c r="L22" i="19"/>
  <c r="L21" i="19"/>
  <c r="L20" i="19"/>
  <c r="L19" i="19"/>
  <c r="L18" i="19"/>
  <c r="L17" i="19"/>
  <c r="L16" i="19"/>
  <c r="L15" i="19"/>
  <c r="L14" i="19"/>
  <c r="L13" i="19"/>
  <c r="L12" i="19"/>
  <c r="L11" i="19"/>
  <c r="L10" i="19"/>
  <c r="L9" i="19"/>
  <c r="L8" i="19"/>
  <c r="L7" i="19"/>
  <c r="K71" i="19"/>
  <c r="K70" i="19"/>
  <c r="K69" i="19"/>
  <c r="K68" i="19"/>
  <c r="K67" i="19"/>
  <c r="K66" i="19"/>
  <c r="K65" i="19"/>
  <c r="K64" i="19"/>
  <c r="K63" i="19"/>
  <c r="K62" i="19"/>
  <c r="K61" i="19"/>
  <c r="K60" i="19"/>
  <c r="K59" i="19"/>
  <c r="K58" i="19"/>
  <c r="K57" i="19"/>
  <c r="K56" i="19"/>
  <c r="K55" i="19"/>
  <c r="K54" i="19"/>
  <c r="K53" i="19"/>
  <c r="K52" i="19"/>
  <c r="K51" i="19"/>
  <c r="K50" i="19"/>
  <c r="K49" i="19"/>
  <c r="K48" i="19"/>
  <c r="K47" i="19"/>
  <c r="K45" i="19"/>
  <c r="K44" i="19"/>
  <c r="K43" i="19"/>
  <c r="K41" i="19"/>
  <c r="K40" i="19"/>
  <c r="K39" i="19"/>
  <c r="K38" i="19"/>
  <c r="K37" i="19"/>
  <c r="K36" i="19"/>
  <c r="K35" i="19"/>
  <c r="K34" i="19"/>
  <c r="K32" i="19"/>
  <c r="K31" i="19"/>
  <c r="K30" i="19"/>
  <c r="K29" i="19"/>
  <c r="K28" i="19"/>
  <c r="K27" i="19"/>
  <c r="K26" i="19"/>
  <c r="K25" i="19"/>
  <c r="K24" i="19"/>
  <c r="K23" i="19"/>
  <c r="K22" i="19"/>
  <c r="K21" i="19"/>
  <c r="K20" i="19"/>
  <c r="K19" i="19"/>
  <c r="K18" i="19"/>
  <c r="K17" i="19"/>
  <c r="K16" i="19"/>
  <c r="K15" i="19"/>
  <c r="K14" i="19"/>
  <c r="K13" i="19"/>
  <c r="K12" i="19"/>
  <c r="K11" i="19"/>
  <c r="K10" i="19"/>
  <c r="K9" i="19"/>
  <c r="K8" i="19"/>
  <c r="K7" i="19"/>
  <c r="J71" i="19"/>
  <c r="J70" i="19"/>
  <c r="J69" i="19"/>
  <c r="J68" i="19"/>
  <c r="J67" i="19"/>
  <c r="J66" i="19"/>
  <c r="J65" i="19"/>
  <c r="J64" i="19"/>
  <c r="J63" i="19"/>
  <c r="J62" i="19"/>
  <c r="J61" i="19"/>
  <c r="J60" i="19"/>
  <c r="J59" i="19"/>
  <c r="J58" i="19"/>
  <c r="J57" i="19"/>
  <c r="J56" i="19"/>
  <c r="J55" i="19"/>
  <c r="J54" i="19"/>
  <c r="J53" i="19"/>
  <c r="J52" i="19"/>
  <c r="J51" i="19"/>
  <c r="J50" i="19"/>
  <c r="J49" i="19"/>
  <c r="J48" i="19"/>
  <c r="J47" i="19"/>
  <c r="J45" i="19"/>
  <c r="J44" i="19"/>
  <c r="J43" i="19"/>
  <c r="J41" i="19"/>
  <c r="J40" i="19"/>
  <c r="J39" i="19"/>
  <c r="J38" i="19"/>
  <c r="J37" i="19"/>
  <c r="J36" i="19"/>
  <c r="J35" i="19"/>
  <c r="J34" i="19"/>
  <c r="J32" i="19"/>
  <c r="J31" i="19"/>
  <c r="J30" i="19"/>
  <c r="J29" i="19"/>
  <c r="J28" i="19"/>
  <c r="J27" i="19"/>
  <c r="J26" i="19"/>
  <c r="J25" i="19"/>
  <c r="J24" i="19"/>
  <c r="J23" i="19"/>
  <c r="J22" i="19"/>
  <c r="J21" i="19"/>
  <c r="J20" i="19"/>
  <c r="J19" i="19"/>
  <c r="J18" i="19"/>
  <c r="J17" i="19"/>
  <c r="J16" i="19"/>
  <c r="J15" i="19"/>
  <c r="J14" i="19"/>
  <c r="J13" i="19"/>
  <c r="J12" i="19"/>
  <c r="J11" i="19"/>
  <c r="J10" i="19"/>
  <c r="J9" i="19"/>
  <c r="J8" i="19"/>
  <c r="J7" i="19"/>
  <c r="I71" i="19"/>
  <c r="I70" i="19"/>
  <c r="I69" i="19"/>
  <c r="I68" i="19"/>
  <c r="I67" i="19"/>
  <c r="I66" i="19"/>
  <c r="I65" i="19"/>
  <c r="I64" i="19"/>
  <c r="I63" i="19"/>
  <c r="I62" i="19"/>
  <c r="I61" i="19"/>
  <c r="I60" i="19"/>
  <c r="I59" i="19"/>
  <c r="I58" i="19"/>
  <c r="I57" i="19"/>
  <c r="I56" i="19"/>
  <c r="I55" i="19"/>
  <c r="I54" i="19"/>
  <c r="I53" i="19"/>
  <c r="I52" i="19"/>
  <c r="I51" i="19"/>
  <c r="I50" i="19"/>
  <c r="I49" i="19"/>
  <c r="I48" i="19"/>
  <c r="I47" i="19"/>
  <c r="I45" i="19"/>
  <c r="I44" i="19"/>
  <c r="I43" i="19"/>
  <c r="I41" i="19"/>
  <c r="I40" i="19"/>
  <c r="I39" i="19"/>
  <c r="I38" i="19"/>
  <c r="I37" i="19"/>
  <c r="I36" i="19"/>
  <c r="I35" i="19"/>
  <c r="I34" i="19"/>
  <c r="I32" i="19"/>
  <c r="I31" i="19"/>
  <c r="I30" i="19"/>
  <c r="I29" i="19"/>
  <c r="I28" i="19"/>
  <c r="I27" i="19"/>
  <c r="I26" i="19"/>
  <c r="I25" i="19"/>
  <c r="I24" i="19"/>
  <c r="I23" i="19"/>
  <c r="I22" i="19"/>
  <c r="I21" i="19"/>
  <c r="I20" i="19"/>
  <c r="I19" i="19"/>
  <c r="I18" i="19"/>
  <c r="I17" i="19"/>
  <c r="I16" i="19"/>
  <c r="I15" i="19"/>
  <c r="I14" i="19"/>
  <c r="I13" i="19"/>
  <c r="I12" i="19"/>
  <c r="I11" i="19"/>
  <c r="I10" i="19"/>
  <c r="I9" i="19"/>
  <c r="I8" i="19"/>
  <c r="I7" i="19"/>
  <c r="H71" i="19"/>
  <c r="H70" i="19"/>
  <c r="H69" i="19"/>
  <c r="H68" i="19"/>
  <c r="H67" i="19"/>
  <c r="H66" i="19"/>
  <c r="H65" i="19"/>
  <c r="H64" i="19"/>
  <c r="H63" i="19"/>
  <c r="H62" i="19"/>
  <c r="H61" i="19"/>
  <c r="H60" i="19"/>
  <c r="H59" i="19"/>
  <c r="H58" i="19"/>
  <c r="H57" i="19"/>
  <c r="H56" i="19"/>
  <c r="H55" i="19"/>
  <c r="H54" i="19"/>
  <c r="H53" i="19"/>
  <c r="H52" i="19"/>
  <c r="H51" i="19"/>
  <c r="H50" i="19"/>
  <c r="H49" i="19"/>
  <c r="H48" i="19"/>
  <c r="H47" i="19"/>
  <c r="H45" i="19"/>
  <c r="H44" i="19"/>
  <c r="H43" i="19"/>
  <c r="H41" i="19"/>
  <c r="H40" i="19"/>
  <c r="H39" i="19"/>
  <c r="H38" i="19"/>
  <c r="H37" i="19"/>
  <c r="H36" i="19"/>
  <c r="H35" i="19"/>
  <c r="H34" i="19"/>
  <c r="H32" i="19"/>
  <c r="H31" i="19"/>
  <c r="H30" i="19"/>
  <c r="H29" i="19"/>
  <c r="H28" i="19"/>
  <c r="H27" i="19"/>
  <c r="H26" i="19"/>
  <c r="H25" i="19"/>
  <c r="H24" i="19"/>
  <c r="H23" i="19"/>
  <c r="H22" i="19"/>
  <c r="H21" i="19"/>
  <c r="H20" i="19"/>
  <c r="H19" i="19"/>
  <c r="H18" i="19"/>
  <c r="H17" i="19"/>
  <c r="H16" i="19"/>
  <c r="H15" i="19"/>
  <c r="H14" i="19"/>
  <c r="H13" i="19"/>
  <c r="H12" i="19"/>
  <c r="H11" i="19"/>
  <c r="H10" i="19"/>
  <c r="H9" i="19"/>
  <c r="H8" i="19"/>
  <c r="H7" i="19"/>
  <c r="G71" i="19"/>
  <c r="G70" i="19"/>
  <c r="G69" i="19"/>
  <c r="G68" i="19"/>
  <c r="G67" i="19"/>
  <c r="G66" i="19"/>
  <c r="G65" i="19"/>
  <c r="G64" i="19"/>
  <c r="G63" i="19"/>
  <c r="G62" i="19"/>
  <c r="G61" i="19"/>
  <c r="G60" i="19"/>
  <c r="G59" i="19"/>
  <c r="G58" i="19"/>
  <c r="G57" i="19"/>
  <c r="G56" i="19"/>
  <c r="G55" i="19"/>
  <c r="G54" i="19"/>
  <c r="G53" i="19"/>
  <c r="G52" i="19"/>
  <c r="G51" i="19"/>
  <c r="G50" i="19"/>
  <c r="G49" i="19"/>
  <c r="G48" i="19"/>
  <c r="G47" i="19"/>
  <c r="G45" i="19"/>
  <c r="G44" i="19"/>
  <c r="G43" i="19"/>
  <c r="G41" i="19"/>
  <c r="G40" i="19"/>
  <c r="G39" i="19"/>
  <c r="G38" i="19"/>
  <c r="G37" i="19"/>
  <c r="G36" i="19"/>
  <c r="G35" i="19"/>
  <c r="G34" i="19"/>
  <c r="G32" i="19"/>
  <c r="G31" i="19"/>
  <c r="G30" i="19"/>
  <c r="G29" i="19"/>
  <c r="G28" i="19"/>
  <c r="G27" i="19"/>
  <c r="G26" i="19"/>
  <c r="G25" i="19"/>
  <c r="G24" i="19"/>
  <c r="G23" i="19"/>
  <c r="G22" i="19"/>
  <c r="G21" i="19"/>
  <c r="G20" i="19"/>
  <c r="G19" i="19"/>
  <c r="G18" i="19"/>
  <c r="G17" i="19"/>
  <c r="G16" i="19"/>
  <c r="G15" i="19"/>
  <c r="G14" i="19"/>
  <c r="G13" i="19"/>
  <c r="G12" i="19"/>
  <c r="G11" i="19"/>
  <c r="G10" i="19"/>
  <c r="G9" i="19"/>
  <c r="G8" i="19"/>
  <c r="G7" i="19"/>
  <c r="F71" i="19"/>
  <c r="F70" i="19"/>
  <c r="F69" i="19"/>
  <c r="F68" i="19"/>
  <c r="F67" i="19"/>
  <c r="F66" i="19"/>
  <c r="F65" i="19"/>
  <c r="F64" i="19"/>
  <c r="F63" i="19"/>
  <c r="F62" i="19"/>
  <c r="F61" i="19"/>
  <c r="F60" i="19"/>
  <c r="F59" i="19"/>
  <c r="F58" i="19"/>
  <c r="F57" i="19"/>
  <c r="F56" i="19"/>
  <c r="F55" i="19"/>
  <c r="F54" i="19"/>
  <c r="F53" i="19"/>
  <c r="F52" i="19"/>
  <c r="F51" i="19"/>
  <c r="F50" i="19"/>
  <c r="F49" i="19"/>
  <c r="F48" i="19"/>
  <c r="F47" i="19"/>
  <c r="F45" i="19"/>
  <c r="F44" i="19"/>
  <c r="F43" i="19"/>
  <c r="F41" i="19"/>
  <c r="F40" i="19"/>
  <c r="F39" i="19"/>
  <c r="F38" i="19"/>
  <c r="F37" i="19"/>
  <c r="F36" i="19"/>
  <c r="F35" i="19"/>
  <c r="F34" i="19"/>
  <c r="F32" i="19"/>
  <c r="F31" i="19"/>
  <c r="F30" i="19"/>
  <c r="F29" i="19"/>
  <c r="F28" i="19"/>
  <c r="F27" i="19"/>
  <c r="F26" i="19"/>
  <c r="F25" i="19"/>
  <c r="F24" i="19"/>
  <c r="F23" i="19"/>
  <c r="F22" i="19"/>
  <c r="F21" i="19"/>
  <c r="F20" i="19"/>
  <c r="F19" i="19"/>
  <c r="F18" i="19"/>
  <c r="F17" i="19"/>
  <c r="F16" i="19"/>
  <c r="F15" i="19"/>
  <c r="F14" i="19"/>
  <c r="F13" i="19"/>
  <c r="F12" i="19"/>
  <c r="F11" i="19"/>
  <c r="F10" i="19"/>
  <c r="F9" i="19"/>
  <c r="F8" i="19"/>
  <c r="F7" i="19"/>
  <c r="E71" i="19"/>
  <c r="E70" i="19"/>
  <c r="E69" i="19"/>
  <c r="E68" i="19"/>
  <c r="E67" i="19"/>
  <c r="E66" i="19"/>
  <c r="E65" i="19"/>
  <c r="E64" i="19"/>
  <c r="E63" i="19"/>
  <c r="E62" i="19"/>
  <c r="E61" i="19"/>
  <c r="E60" i="19"/>
  <c r="E59" i="19"/>
  <c r="E58" i="19"/>
  <c r="E57" i="19"/>
  <c r="E56" i="19"/>
  <c r="E55" i="19"/>
  <c r="E54" i="19"/>
  <c r="E53" i="19"/>
  <c r="E52" i="19"/>
  <c r="E51" i="19"/>
  <c r="E50" i="19"/>
  <c r="E49" i="19"/>
  <c r="E48" i="19"/>
  <c r="E47" i="19"/>
  <c r="E45" i="19"/>
  <c r="E44" i="19"/>
  <c r="E43" i="19"/>
  <c r="E41" i="19"/>
  <c r="E40" i="19"/>
  <c r="E39" i="19"/>
  <c r="E38" i="19"/>
  <c r="E37" i="19"/>
  <c r="E36" i="19"/>
  <c r="E35" i="19"/>
  <c r="E34" i="19"/>
  <c r="E32" i="19"/>
  <c r="E31" i="19"/>
  <c r="E30" i="19"/>
  <c r="E29" i="19"/>
  <c r="E28" i="19"/>
  <c r="E27" i="19"/>
  <c r="E26" i="19"/>
  <c r="E25" i="19"/>
  <c r="E24" i="19"/>
  <c r="E23" i="19"/>
  <c r="E22" i="19"/>
  <c r="E21" i="19"/>
  <c r="E20" i="19"/>
  <c r="E19" i="19"/>
  <c r="E18" i="19"/>
  <c r="E17" i="19"/>
  <c r="E16" i="19"/>
  <c r="E15" i="19"/>
  <c r="E14" i="19"/>
  <c r="E13" i="19"/>
  <c r="E12" i="19"/>
  <c r="E11" i="19"/>
  <c r="E10" i="19"/>
  <c r="E9" i="19"/>
  <c r="E8" i="19"/>
  <c r="E7" i="19"/>
  <c r="D71" i="19"/>
  <c r="D70" i="19"/>
  <c r="D69" i="19"/>
  <c r="D68" i="19"/>
  <c r="D67" i="19"/>
  <c r="D66" i="19"/>
  <c r="D65" i="19"/>
  <c r="D64" i="19"/>
  <c r="D63" i="19"/>
  <c r="D62" i="19"/>
  <c r="D61" i="19"/>
  <c r="D60" i="19"/>
  <c r="D59" i="19"/>
  <c r="D58" i="19"/>
  <c r="D57" i="19"/>
  <c r="D56" i="19"/>
  <c r="D55" i="19"/>
  <c r="D54" i="19"/>
  <c r="D53" i="19"/>
  <c r="D52" i="19"/>
  <c r="D51" i="19"/>
  <c r="D50" i="19"/>
  <c r="D49" i="19"/>
  <c r="D48" i="19"/>
  <c r="D47" i="19"/>
  <c r="D45" i="19"/>
  <c r="D44" i="19"/>
  <c r="D43" i="19"/>
  <c r="D41" i="19"/>
  <c r="D40" i="19"/>
  <c r="D39" i="19"/>
  <c r="D38" i="19"/>
  <c r="D37" i="19"/>
  <c r="D36" i="19"/>
  <c r="D35" i="19"/>
  <c r="D34"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D7" i="19"/>
  <c r="C71" i="19"/>
  <c r="C70" i="19"/>
  <c r="C69" i="19"/>
  <c r="C68" i="19"/>
  <c r="C67" i="19"/>
  <c r="C66" i="19"/>
  <c r="C65" i="19"/>
  <c r="C64" i="19"/>
  <c r="C63" i="19"/>
  <c r="C62" i="19"/>
  <c r="C61" i="19"/>
  <c r="C60" i="19"/>
  <c r="C59" i="19"/>
  <c r="C58" i="19"/>
  <c r="C57" i="19"/>
  <c r="C56" i="19"/>
  <c r="C55" i="19"/>
  <c r="C54" i="19"/>
  <c r="C53" i="19"/>
  <c r="C52" i="19"/>
  <c r="C51" i="19"/>
  <c r="C50" i="19"/>
  <c r="C49" i="19"/>
  <c r="C48" i="19"/>
  <c r="C47" i="19"/>
  <c r="C45" i="19"/>
  <c r="C44" i="19"/>
  <c r="C43" i="19"/>
  <c r="C41" i="19"/>
  <c r="C40" i="19"/>
  <c r="C39" i="19"/>
  <c r="C38" i="19"/>
  <c r="C37" i="19"/>
  <c r="C36" i="19"/>
  <c r="C35" i="19"/>
  <c r="C34" i="19"/>
  <c r="C32" i="19"/>
  <c r="C31" i="19"/>
  <c r="C30" i="19"/>
  <c r="C29" i="19"/>
  <c r="C28" i="19"/>
  <c r="C27" i="19"/>
  <c r="C26" i="19"/>
  <c r="C25" i="19"/>
  <c r="C24" i="19"/>
  <c r="C23" i="19"/>
  <c r="C22" i="19"/>
  <c r="C21" i="19"/>
  <c r="C20" i="19"/>
  <c r="C19" i="19"/>
  <c r="C18" i="19"/>
  <c r="C17" i="19"/>
  <c r="C16" i="19"/>
  <c r="C15" i="19"/>
  <c r="C14" i="19"/>
  <c r="C13" i="19"/>
  <c r="C12" i="19"/>
  <c r="C11" i="19"/>
  <c r="C10" i="19"/>
  <c r="C9" i="19"/>
  <c r="C8" i="19"/>
  <c r="C7" i="19"/>
  <c r="A2" i="19"/>
  <c r="B60" i="19"/>
  <c r="B61" i="19"/>
  <c r="B62" i="19"/>
  <c r="B63" i="19"/>
  <c r="B64" i="19"/>
  <c r="B65" i="19"/>
  <c r="B66" i="19"/>
  <c r="B67" i="19"/>
  <c r="B68" i="19"/>
  <c r="B69" i="19"/>
  <c r="B70" i="19"/>
  <c r="B71" i="19"/>
  <c r="B59" i="19"/>
  <c r="B57" i="19"/>
  <c r="B58" i="19"/>
  <c r="B36" i="19"/>
  <c r="B35" i="19"/>
  <c r="B37" i="19"/>
  <c r="L72" i="19"/>
  <c r="F72" i="19"/>
  <c r="E72" i="19"/>
  <c r="C72" i="19"/>
  <c r="D72" i="19"/>
  <c r="G72" i="19"/>
  <c r="I72" i="19"/>
  <c r="J72" i="19"/>
  <c r="K72" i="19"/>
  <c r="H72" i="19"/>
  <c r="B56" i="19"/>
  <c r="B55" i="19"/>
  <c r="B54" i="19"/>
  <c r="B53" i="19"/>
  <c r="B52" i="19"/>
  <c r="B51" i="19"/>
  <c r="B50" i="19"/>
  <c r="B49" i="19"/>
  <c r="B48" i="19"/>
  <c r="B47" i="19"/>
  <c r="B45" i="19"/>
  <c r="B44" i="19"/>
  <c r="B43" i="19"/>
  <c r="B41" i="19"/>
  <c r="B40" i="19"/>
  <c r="B39" i="19"/>
  <c r="B38" i="19"/>
  <c r="B34" i="19"/>
  <c r="B32" i="19"/>
  <c r="B31" i="19"/>
  <c r="B30" i="19"/>
  <c r="B29" i="19"/>
  <c r="B28" i="19"/>
  <c r="B27" i="19"/>
  <c r="B26" i="19"/>
  <c r="B25" i="19"/>
  <c r="B24" i="19"/>
  <c r="B23" i="19"/>
  <c r="B22" i="19"/>
  <c r="B21" i="19"/>
  <c r="B20" i="19"/>
  <c r="B19" i="19"/>
  <c r="B18" i="19"/>
  <c r="B17" i="19"/>
  <c r="B16" i="19"/>
  <c r="B15" i="19"/>
  <c r="B14" i="19"/>
  <c r="B13" i="19"/>
  <c r="B12" i="19"/>
  <c r="B11" i="19"/>
  <c r="B10" i="19"/>
  <c r="B9" i="19"/>
  <c r="B8" i="19"/>
  <c r="B7" i="19"/>
  <c r="B72" i="19"/>
  <c r="H521" i="17"/>
  <c r="F521" i="17"/>
  <c r="D521" i="17"/>
  <c r="C521" i="17"/>
  <c r="B521" i="17"/>
  <c r="A521" i="17"/>
  <c r="H520" i="17"/>
  <c r="F520" i="17"/>
  <c r="D520" i="17"/>
  <c r="C520" i="17"/>
  <c r="B520" i="17"/>
  <c r="A520" i="17"/>
  <c r="H519" i="17"/>
  <c r="F519" i="17"/>
  <c r="D519" i="17"/>
  <c r="C519" i="17"/>
  <c r="B519" i="17"/>
  <c r="A519" i="17"/>
  <c r="H518" i="17"/>
  <c r="F518" i="17"/>
  <c r="D518" i="17"/>
  <c r="C518" i="17"/>
  <c r="B518" i="17"/>
  <c r="A518" i="17"/>
  <c r="H517" i="17"/>
  <c r="F517" i="17"/>
  <c r="D517" i="17"/>
  <c r="C517" i="17"/>
  <c r="B517" i="17"/>
  <c r="A517" i="17"/>
  <c r="H516" i="17"/>
  <c r="F516" i="17"/>
  <c r="D516" i="17"/>
  <c r="C516" i="17"/>
  <c r="B516" i="17"/>
  <c r="A516" i="17"/>
  <c r="H515" i="17"/>
  <c r="F515" i="17"/>
  <c r="D515" i="17"/>
  <c r="C515" i="17"/>
  <c r="B515" i="17"/>
  <c r="A515" i="17"/>
  <c r="H514" i="17"/>
  <c r="F514" i="17"/>
  <c r="D514" i="17"/>
  <c r="C514" i="17"/>
  <c r="B514" i="17"/>
  <c r="A514" i="17"/>
  <c r="H513" i="17"/>
  <c r="F513" i="17"/>
  <c r="D513" i="17"/>
  <c r="C513" i="17"/>
  <c r="B513" i="17"/>
  <c r="A513" i="17"/>
  <c r="H512" i="17"/>
  <c r="F512" i="17"/>
  <c r="D512" i="17"/>
  <c r="C512" i="17"/>
  <c r="B512" i="17"/>
  <c r="A512" i="17"/>
  <c r="H511" i="17"/>
  <c r="F511" i="17"/>
  <c r="D511" i="17"/>
  <c r="C511" i="17"/>
  <c r="B511" i="17"/>
  <c r="A511" i="17"/>
  <c r="H510" i="17"/>
  <c r="F510" i="17"/>
  <c r="D510" i="17"/>
  <c r="C510" i="17"/>
  <c r="B510" i="17"/>
  <c r="A510" i="17"/>
  <c r="H509" i="17"/>
  <c r="F509" i="17"/>
  <c r="D509" i="17"/>
  <c r="C509" i="17"/>
  <c r="B509" i="17"/>
  <c r="A509" i="17"/>
  <c r="H508" i="17"/>
  <c r="F508" i="17"/>
  <c r="D508" i="17"/>
  <c r="C508" i="17"/>
  <c r="B508" i="17"/>
  <c r="A508" i="17"/>
  <c r="H507" i="17"/>
  <c r="F507" i="17"/>
  <c r="D507" i="17"/>
  <c r="C507" i="17"/>
  <c r="B507" i="17"/>
  <c r="A507" i="17"/>
  <c r="H506" i="17"/>
  <c r="F506" i="17"/>
  <c r="D506" i="17"/>
  <c r="C506" i="17"/>
  <c r="B506" i="17"/>
  <c r="A506" i="17"/>
  <c r="H505" i="17"/>
  <c r="F505" i="17"/>
  <c r="D505" i="17"/>
  <c r="C505" i="17"/>
  <c r="B505" i="17"/>
  <c r="A505" i="17"/>
  <c r="H504" i="17"/>
  <c r="F504" i="17"/>
  <c r="G504" i="17" s="1"/>
  <c r="D504" i="17"/>
  <c r="C504" i="17"/>
  <c r="B504" i="17"/>
  <c r="A504" i="17"/>
  <c r="H503" i="17"/>
  <c r="F503" i="17"/>
  <c r="D503" i="17"/>
  <c r="C503" i="17"/>
  <c r="B503" i="17"/>
  <c r="A503" i="17"/>
  <c r="H502" i="17"/>
  <c r="F502" i="17"/>
  <c r="G502" i="17" s="1"/>
  <c r="D502" i="17"/>
  <c r="C502" i="17"/>
  <c r="B502" i="17"/>
  <c r="A502" i="17"/>
  <c r="H501" i="17"/>
  <c r="F501" i="17"/>
  <c r="G501" i="17" s="1"/>
  <c r="D501" i="17"/>
  <c r="C501" i="17"/>
  <c r="B501" i="17"/>
  <c r="A501" i="17"/>
  <c r="H500" i="17"/>
  <c r="F500" i="17"/>
  <c r="G500" i="17" s="1"/>
  <c r="D500" i="17"/>
  <c r="C500" i="17"/>
  <c r="B500" i="17"/>
  <c r="A500" i="17"/>
  <c r="H499" i="17"/>
  <c r="F499" i="17"/>
  <c r="D499" i="17"/>
  <c r="C499" i="17"/>
  <c r="B499" i="17"/>
  <c r="A499" i="17"/>
  <c r="H498" i="17"/>
  <c r="F498" i="17"/>
  <c r="D498" i="17"/>
  <c r="C498" i="17"/>
  <c r="B498" i="17"/>
  <c r="A498" i="17"/>
  <c r="H497" i="17"/>
  <c r="F497" i="17"/>
  <c r="G497" i="17" s="1"/>
  <c r="D497" i="17"/>
  <c r="C497" i="17"/>
  <c r="B497" i="17"/>
  <c r="A497" i="17"/>
  <c r="H496" i="17"/>
  <c r="F496" i="17"/>
  <c r="D496" i="17"/>
  <c r="C496" i="17"/>
  <c r="B496" i="17"/>
  <c r="A496" i="17"/>
  <c r="H495" i="17"/>
  <c r="F495" i="17"/>
  <c r="D495" i="17"/>
  <c r="C495" i="17"/>
  <c r="B495" i="17"/>
  <c r="A495" i="17"/>
  <c r="H494" i="17"/>
  <c r="F494" i="17"/>
  <c r="G494" i="17" s="1"/>
  <c r="D494" i="17"/>
  <c r="C494" i="17"/>
  <c r="B494" i="17"/>
  <c r="A494" i="17"/>
  <c r="H493" i="17"/>
  <c r="F493" i="17"/>
  <c r="G493" i="17" s="1"/>
  <c r="D493" i="17"/>
  <c r="C493" i="17"/>
  <c r="B493" i="17"/>
  <c r="A493" i="17"/>
  <c r="H492" i="17"/>
  <c r="F492" i="17"/>
  <c r="G492" i="17" s="1"/>
  <c r="D492" i="17"/>
  <c r="C492" i="17"/>
  <c r="B492" i="17"/>
  <c r="A492" i="17"/>
  <c r="H491" i="17"/>
  <c r="F491" i="17"/>
  <c r="D491" i="17"/>
  <c r="C491" i="17"/>
  <c r="B491" i="17"/>
  <c r="A491" i="17"/>
  <c r="H490" i="17"/>
  <c r="F490" i="17"/>
  <c r="G490" i="17" s="1"/>
  <c r="D490" i="17"/>
  <c r="C490" i="17"/>
  <c r="B490" i="17"/>
  <c r="A490" i="17"/>
  <c r="H489" i="17"/>
  <c r="F489" i="17"/>
  <c r="D489" i="17"/>
  <c r="C489" i="17"/>
  <c r="B489" i="17"/>
  <c r="A489" i="17"/>
  <c r="H488" i="17"/>
  <c r="F488" i="17"/>
  <c r="G488" i="17" s="1"/>
  <c r="D488" i="17"/>
  <c r="C488" i="17"/>
  <c r="B488" i="17"/>
  <c r="A488" i="17"/>
  <c r="H487" i="17"/>
  <c r="F487" i="17"/>
  <c r="G487" i="17" s="1"/>
  <c r="D487" i="17"/>
  <c r="C487" i="17"/>
  <c r="B487" i="17"/>
  <c r="A487" i="17"/>
  <c r="H486" i="17"/>
  <c r="F486" i="17"/>
  <c r="G486" i="17" s="1"/>
  <c r="D486" i="17"/>
  <c r="C486" i="17"/>
  <c r="B486" i="17"/>
  <c r="A486" i="17"/>
  <c r="H485" i="17"/>
  <c r="F485" i="17"/>
  <c r="D485" i="17"/>
  <c r="C485" i="17"/>
  <c r="B485" i="17"/>
  <c r="A485" i="17"/>
  <c r="H484" i="17"/>
  <c r="F484" i="17"/>
  <c r="D484" i="17"/>
  <c r="C484" i="17"/>
  <c r="B484" i="17"/>
  <c r="A484" i="17"/>
  <c r="H483" i="17"/>
  <c r="F483" i="17"/>
  <c r="G483" i="17" s="1"/>
  <c r="D483" i="17"/>
  <c r="C483" i="17"/>
  <c r="B483" i="17"/>
  <c r="A483" i="17"/>
  <c r="H482" i="17"/>
  <c r="F482" i="17"/>
  <c r="D482" i="17"/>
  <c r="C482" i="17"/>
  <c r="B482" i="17"/>
  <c r="A482" i="17"/>
  <c r="H481" i="17"/>
  <c r="F481" i="17"/>
  <c r="G481" i="17" s="1"/>
  <c r="D481" i="17"/>
  <c r="C481" i="17"/>
  <c r="B481" i="17"/>
  <c r="A481" i="17"/>
  <c r="H480" i="17"/>
  <c r="F480" i="17"/>
  <c r="G480" i="17" s="1"/>
  <c r="D480" i="17"/>
  <c r="C480" i="17"/>
  <c r="B480" i="17"/>
  <c r="A480" i="17"/>
  <c r="H479" i="17"/>
  <c r="F479" i="17"/>
  <c r="D479" i="17"/>
  <c r="C479" i="17"/>
  <c r="B479" i="17"/>
  <c r="A479" i="17"/>
  <c r="H478" i="17"/>
  <c r="F478" i="17"/>
  <c r="G478" i="17" s="1"/>
  <c r="D478" i="17"/>
  <c r="C478" i="17"/>
  <c r="B478" i="17"/>
  <c r="A478" i="17"/>
  <c r="H477" i="17"/>
  <c r="F477" i="17"/>
  <c r="D477" i="17"/>
  <c r="C477" i="17"/>
  <c r="B477" i="17"/>
  <c r="A477" i="17"/>
  <c r="H476" i="17"/>
  <c r="F476" i="17"/>
  <c r="G476" i="17" s="1"/>
  <c r="D476" i="17"/>
  <c r="C476" i="17"/>
  <c r="B476" i="17"/>
  <c r="A476" i="17"/>
  <c r="H475" i="17"/>
  <c r="F475" i="17"/>
  <c r="G475" i="17" s="1"/>
  <c r="D475" i="17"/>
  <c r="C475" i="17"/>
  <c r="B475" i="17"/>
  <c r="A475" i="17"/>
  <c r="H474" i="17"/>
  <c r="F474" i="17"/>
  <c r="D474" i="17"/>
  <c r="C474" i="17"/>
  <c r="B474" i="17"/>
  <c r="A474" i="17"/>
  <c r="H473" i="17"/>
  <c r="F473" i="17"/>
  <c r="D473" i="17"/>
  <c r="C473" i="17"/>
  <c r="B473" i="17"/>
  <c r="A473" i="17"/>
  <c r="H472" i="17"/>
  <c r="F472" i="17"/>
  <c r="D472" i="17"/>
  <c r="C472" i="17"/>
  <c r="B472" i="17"/>
  <c r="A472" i="17"/>
  <c r="H471" i="17"/>
  <c r="F471" i="17"/>
  <c r="D471" i="17"/>
  <c r="C471" i="17"/>
  <c r="B471" i="17"/>
  <c r="A471" i="17"/>
  <c r="H470" i="17"/>
  <c r="F470" i="17"/>
  <c r="D470" i="17"/>
  <c r="C470" i="17"/>
  <c r="B470" i="17"/>
  <c r="A470" i="17"/>
  <c r="H469" i="17"/>
  <c r="F469" i="17"/>
  <c r="D469" i="17"/>
  <c r="C469" i="17"/>
  <c r="B469" i="17"/>
  <c r="A469" i="17"/>
  <c r="H468" i="17"/>
  <c r="F468" i="17"/>
  <c r="D468" i="17"/>
  <c r="C468" i="17"/>
  <c r="B468" i="17"/>
  <c r="A468" i="17"/>
  <c r="H467" i="17"/>
  <c r="F467" i="17"/>
  <c r="D467" i="17"/>
  <c r="C467" i="17"/>
  <c r="B467" i="17"/>
  <c r="A467" i="17"/>
  <c r="H466" i="17"/>
  <c r="F466" i="17"/>
  <c r="D466" i="17"/>
  <c r="C466" i="17"/>
  <c r="B466" i="17"/>
  <c r="A466" i="17"/>
  <c r="H465" i="17"/>
  <c r="F465" i="17"/>
  <c r="D465" i="17"/>
  <c r="C465" i="17"/>
  <c r="B465" i="17"/>
  <c r="A465" i="17"/>
  <c r="H464" i="17"/>
  <c r="F464" i="17"/>
  <c r="D464" i="17"/>
  <c r="C464" i="17"/>
  <c r="B464" i="17"/>
  <c r="A464" i="17"/>
  <c r="H463" i="17"/>
  <c r="F463" i="17"/>
  <c r="D463" i="17"/>
  <c r="C463" i="17"/>
  <c r="B463" i="17"/>
  <c r="A463" i="17"/>
  <c r="H462" i="17"/>
  <c r="F462" i="17"/>
  <c r="D462" i="17"/>
  <c r="C462" i="17"/>
  <c r="B462" i="17"/>
  <c r="A462" i="17"/>
  <c r="H461" i="17"/>
  <c r="F461" i="17"/>
  <c r="D461" i="17"/>
  <c r="C461" i="17"/>
  <c r="B461" i="17"/>
  <c r="A461" i="17"/>
  <c r="H460" i="17"/>
  <c r="F460" i="17"/>
  <c r="D460" i="17"/>
  <c r="C460" i="17"/>
  <c r="B460" i="17"/>
  <c r="A460" i="17"/>
  <c r="H459" i="17"/>
  <c r="F459" i="17"/>
  <c r="D459" i="17"/>
  <c r="C459" i="17"/>
  <c r="B459" i="17"/>
  <c r="A459" i="17"/>
  <c r="H458" i="17"/>
  <c r="F458" i="17"/>
  <c r="D458" i="17"/>
  <c r="C458" i="17"/>
  <c r="B458" i="17"/>
  <c r="A458" i="17"/>
  <c r="H457" i="17"/>
  <c r="F457" i="17"/>
  <c r="D457" i="17"/>
  <c r="C457" i="17"/>
  <c r="B457" i="17"/>
  <c r="A457" i="17"/>
  <c r="H456" i="17"/>
  <c r="F456" i="17"/>
  <c r="D456" i="17"/>
  <c r="C456" i="17"/>
  <c r="B456" i="17"/>
  <c r="A456" i="17"/>
  <c r="H455" i="17"/>
  <c r="F455" i="17"/>
  <c r="D455" i="17"/>
  <c r="C455" i="17"/>
  <c r="B455" i="17"/>
  <c r="A455" i="17"/>
  <c r="H454" i="17"/>
  <c r="F454" i="17"/>
  <c r="D454" i="17"/>
  <c r="C454" i="17"/>
  <c r="B454" i="17"/>
  <c r="A454" i="17"/>
  <c r="H453" i="17"/>
  <c r="F453" i="17"/>
  <c r="D453" i="17"/>
  <c r="C453" i="17"/>
  <c r="B453" i="17"/>
  <c r="A453" i="17"/>
  <c r="H452" i="17"/>
  <c r="F452" i="17"/>
  <c r="D452" i="17"/>
  <c r="C452" i="17"/>
  <c r="B452" i="17"/>
  <c r="A452" i="17"/>
  <c r="H451" i="17"/>
  <c r="F451" i="17"/>
  <c r="D451" i="17"/>
  <c r="C451" i="17"/>
  <c r="B451" i="17"/>
  <c r="A451" i="17"/>
  <c r="H450" i="17"/>
  <c r="F450" i="17"/>
  <c r="D450" i="17"/>
  <c r="C450" i="17"/>
  <c r="B450" i="17"/>
  <c r="A450" i="17"/>
  <c r="H449" i="17"/>
  <c r="F449" i="17"/>
  <c r="D449" i="17"/>
  <c r="C449" i="17"/>
  <c r="B449" i="17"/>
  <c r="A449" i="17"/>
  <c r="H448" i="17"/>
  <c r="F448" i="17"/>
  <c r="D448" i="17"/>
  <c r="C448" i="17"/>
  <c r="B448" i="17"/>
  <c r="A448" i="17"/>
  <c r="H447" i="17"/>
  <c r="F447" i="17"/>
  <c r="D447" i="17"/>
  <c r="C447" i="17"/>
  <c r="B447" i="17"/>
  <c r="A447" i="17"/>
  <c r="H446" i="17"/>
  <c r="F446" i="17"/>
  <c r="D446" i="17"/>
  <c r="C446" i="17"/>
  <c r="B446" i="17"/>
  <c r="A446" i="17"/>
  <c r="H445" i="17"/>
  <c r="F445" i="17"/>
  <c r="G445" i="17" s="1"/>
  <c r="D445" i="17"/>
  <c r="C445" i="17"/>
  <c r="B445" i="17"/>
  <c r="A445" i="17"/>
  <c r="H444" i="17"/>
  <c r="F444" i="17"/>
  <c r="G444" i="17" s="1"/>
  <c r="D444" i="17"/>
  <c r="C444" i="17"/>
  <c r="B444" i="17"/>
  <c r="A444" i="17"/>
  <c r="H443" i="17"/>
  <c r="F443" i="17"/>
  <c r="D443" i="17"/>
  <c r="C443" i="17"/>
  <c r="B443" i="17"/>
  <c r="A443" i="17"/>
  <c r="H442" i="17"/>
  <c r="F442" i="17"/>
  <c r="G442" i="17" s="1"/>
  <c r="D442" i="17"/>
  <c r="C442" i="17"/>
  <c r="B442" i="17"/>
  <c r="A442" i="17"/>
  <c r="H441" i="17"/>
  <c r="F441" i="17"/>
  <c r="D441" i="17"/>
  <c r="C441" i="17"/>
  <c r="B441" i="17"/>
  <c r="A441" i="17"/>
  <c r="H440" i="17"/>
  <c r="F440" i="17"/>
  <c r="G440" i="17" s="1"/>
  <c r="D440" i="17"/>
  <c r="C440" i="17"/>
  <c r="B440" i="17"/>
  <c r="A440" i="17"/>
  <c r="H439" i="17"/>
  <c r="F439" i="17"/>
  <c r="G439" i="17" s="1"/>
  <c r="D439" i="17"/>
  <c r="C439" i="17"/>
  <c r="B439" i="17"/>
  <c r="A439" i="17"/>
  <c r="H438" i="17"/>
  <c r="F438" i="17"/>
  <c r="G438" i="17" s="1"/>
  <c r="D438" i="17"/>
  <c r="C438" i="17"/>
  <c r="B438" i="17"/>
  <c r="A438" i="17"/>
  <c r="H437" i="17"/>
  <c r="F437" i="17"/>
  <c r="D437" i="17"/>
  <c r="C437" i="17"/>
  <c r="B437" i="17"/>
  <c r="A437" i="17"/>
  <c r="H436" i="17"/>
  <c r="F436" i="17"/>
  <c r="G436" i="17" s="1"/>
  <c r="D436" i="17"/>
  <c r="C436" i="17"/>
  <c r="B436" i="17"/>
  <c r="A436" i="17"/>
  <c r="H435" i="17"/>
  <c r="F435" i="17"/>
  <c r="D435" i="17"/>
  <c r="C435" i="17"/>
  <c r="B435" i="17"/>
  <c r="A435" i="17"/>
  <c r="H434" i="17"/>
  <c r="F434" i="17"/>
  <c r="D434" i="17"/>
  <c r="C434" i="17"/>
  <c r="B434" i="17"/>
  <c r="A434" i="17"/>
  <c r="H433" i="17"/>
  <c r="F433" i="17"/>
  <c r="G433" i="17" s="1"/>
  <c r="D433" i="17"/>
  <c r="C433" i="17"/>
  <c r="B433" i="17"/>
  <c r="A433" i="17"/>
  <c r="H432" i="17"/>
  <c r="F432" i="17"/>
  <c r="G432" i="17" s="1"/>
  <c r="D432" i="17"/>
  <c r="C432" i="17"/>
  <c r="B432" i="17"/>
  <c r="A432" i="17"/>
  <c r="H431" i="17"/>
  <c r="F431" i="17"/>
  <c r="D431" i="17"/>
  <c r="C431" i="17"/>
  <c r="B431" i="17"/>
  <c r="A431" i="17"/>
  <c r="H430" i="17"/>
  <c r="F430" i="17"/>
  <c r="G430" i="17" s="1"/>
  <c r="D430" i="17"/>
  <c r="C430" i="17"/>
  <c r="B430" i="17"/>
  <c r="A430" i="17"/>
  <c r="H429" i="17"/>
  <c r="F429" i="17"/>
  <c r="D429" i="17"/>
  <c r="C429" i="17"/>
  <c r="B429" i="17"/>
  <c r="A429" i="17"/>
  <c r="H428" i="17"/>
  <c r="F428" i="17"/>
  <c r="G428" i="17" s="1"/>
  <c r="D428" i="17"/>
  <c r="C428" i="17"/>
  <c r="B428" i="17"/>
  <c r="A428" i="17"/>
  <c r="H427" i="17"/>
  <c r="F427" i="17"/>
  <c r="D427" i="17"/>
  <c r="C427" i="17"/>
  <c r="B427" i="17"/>
  <c r="A427" i="17"/>
  <c r="H426" i="17"/>
  <c r="F426" i="17"/>
  <c r="D426" i="17"/>
  <c r="C426" i="17"/>
  <c r="B426" i="17"/>
  <c r="A426" i="17"/>
  <c r="H425" i="17"/>
  <c r="F425" i="17"/>
  <c r="D425" i="17"/>
  <c r="C425" i="17"/>
  <c r="B425" i="17"/>
  <c r="A425" i="17"/>
  <c r="H424" i="17"/>
  <c r="F424" i="17"/>
  <c r="D424" i="17"/>
  <c r="C424" i="17"/>
  <c r="B424" i="17"/>
  <c r="A424" i="17"/>
  <c r="H423" i="17"/>
  <c r="F423" i="17"/>
  <c r="D423" i="17"/>
  <c r="C423" i="17"/>
  <c r="B423" i="17"/>
  <c r="A423" i="17"/>
  <c r="H422" i="17"/>
  <c r="F422" i="17"/>
  <c r="D422" i="17"/>
  <c r="C422" i="17"/>
  <c r="B422" i="17"/>
  <c r="A422" i="17"/>
  <c r="H421" i="17"/>
  <c r="F421" i="17"/>
  <c r="D421" i="17"/>
  <c r="C421" i="17"/>
  <c r="B421" i="17"/>
  <c r="A421" i="17"/>
  <c r="H420" i="17"/>
  <c r="F420" i="17"/>
  <c r="D420" i="17"/>
  <c r="C420" i="17"/>
  <c r="B420" i="17"/>
  <c r="A420" i="17"/>
  <c r="H419" i="17"/>
  <c r="F419" i="17"/>
  <c r="D419" i="17"/>
  <c r="C419" i="17"/>
  <c r="B419" i="17"/>
  <c r="A419" i="17"/>
  <c r="H418" i="17"/>
  <c r="F418" i="17"/>
  <c r="D418" i="17"/>
  <c r="C418" i="17"/>
  <c r="B418" i="17"/>
  <c r="A418" i="17"/>
  <c r="H417" i="17"/>
  <c r="F417" i="17"/>
  <c r="D417" i="17"/>
  <c r="C417" i="17"/>
  <c r="B417" i="17"/>
  <c r="A417" i="17"/>
  <c r="H416" i="17"/>
  <c r="F416" i="17"/>
  <c r="G416" i="17"/>
  <c r="D416" i="17"/>
  <c r="C416" i="17"/>
  <c r="B416" i="17"/>
  <c r="A416" i="17"/>
  <c r="H415" i="17"/>
  <c r="F415" i="17"/>
  <c r="D415" i="17"/>
  <c r="C415" i="17"/>
  <c r="B415" i="17"/>
  <c r="A415" i="17"/>
  <c r="H414" i="17"/>
  <c r="F414" i="17"/>
  <c r="D414" i="17"/>
  <c r="C414" i="17"/>
  <c r="B414" i="17"/>
  <c r="A414" i="17"/>
  <c r="H413" i="17"/>
  <c r="F413" i="17"/>
  <c r="D413" i="17"/>
  <c r="C413" i="17"/>
  <c r="B413" i="17"/>
  <c r="A413" i="17"/>
  <c r="H412" i="17"/>
  <c r="F412" i="17"/>
  <c r="D412" i="17"/>
  <c r="C412" i="17"/>
  <c r="B412" i="17"/>
  <c r="A412" i="17"/>
  <c r="H411" i="17"/>
  <c r="F411" i="17"/>
  <c r="D411" i="17"/>
  <c r="C411" i="17"/>
  <c r="B411" i="17"/>
  <c r="A411" i="17"/>
  <c r="H410" i="17"/>
  <c r="F410" i="17"/>
  <c r="D410" i="17"/>
  <c r="C410" i="17"/>
  <c r="B410" i="17"/>
  <c r="A410" i="17"/>
  <c r="H409" i="17"/>
  <c r="F409" i="17"/>
  <c r="D409" i="17"/>
  <c r="C409" i="17"/>
  <c r="B409" i="17"/>
  <c r="A409" i="17"/>
  <c r="H408" i="17"/>
  <c r="F408" i="17"/>
  <c r="D408" i="17"/>
  <c r="C408" i="17"/>
  <c r="B408" i="17"/>
  <c r="A408" i="17"/>
  <c r="H407" i="17"/>
  <c r="F407" i="17"/>
  <c r="D407" i="17"/>
  <c r="C407" i="17"/>
  <c r="B407" i="17"/>
  <c r="A407" i="17"/>
  <c r="H406" i="17"/>
  <c r="F406" i="17"/>
  <c r="D406" i="17"/>
  <c r="C406" i="17"/>
  <c r="B406" i="17"/>
  <c r="A406" i="17"/>
  <c r="H405" i="17"/>
  <c r="F405" i="17"/>
  <c r="D405" i="17"/>
  <c r="C405" i="17"/>
  <c r="B405" i="17"/>
  <c r="A405" i="17"/>
  <c r="H404" i="17"/>
  <c r="F404" i="17"/>
  <c r="D404" i="17"/>
  <c r="C404" i="17"/>
  <c r="B404" i="17"/>
  <c r="A404" i="17"/>
  <c r="H403" i="17"/>
  <c r="F403" i="17"/>
  <c r="D403" i="17"/>
  <c r="C403" i="17"/>
  <c r="B403" i="17"/>
  <c r="A403" i="17"/>
  <c r="H402" i="17"/>
  <c r="F402" i="17"/>
  <c r="D402" i="17"/>
  <c r="C402" i="17"/>
  <c r="B402" i="17"/>
  <c r="A402" i="17"/>
  <c r="H401" i="17"/>
  <c r="F401" i="17"/>
  <c r="D401" i="17"/>
  <c r="C401" i="17"/>
  <c r="B401" i="17"/>
  <c r="A401" i="17"/>
  <c r="H400" i="17"/>
  <c r="F400" i="17"/>
  <c r="D400" i="17"/>
  <c r="C400" i="17"/>
  <c r="B400" i="17"/>
  <c r="A400" i="17"/>
  <c r="H399" i="17"/>
  <c r="F399" i="17"/>
  <c r="D399" i="17"/>
  <c r="C399" i="17"/>
  <c r="B399" i="17"/>
  <c r="A399" i="17"/>
  <c r="H398" i="17"/>
  <c r="F398" i="17"/>
  <c r="D398" i="17"/>
  <c r="C398" i="17"/>
  <c r="B398" i="17"/>
  <c r="A398" i="17"/>
  <c r="H397" i="17"/>
  <c r="F397" i="17"/>
  <c r="D397" i="17"/>
  <c r="C397" i="17"/>
  <c r="B397" i="17"/>
  <c r="A397" i="17"/>
  <c r="H396" i="17"/>
  <c r="F396" i="17"/>
  <c r="D396" i="17"/>
  <c r="C396" i="17"/>
  <c r="B396" i="17"/>
  <c r="A396" i="17"/>
  <c r="H395" i="17"/>
  <c r="F395" i="17"/>
  <c r="D395" i="17"/>
  <c r="C395" i="17"/>
  <c r="B395" i="17"/>
  <c r="A395" i="17"/>
  <c r="H394" i="17"/>
  <c r="F394" i="17"/>
  <c r="D394" i="17"/>
  <c r="C394" i="17"/>
  <c r="B394" i="17"/>
  <c r="A394" i="17"/>
  <c r="H393" i="17"/>
  <c r="F393" i="17"/>
  <c r="D393" i="17"/>
  <c r="C393" i="17"/>
  <c r="B393" i="17"/>
  <c r="A393" i="17"/>
  <c r="H392" i="17"/>
  <c r="F392" i="17"/>
  <c r="D392" i="17"/>
  <c r="C392" i="17"/>
  <c r="B392" i="17"/>
  <c r="A392" i="17"/>
  <c r="H391" i="17"/>
  <c r="F391" i="17"/>
  <c r="D391" i="17"/>
  <c r="C391" i="17"/>
  <c r="B391" i="17"/>
  <c r="A391" i="17"/>
  <c r="H390" i="17"/>
  <c r="F390" i="17"/>
  <c r="D390" i="17"/>
  <c r="C390" i="17"/>
  <c r="B390" i="17"/>
  <c r="A390" i="17"/>
  <c r="H389" i="17"/>
  <c r="F389" i="17"/>
  <c r="D389" i="17"/>
  <c r="C389" i="17"/>
  <c r="B389" i="17"/>
  <c r="A389" i="17"/>
  <c r="H388" i="17"/>
  <c r="F388" i="17"/>
  <c r="D388" i="17"/>
  <c r="C388" i="17"/>
  <c r="B388" i="17"/>
  <c r="A388" i="17"/>
  <c r="H387" i="17"/>
  <c r="F387" i="17"/>
  <c r="D387" i="17"/>
  <c r="C387" i="17"/>
  <c r="B387" i="17"/>
  <c r="A387" i="17"/>
  <c r="H386" i="17"/>
  <c r="F386" i="17"/>
  <c r="D386" i="17"/>
  <c r="C386" i="17"/>
  <c r="B386" i="17"/>
  <c r="A386" i="17"/>
  <c r="H385" i="17"/>
  <c r="F385" i="17"/>
  <c r="D385" i="17"/>
  <c r="C385" i="17"/>
  <c r="B385" i="17"/>
  <c r="A385" i="17"/>
  <c r="H384" i="17"/>
  <c r="F384" i="17"/>
  <c r="G384" i="17" s="1"/>
  <c r="D384" i="17"/>
  <c r="C384" i="17"/>
  <c r="B384" i="17"/>
  <c r="A384" i="17"/>
  <c r="H383" i="17"/>
  <c r="F383" i="17"/>
  <c r="D383" i="17"/>
  <c r="C383" i="17"/>
  <c r="B383" i="17"/>
  <c r="A383" i="17"/>
  <c r="H382" i="17"/>
  <c r="F382" i="17"/>
  <c r="D382" i="17"/>
  <c r="C382" i="17"/>
  <c r="B382" i="17"/>
  <c r="A382" i="17"/>
  <c r="H381" i="17"/>
  <c r="F381" i="17"/>
  <c r="G381" i="17" s="1"/>
  <c r="D381" i="17"/>
  <c r="C381" i="17"/>
  <c r="B381" i="17"/>
  <c r="A381" i="17"/>
  <c r="H380" i="17"/>
  <c r="F380" i="17"/>
  <c r="D380" i="17"/>
  <c r="C380" i="17"/>
  <c r="B380" i="17"/>
  <c r="A380" i="17"/>
  <c r="H379" i="17"/>
  <c r="F379" i="17"/>
  <c r="D379" i="17"/>
  <c r="C379" i="17"/>
  <c r="B379" i="17"/>
  <c r="A379" i="17"/>
  <c r="H378" i="17"/>
  <c r="F378" i="17"/>
  <c r="D378" i="17"/>
  <c r="C378" i="17"/>
  <c r="B378" i="17"/>
  <c r="A378" i="17"/>
  <c r="H377" i="17"/>
  <c r="F377" i="17"/>
  <c r="D377" i="17"/>
  <c r="C377" i="17"/>
  <c r="B377" i="17"/>
  <c r="A377" i="17"/>
  <c r="H376" i="17"/>
  <c r="F376" i="17"/>
  <c r="D376" i="17"/>
  <c r="C376" i="17"/>
  <c r="B376" i="17"/>
  <c r="A376" i="17"/>
  <c r="H375" i="17"/>
  <c r="F375" i="17"/>
  <c r="D375" i="17"/>
  <c r="C375" i="17"/>
  <c r="B375" i="17"/>
  <c r="A375" i="17"/>
  <c r="H374" i="17"/>
  <c r="F374" i="17"/>
  <c r="D374" i="17"/>
  <c r="C374" i="17"/>
  <c r="B374" i="17"/>
  <c r="A374" i="17"/>
  <c r="H373" i="17"/>
  <c r="F373" i="17"/>
  <c r="D373" i="17"/>
  <c r="C373" i="17"/>
  <c r="B373" i="17"/>
  <c r="A373" i="17"/>
  <c r="H372" i="17"/>
  <c r="F372" i="17"/>
  <c r="D372" i="17"/>
  <c r="C372" i="17"/>
  <c r="B372" i="17"/>
  <c r="A372" i="17"/>
  <c r="H371" i="17"/>
  <c r="F371" i="17"/>
  <c r="D371" i="17"/>
  <c r="C371" i="17"/>
  <c r="B371" i="17"/>
  <c r="A371" i="17"/>
  <c r="H370" i="17"/>
  <c r="F370" i="17"/>
  <c r="D370" i="17"/>
  <c r="C370" i="17"/>
  <c r="B370" i="17"/>
  <c r="A370" i="17"/>
  <c r="H369" i="17"/>
  <c r="F369" i="17"/>
  <c r="D369" i="17"/>
  <c r="C369" i="17"/>
  <c r="B369" i="17"/>
  <c r="A369" i="17"/>
  <c r="H368" i="17"/>
  <c r="F368" i="17"/>
  <c r="D368" i="17"/>
  <c r="C368" i="17"/>
  <c r="B368" i="17"/>
  <c r="A368" i="17"/>
  <c r="H367" i="17"/>
  <c r="F367" i="17"/>
  <c r="D367" i="17"/>
  <c r="C367" i="17"/>
  <c r="B367" i="17"/>
  <c r="A367" i="17"/>
  <c r="H366" i="17"/>
  <c r="F366" i="17"/>
  <c r="D366" i="17"/>
  <c r="C366" i="17"/>
  <c r="B366" i="17"/>
  <c r="A366" i="17"/>
  <c r="H365" i="17"/>
  <c r="F365" i="17"/>
  <c r="D365" i="17"/>
  <c r="C365" i="17"/>
  <c r="B365" i="17"/>
  <c r="A365" i="17"/>
  <c r="H364" i="17"/>
  <c r="F364" i="17"/>
  <c r="D364" i="17"/>
  <c r="C364" i="17"/>
  <c r="B364" i="17"/>
  <c r="A364" i="17"/>
  <c r="H363" i="17"/>
  <c r="F363" i="17"/>
  <c r="D363" i="17"/>
  <c r="C363" i="17"/>
  <c r="B363" i="17"/>
  <c r="A363" i="17"/>
  <c r="H362" i="17"/>
  <c r="F362" i="17"/>
  <c r="D362" i="17"/>
  <c r="C362" i="17"/>
  <c r="B362" i="17"/>
  <c r="A362" i="17"/>
  <c r="H361" i="17"/>
  <c r="F361" i="17"/>
  <c r="D361" i="17"/>
  <c r="C361" i="17"/>
  <c r="B361" i="17"/>
  <c r="A361" i="17"/>
  <c r="H360" i="17"/>
  <c r="F360" i="17"/>
  <c r="D360" i="17"/>
  <c r="C360" i="17"/>
  <c r="B360" i="17"/>
  <c r="A360" i="17"/>
  <c r="H359" i="17"/>
  <c r="F359" i="17"/>
  <c r="D359" i="17"/>
  <c r="C359" i="17"/>
  <c r="B359" i="17"/>
  <c r="A359" i="17"/>
  <c r="H358" i="17"/>
  <c r="F358" i="17"/>
  <c r="D358" i="17"/>
  <c r="C358" i="17"/>
  <c r="B358" i="17"/>
  <c r="A358" i="17"/>
  <c r="H357" i="17"/>
  <c r="F357" i="17"/>
  <c r="D357" i="17"/>
  <c r="C357" i="17"/>
  <c r="B357" i="17"/>
  <c r="A357" i="17"/>
  <c r="H356" i="17"/>
  <c r="F356" i="17"/>
  <c r="D356" i="17"/>
  <c r="C356" i="17"/>
  <c r="B356" i="17"/>
  <c r="A356" i="17"/>
  <c r="H355" i="17"/>
  <c r="F355" i="17"/>
  <c r="D355" i="17"/>
  <c r="C355" i="17"/>
  <c r="B355" i="17"/>
  <c r="A355" i="17"/>
  <c r="H354" i="17"/>
  <c r="F354" i="17"/>
  <c r="D354" i="17"/>
  <c r="C354" i="17"/>
  <c r="B354" i="17"/>
  <c r="A354" i="17"/>
  <c r="H353" i="17"/>
  <c r="F353" i="17"/>
  <c r="D353" i="17"/>
  <c r="C353" i="17"/>
  <c r="B353" i="17"/>
  <c r="A353" i="17"/>
  <c r="H352" i="17"/>
  <c r="F352" i="17"/>
  <c r="D352" i="17"/>
  <c r="C352" i="17"/>
  <c r="B352" i="17"/>
  <c r="A352" i="17"/>
  <c r="H351" i="17"/>
  <c r="F351" i="17"/>
  <c r="D351" i="17"/>
  <c r="C351" i="17"/>
  <c r="B351" i="17"/>
  <c r="A351" i="17"/>
  <c r="H350" i="17"/>
  <c r="F350" i="17"/>
  <c r="D350" i="17"/>
  <c r="C350" i="17"/>
  <c r="B350" i="17"/>
  <c r="A350" i="17"/>
  <c r="H349" i="17"/>
  <c r="F349" i="17"/>
  <c r="D349" i="17"/>
  <c r="C349" i="17"/>
  <c r="B349" i="17"/>
  <c r="A349" i="17"/>
  <c r="H348" i="17"/>
  <c r="F348" i="17"/>
  <c r="D348" i="17"/>
  <c r="C348" i="17"/>
  <c r="B348" i="17"/>
  <c r="A348" i="17"/>
  <c r="H347" i="17"/>
  <c r="F347" i="17"/>
  <c r="D347" i="17"/>
  <c r="C347" i="17"/>
  <c r="B347" i="17"/>
  <c r="A347" i="17"/>
  <c r="H346" i="17"/>
  <c r="F346" i="17"/>
  <c r="D346" i="17"/>
  <c r="C346" i="17"/>
  <c r="B346" i="17"/>
  <c r="A346" i="17"/>
  <c r="H345" i="17"/>
  <c r="F345" i="17"/>
  <c r="D345" i="17"/>
  <c r="C345" i="17"/>
  <c r="B345" i="17"/>
  <c r="A345" i="17"/>
  <c r="H344" i="17"/>
  <c r="F344" i="17"/>
  <c r="D344" i="17"/>
  <c r="C344" i="17"/>
  <c r="B344" i="17"/>
  <c r="A344" i="17"/>
  <c r="H343" i="17"/>
  <c r="F343" i="17"/>
  <c r="D343" i="17"/>
  <c r="C343" i="17"/>
  <c r="B343" i="17"/>
  <c r="A343" i="17"/>
  <c r="H342" i="17"/>
  <c r="F342" i="17"/>
  <c r="D342" i="17"/>
  <c r="C342" i="17"/>
  <c r="B342" i="17"/>
  <c r="A342" i="17"/>
  <c r="H341" i="17"/>
  <c r="F341" i="17"/>
  <c r="D341" i="17"/>
  <c r="C341" i="17"/>
  <c r="B341" i="17"/>
  <c r="A341" i="17"/>
  <c r="H340" i="17"/>
  <c r="F340" i="17"/>
  <c r="D340" i="17"/>
  <c r="C340" i="17"/>
  <c r="B340" i="17"/>
  <c r="A340" i="17"/>
  <c r="H339" i="17"/>
  <c r="F339" i="17"/>
  <c r="D339" i="17"/>
  <c r="C339" i="17"/>
  <c r="B339" i="17"/>
  <c r="A339" i="17"/>
  <c r="H338" i="17"/>
  <c r="F338" i="17"/>
  <c r="D338" i="17"/>
  <c r="C338" i="17"/>
  <c r="B338" i="17"/>
  <c r="A338" i="17"/>
  <c r="H337" i="17"/>
  <c r="F337" i="17"/>
  <c r="D337" i="17"/>
  <c r="C337" i="17"/>
  <c r="B337" i="17"/>
  <c r="A337" i="17"/>
  <c r="H336" i="17"/>
  <c r="F336" i="17"/>
  <c r="D336" i="17"/>
  <c r="C336" i="17"/>
  <c r="B336" i="17"/>
  <c r="A336" i="17"/>
  <c r="H335" i="17"/>
  <c r="F335" i="17"/>
  <c r="D335" i="17"/>
  <c r="C335" i="17"/>
  <c r="B335" i="17"/>
  <c r="A335" i="17"/>
  <c r="H334" i="17"/>
  <c r="F334" i="17"/>
  <c r="G334" i="17" s="1"/>
  <c r="D334" i="17"/>
  <c r="C334" i="17"/>
  <c r="B334" i="17"/>
  <c r="A334" i="17"/>
  <c r="H333" i="17"/>
  <c r="F333" i="17"/>
  <c r="D333" i="17"/>
  <c r="C333" i="17"/>
  <c r="B333" i="17"/>
  <c r="A333" i="17"/>
  <c r="H332" i="17"/>
  <c r="F332" i="17"/>
  <c r="D332" i="17"/>
  <c r="C332" i="17"/>
  <c r="B332" i="17"/>
  <c r="A332" i="17"/>
  <c r="H331" i="17"/>
  <c r="F331" i="17"/>
  <c r="D331" i="17"/>
  <c r="C331" i="17"/>
  <c r="B331" i="17"/>
  <c r="A331" i="17"/>
  <c r="H330" i="17"/>
  <c r="F330" i="17"/>
  <c r="D330" i="17"/>
  <c r="C330" i="17"/>
  <c r="B330" i="17"/>
  <c r="A330" i="17"/>
  <c r="H329" i="17"/>
  <c r="F329" i="17"/>
  <c r="D329" i="17"/>
  <c r="C329" i="17"/>
  <c r="B329" i="17"/>
  <c r="A329" i="17"/>
  <c r="H328" i="17"/>
  <c r="F328" i="17"/>
  <c r="D328" i="17"/>
  <c r="C328" i="17"/>
  <c r="B328" i="17"/>
  <c r="A328" i="17"/>
  <c r="H327" i="17"/>
  <c r="F327" i="17"/>
  <c r="D327" i="17"/>
  <c r="C327" i="17"/>
  <c r="B327" i="17"/>
  <c r="A327" i="17"/>
  <c r="H326" i="17"/>
  <c r="F326" i="17"/>
  <c r="D326" i="17"/>
  <c r="C326" i="17"/>
  <c r="B326" i="17"/>
  <c r="A326" i="17"/>
  <c r="H325" i="17"/>
  <c r="F325" i="17"/>
  <c r="D325" i="17"/>
  <c r="C325" i="17"/>
  <c r="B325" i="17"/>
  <c r="A325" i="17"/>
  <c r="H324" i="17"/>
  <c r="F324" i="17"/>
  <c r="D324" i="17"/>
  <c r="C324" i="17"/>
  <c r="B324" i="17"/>
  <c r="A324" i="17"/>
  <c r="H323" i="17"/>
  <c r="F323" i="17"/>
  <c r="D323" i="17"/>
  <c r="C323" i="17"/>
  <c r="B323" i="17"/>
  <c r="A323" i="17"/>
  <c r="H322" i="17"/>
  <c r="F322" i="17"/>
  <c r="D322" i="17"/>
  <c r="C322" i="17"/>
  <c r="B322" i="17"/>
  <c r="A322" i="17"/>
  <c r="H321" i="17"/>
  <c r="F321" i="17"/>
  <c r="D321" i="17"/>
  <c r="C321" i="17"/>
  <c r="B321" i="17"/>
  <c r="A321" i="17"/>
  <c r="H320" i="17"/>
  <c r="F320" i="17"/>
  <c r="D320" i="17"/>
  <c r="C320" i="17"/>
  <c r="B320" i="17"/>
  <c r="A320" i="17"/>
  <c r="H319" i="17"/>
  <c r="F319" i="17"/>
  <c r="D319" i="17"/>
  <c r="C319" i="17"/>
  <c r="B319" i="17"/>
  <c r="A319" i="17"/>
  <c r="H318" i="17"/>
  <c r="F318" i="17"/>
  <c r="D318" i="17"/>
  <c r="C318" i="17"/>
  <c r="B318" i="17"/>
  <c r="A318" i="17"/>
  <c r="H317" i="17"/>
  <c r="F317" i="17"/>
  <c r="D317" i="17"/>
  <c r="C317" i="17"/>
  <c r="B317" i="17"/>
  <c r="A317" i="17"/>
  <c r="H316" i="17"/>
  <c r="F316" i="17"/>
  <c r="D316" i="17"/>
  <c r="C316" i="17"/>
  <c r="B316" i="17"/>
  <c r="A316" i="17"/>
  <c r="H315" i="17"/>
  <c r="F315" i="17"/>
  <c r="D315" i="17"/>
  <c r="C315" i="17"/>
  <c r="B315" i="17"/>
  <c r="A315" i="17"/>
  <c r="H314" i="17"/>
  <c r="F314" i="17"/>
  <c r="D314" i="17"/>
  <c r="C314" i="17"/>
  <c r="B314" i="17"/>
  <c r="A314" i="17"/>
  <c r="H313" i="17"/>
  <c r="F313" i="17"/>
  <c r="D313" i="17"/>
  <c r="C313" i="17"/>
  <c r="B313" i="17"/>
  <c r="A313" i="17"/>
  <c r="H312" i="17"/>
  <c r="F312" i="17"/>
  <c r="D312" i="17"/>
  <c r="C312" i="17"/>
  <c r="B312" i="17"/>
  <c r="A312" i="17"/>
  <c r="H311" i="17"/>
  <c r="F311" i="17"/>
  <c r="D311" i="17"/>
  <c r="C311" i="17"/>
  <c r="B311" i="17"/>
  <c r="A311" i="17"/>
  <c r="H310" i="17"/>
  <c r="F310" i="17"/>
  <c r="D310" i="17"/>
  <c r="C310" i="17"/>
  <c r="B310" i="17"/>
  <c r="A310" i="17"/>
  <c r="H309" i="17"/>
  <c r="F309" i="17"/>
  <c r="D309" i="17"/>
  <c r="C309" i="17"/>
  <c r="B309" i="17"/>
  <c r="A309" i="17"/>
  <c r="H308" i="17"/>
  <c r="F308" i="17"/>
  <c r="D308" i="17"/>
  <c r="C308" i="17"/>
  <c r="B308" i="17"/>
  <c r="A308" i="17"/>
  <c r="H307" i="17"/>
  <c r="F307" i="17"/>
  <c r="D307" i="17"/>
  <c r="C307" i="17"/>
  <c r="B307" i="17"/>
  <c r="A307" i="17"/>
  <c r="H306" i="17"/>
  <c r="F306" i="17"/>
  <c r="D306" i="17"/>
  <c r="C306" i="17"/>
  <c r="B306" i="17"/>
  <c r="A306" i="17"/>
  <c r="H305" i="17"/>
  <c r="F305" i="17"/>
  <c r="D305" i="17"/>
  <c r="C305" i="17"/>
  <c r="B305" i="17"/>
  <c r="A305" i="17"/>
  <c r="H304" i="17"/>
  <c r="F304" i="17"/>
  <c r="D304" i="17"/>
  <c r="C304" i="17"/>
  <c r="B304" i="17"/>
  <c r="A304" i="17"/>
  <c r="H303" i="17"/>
  <c r="F303" i="17"/>
  <c r="D303" i="17"/>
  <c r="C303" i="17"/>
  <c r="B303" i="17"/>
  <c r="A303" i="17"/>
  <c r="H302" i="17"/>
  <c r="F302" i="17"/>
  <c r="D302" i="17"/>
  <c r="C302" i="17"/>
  <c r="B302" i="17"/>
  <c r="A302" i="17"/>
  <c r="H301" i="17"/>
  <c r="F301" i="17"/>
  <c r="D301" i="17"/>
  <c r="C301" i="17"/>
  <c r="B301" i="17"/>
  <c r="A301" i="17"/>
  <c r="H300" i="17"/>
  <c r="F300" i="17"/>
  <c r="D300" i="17"/>
  <c r="C300" i="17"/>
  <c r="B300" i="17"/>
  <c r="A300" i="17"/>
  <c r="H299" i="17"/>
  <c r="F299" i="17"/>
  <c r="D299" i="17"/>
  <c r="C299" i="17"/>
  <c r="B299" i="17"/>
  <c r="A299" i="17"/>
  <c r="H298" i="17"/>
  <c r="F298" i="17"/>
  <c r="D298" i="17"/>
  <c r="C298" i="17"/>
  <c r="B298" i="17"/>
  <c r="A298" i="17"/>
  <c r="H297" i="17"/>
  <c r="F297" i="17"/>
  <c r="D297" i="17"/>
  <c r="C297" i="17"/>
  <c r="B297" i="17"/>
  <c r="A297" i="17"/>
  <c r="H296" i="17"/>
  <c r="F296" i="17"/>
  <c r="D296" i="17"/>
  <c r="C296" i="17"/>
  <c r="B296" i="17"/>
  <c r="A296" i="17"/>
  <c r="H295" i="17"/>
  <c r="F295" i="17"/>
  <c r="D295" i="17"/>
  <c r="C295" i="17"/>
  <c r="B295" i="17"/>
  <c r="A295" i="17"/>
  <c r="H294" i="17"/>
  <c r="F294" i="17"/>
  <c r="D294" i="17"/>
  <c r="C294" i="17"/>
  <c r="B294" i="17"/>
  <c r="A294" i="17"/>
  <c r="H293" i="17"/>
  <c r="F293" i="17"/>
  <c r="D293" i="17"/>
  <c r="C293" i="17"/>
  <c r="B293" i="17"/>
  <c r="A293" i="17"/>
  <c r="H292" i="17"/>
  <c r="F292" i="17"/>
  <c r="D292" i="17"/>
  <c r="C292" i="17"/>
  <c r="B292" i="17"/>
  <c r="A292" i="17"/>
  <c r="H291" i="17"/>
  <c r="F291" i="17"/>
  <c r="D291" i="17"/>
  <c r="C291" i="17"/>
  <c r="B291" i="17"/>
  <c r="A291" i="17"/>
  <c r="H290" i="17"/>
  <c r="F290" i="17"/>
  <c r="D290" i="17"/>
  <c r="C290" i="17"/>
  <c r="B290" i="17"/>
  <c r="A290" i="17"/>
  <c r="H289" i="17"/>
  <c r="F289" i="17"/>
  <c r="D289" i="17"/>
  <c r="C289" i="17"/>
  <c r="B289" i="17"/>
  <c r="A289" i="17"/>
  <c r="H288" i="17"/>
  <c r="F288" i="17"/>
  <c r="D288" i="17"/>
  <c r="C288" i="17"/>
  <c r="B288" i="17"/>
  <c r="A288" i="17"/>
  <c r="H287" i="17"/>
  <c r="F287" i="17"/>
  <c r="D287" i="17"/>
  <c r="C287" i="17"/>
  <c r="B287" i="17"/>
  <c r="A287" i="17"/>
  <c r="H286" i="17"/>
  <c r="F286" i="17"/>
  <c r="D286" i="17"/>
  <c r="C286" i="17"/>
  <c r="B286" i="17"/>
  <c r="A286" i="17"/>
  <c r="H285" i="17"/>
  <c r="F285" i="17"/>
  <c r="D285" i="17"/>
  <c r="C285" i="17"/>
  <c r="B285" i="17"/>
  <c r="A285" i="17"/>
  <c r="H284" i="17"/>
  <c r="F284" i="17"/>
  <c r="G284" i="17" s="1"/>
  <c r="D284" i="17"/>
  <c r="C284" i="17"/>
  <c r="B284" i="17"/>
  <c r="A284" i="17"/>
  <c r="H283" i="17"/>
  <c r="F283" i="17"/>
  <c r="D283" i="17"/>
  <c r="C283" i="17"/>
  <c r="B283" i="17"/>
  <c r="A283" i="17"/>
  <c r="H282" i="17"/>
  <c r="F282" i="17"/>
  <c r="G282" i="17" s="1"/>
  <c r="D282" i="17"/>
  <c r="C282" i="17"/>
  <c r="B282" i="17"/>
  <c r="A282" i="17"/>
  <c r="H281" i="17"/>
  <c r="F281" i="17"/>
  <c r="D281" i="17"/>
  <c r="C281" i="17"/>
  <c r="B281" i="17"/>
  <c r="A281" i="17"/>
  <c r="H280" i="17"/>
  <c r="F280" i="17"/>
  <c r="G280" i="17" s="1"/>
  <c r="D280" i="17"/>
  <c r="C280" i="17"/>
  <c r="B280" i="17"/>
  <c r="A280" i="17"/>
  <c r="H279" i="17"/>
  <c r="F279" i="17"/>
  <c r="D279" i="17"/>
  <c r="C279" i="17"/>
  <c r="B279" i="17"/>
  <c r="A279" i="17"/>
  <c r="H278" i="17"/>
  <c r="F278" i="17"/>
  <c r="G278" i="17" s="1"/>
  <c r="D278" i="17"/>
  <c r="C278" i="17"/>
  <c r="B278" i="17"/>
  <c r="A278" i="17"/>
  <c r="H277" i="17"/>
  <c r="F277" i="17"/>
  <c r="D277" i="17"/>
  <c r="C277" i="17"/>
  <c r="B277" i="17"/>
  <c r="A277" i="17"/>
  <c r="H276" i="17"/>
  <c r="F276" i="17"/>
  <c r="G276" i="17" s="1"/>
  <c r="D276" i="17"/>
  <c r="C276" i="17"/>
  <c r="B276" i="17"/>
  <c r="A276" i="17"/>
  <c r="H275" i="17"/>
  <c r="F275" i="17"/>
  <c r="D275" i="17"/>
  <c r="C275" i="17"/>
  <c r="B275" i="17"/>
  <c r="A275" i="17"/>
  <c r="H274" i="17"/>
  <c r="F274" i="17"/>
  <c r="G274" i="17" s="1"/>
  <c r="D274" i="17"/>
  <c r="C274" i="17"/>
  <c r="B274" i="17"/>
  <c r="A274" i="17"/>
  <c r="H273" i="17"/>
  <c r="F273" i="17"/>
  <c r="D273" i="17"/>
  <c r="C273" i="17"/>
  <c r="B273" i="17"/>
  <c r="A273" i="17"/>
  <c r="H272" i="17"/>
  <c r="F272" i="17"/>
  <c r="D272" i="17"/>
  <c r="C272" i="17"/>
  <c r="B272" i="17"/>
  <c r="A272" i="17"/>
  <c r="H271" i="17"/>
  <c r="F271" i="17"/>
  <c r="D271" i="17"/>
  <c r="C271" i="17"/>
  <c r="B271" i="17"/>
  <c r="A271" i="17"/>
  <c r="H270" i="17"/>
  <c r="F270" i="17"/>
  <c r="G270" i="17" s="1"/>
  <c r="D270" i="17"/>
  <c r="C270" i="17"/>
  <c r="B270" i="17"/>
  <c r="A270" i="17"/>
  <c r="H269" i="17"/>
  <c r="F269" i="17"/>
  <c r="D269" i="17"/>
  <c r="C269" i="17"/>
  <c r="B269" i="17"/>
  <c r="A269" i="17"/>
  <c r="H268" i="17"/>
  <c r="F268" i="17"/>
  <c r="D268" i="17"/>
  <c r="C268" i="17"/>
  <c r="B268" i="17"/>
  <c r="A268" i="17"/>
  <c r="H267" i="17"/>
  <c r="F267" i="17"/>
  <c r="D267" i="17"/>
  <c r="C267" i="17"/>
  <c r="B267" i="17"/>
  <c r="A267" i="17"/>
  <c r="H266" i="17"/>
  <c r="F266" i="17"/>
  <c r="G266" i="17" s="1"/>
  <c r="D266" i="17"/>
  <c r="C266" i="17"/>
  <c r="B266" i="17"/>
  <c r="A266" i="17"/>
  <c r="H265" i="17"/>
  <c r="F265" i="17"/>
  <c r="D265" i="17"/>
  <c r="C265" i="17"/>
  <c r="B265" i="17"/>
  <c r="A265" i="17"/>
  <c r="H264" i="17"/>
  <c r="F264" i="17"/>
  <c r="G264" i="17" s="1"/>
  <c r="D264" i="17"/>
  <c r="C264" i="17"/>
  <c r="B264" i="17"/>
  <c r="A264" i="17"/>
  <c r="H263" i="17"/>
  <c r="F263" i="17"/>
  <c r="D263" i="17"/>
  <c r="C263" i="17"/>
  <c r="B263" i="17"/>
  <c r="A263" i="17"/>
  <c r="H262" i="17"/>
  <c r="F262" i="17"/>
  <c r="G262" i="17" s="1"/>
  <c r="D262" i="17"/>
  <c r="C262" i="17"/>
  <c r="B262" i="17"/>
  <c r="A262" i="17"/>
  <c r="H261" i="17"/>
  <c r="F261" i="17"/>
  <c r="D261" i="17"/>
  <c r="C261" i="17"/>
  <c r="B261" i="17"/>
  <c r="A261" i="17"/>
  <c r="H260" i="17"/>
  <c r="F260" i="17"/>
  <c r="D260" i="17"/>
  <c r="C260" i="17"/>
  <c r="B260" i="17"/>
  <c r="A260" i="17"/>
  <c r="H259" i="17"/>
  <c r="F259" i="17"/>
  <c r="D259" i="17"/>
  <c r="C259" i="17"/>
  <c r="B259" i="17"/>
  <c r="A259" i="17"/>
  <c r="H258" i="17"/>
  <c r="F258" i="17"/>
  <c r="G258" i="17" s="1"/>
  <c r="D258" i="17"/>
  <c r="C258" i="17"/>
  <c r="B258" i="17"/>
  <c r="A258" i="17"/>
  <c r="H257" i="17"/>
  <c r="F257" i="17"/>
  <c r="D257" i="17"/>
  <c r="C257" i="17"/>
  <c r="B257" i="17"/>
  <c r="A257" i="17"/>
  <c r="H256" i="17"/>
  <c r="F256" i="17"/>
  <c r="G256" i="17" s="1"/>
  <c r="D256" i="17"/>
  <c r="C256" i="17"/>
  <c r="B256" i="17"/>
  <c r="A256" i="17"/>
  <c r="H255" i="17"/>
  <c r="F255" i="17"/>
  <c r="D255" i="17"/>
  <c r="C255" i="17"/>
  <c r="B255" i="17"/>
  <c r="A255" i="17"/>
  <c r="H254" i="17"/>
  <c r="F254" i="17"/>
  <c r="D254" i="17"/>
  <c r="C254" i="17"/>
  <c r="B254" i="17"/>
  <c r="A254" i="17"/>
  <c r="H253" i="17"/>
  <c r="F253" i="17"/>
  <c r="D253" i="17"/>
  <c r="C253" i="17"/>
  <c r="B253" i="17"/>
  <c r="A253" i="17"/>
  <c r="H252" i="17"/>
  <c r="F252" i="17"/>
  <c r="G252" i="17" s="1"/>
  <c r="D252" i="17"/>
  <c r="C252" i="17"/>
  <c r="B252" i="17"/>
  <c r="A252" i="17"/>
  <c r="H251" i="17"/>
  <c r="F251" i="17"/>
  <c r="D251" i="17"/>
  <c r="C251" i="17"/>
  <c r="B251" i="17"/>
  <c r="A251" i="17"/>
  <c r="H250" i="17"/>
  <c r="F250" i="17"/>
  <c r="G250" i="17" s="1"/>
  <c r="D250" i="17"/>
  <c r="C250" i="17"/>
  <c r="B250" i="17"/>
  <c r="A250" i="17"/>
  <c r="H249" i="17"/>
  <c r="F249" i="17"/>
  <c r="D249" i="17"/>
  <c r="C249" i="17"/>
  <c r="B249" i="17"/>
  <c r="A249" i="17"/>
  <c r="H248" i="17"/>
  <c r="F248" i="17"/>
  <c r="G248" i="17" s="1"/>
  <c r="D248" i="17"/>
  <c r="C248" i="17"/>
  <c r="B248" i="17"/>
  <c r="A248" i="17"/>
  <c r="H247" i="17"/>
  <c r="F247" i="17"/>
  <c r="D247" i="17"/>
  <c r="C247" i="17"/>
  <c r="B247" i="17"/>
  <c r="A247" i="17"/>
  <c r="H246" i="17"/>
  <c r="F246" i="17"/>
  <c r="G246" i="17" s="1"/>
  <c r="D246" i="17"/>
  <c r="C246" i="17"/>
  <c r="B246" i="17"/>
  <c r="A246" i="17"/>
  <c r="H245" i="17"/>
  <c r="F245" i="17"/>
  <c r="D245" i="17"/>
  <c r="C245" i="17"/>
  <c r="B245" i="17"/>
  <c r="A245" i="17"/>
  <c r="H244" i="17"/>
  <c r="F244" i="17"/>
  <c r="G244" i="17" s="1"/>
  <c r="D244" i="17"/>
  <c r="C244" i="17"/>
  <c r="B244" i="17"/>
  <c r="A244" i="17"/>
  <c r="H243" i="17"/>
  <c r="F243" i="17"/>
  <c r="D243" i="17"/>
  <c r="C243" i="17"/>
  <c r="B243" i="17"/>
  <c r="A243" i="17"/>
  <c r="H242" i="17"/>
  <c r="F242" i="17"/>
  <c r="D242" i="17"/>
  <c r="C242" i="17"/>
  <c r="B242" i="17"/>
  <c r="A242" i="17"/>
  <c r="H241" i="17"/>
  <c r="F241" i="17"/>
  <c r="D241" i="17"/>
  <c r="C241" i="17"/>
  <c r="B241" i="17"/>
  <c r="A241" i="17"/>
  <c r="H240" i="17"/>
  <c r="F240" i="17"/>
  <c r="D240" i="17"/>
  <c r="C240" i="17"/>
  <c r="B240" i="17"/>
  <c r="A240" i="17"/>
  <c r="H239" i="17"/>
  <c r="F239" i="17"/>
  <c r="D239" i="17"/>
  <c r="C239" i="17"/>
  <c r="B239" i="17"/>
  <c r="A239" i="17"/>
  <c r="H238" i="17"/>
  <c r="F238" i="17"/>
  <c r="D238" i="17"/>
  <c r="C238" i="17"/>
  <c r="B238" i="17"/>
  <c r="A238" i="17"/>
  <c r="H237" i="17"/>
  <c r="F237" i="17"/>
  <c r="D237" i="17"/>
  <c r="C237" i="17"/>
  <c r="B237" i="17"/>
  <c r="A237" i="17"/>
  <c r="H236" i="17"/>
  <c r="F236" i="17"/>
  <c r="D236" i="17"/>
  <c r="C236" i="17"/>
  <c r="B236" i="17"/>
  <c r="A236" i="17"/>
  <c r="H235" i="17"/>
  <c r="F235" i="17"/>
  <c r="D235" i="17"/>
  <c r="C235" i="17"/>
  <c r="B235" i="17"/>
  <c r="A235" i="17"/>
  <c r="H234" i="17"/>
  <c r="F234" i="17"/>
  <c r="D234" i="17"/>
  <c r="C234" i="17"/>
  <c r="B234" i="17"/>
  <c r="A234" i="17"/>
  <c r="H233" i="17"/>
  <c r="F233" i="17"/>
  <c r="D233" i="17"/>
  <c r="C233" i="17"/>
  <c r="B233" i="17"/>
  <c r="A233" i="17"/>
  <c r="H232" i="17"/>
  <c r="F232" i="17"/>
  <c r="D232" i="17"/>
  <c r="C232" i="17"/>
  <c r="B232" i="17"/>
  <c r="A232" i="17"/>
  <c r="H231" i="17"/>
  <c r="F231" i="17"/>
  <c r="D231" i="17"/>
  <c r="C231" i="17"/>
  <c r="B231" i="17"/>
  <c r="A231" i="17"/>
  <c r="H230" i="17"/>
  <c r="F230" i="17"/>
  <c r="D230" i="17"/>
  <c r="C230" i="17"/>
  <c r="B230" i="17"/>
  <c r="A230" i="17"/>
  <c r="H229" i="17"/>
  <c r="F229" i="17"/>
  <c r="D229" i="17"/>
  <c r="C229" i="17"/>
  <c r="B229" i="17"/>
  <c r="A229" i="17"/>
  <c r="H228" i="17"/>
  <c r="F228" i="17"/>
  <c r="D228" i="17"/>
  <c r="C228" i="17"/>
  <c r="B228" i="17"/>
  <c r="A228" i="17"/>
  <c r="H227" i="17"/>
  <c r="F227" i="17"/>
  <c r="D227" i="17"/>
  <c r="C227" i="17"/>
  <c r="B227" i="17"/>
  <c r="A227" i="17"/>
  <c r="H226" i="17"/>
  <c r="F226" i="17"/>
  <c r="D226" i="17"/>
  <c r="C226" i="17"/>
  <c r="B226" i="17"/>
  <c r="A226" i="17"/>
  <c r="H225" i="17"/>
  <c r="F225" i="17"/>
  <c r="D225" i="17"/>
  <c r="C225" i="17"/>
  <c r="B225" i="17"/>
  <c r="A225" i="17"/>
  <c r="H224" i="17"/>
  <c r="F224" i="17"/>
  <c r="D224" i="17"/>
  <c r="C224" i="17"/>
  <c r="B224" i="17"/>
  <c r="A224" i="17"/>
  <c r="H223" i="17"/>
  <c r="F223" i="17"/>
  <c r="D223" i="17"/>
  <c r="C223" i="17"/>
  <c r="B223" i="17"/>
  <c r="A223" i="17"/>
  <c r="H222" i="17"/>
  <c r="F222" i="17"/>
  <c r="D222" i="17"/>
  <c r="C222" i="17"/>
  <c r="B222" i="17"/>
  <c r="A222" i="17"/>
  <c r="H221" i="17"/>
  <c r="F221" i="17"/>
  <c r="D221" i="17"/>
  <c r="C221" i="17"/>
  <c r="B221" i="17"/>
  <c r="A221" i="17"/>
  <c r="H220" i="17"/>
  <c r="F220" i="17"/>
  <c r="D220" i="17"/>
  <c r="C220" i="17"/>
  <c r="B220" i="17"/>
  <c r="A220" i="17"/>
  <c r="H219" i="17"/>
  <c r="F219" i="17"/>
  <c r="D219" i="17"/>
  <c r="C219" i="17"/>
  <c r="B219" i="17"/>
  <c r="A219" i="17"/>
  <c r="H218" i="17"/>
  <c r="F218" i="17"/>
  <c r="D218" i="17"/>
  <c r="C218" i="17"/>
  <c r="B218" i="17"/>
  <c r="A218" i="17"/>
  <c r="H217" i="17"/>
  <c r="F217" i="17"/>
  <c r="D217" i="17"/>
  <c r="C217" i="17"/>
  <c r="B217" i="17"/>
  <c r="A217" i="17"/>
  <c r="H216" i="17"/>
  <c r="F216" i="17"/>
  <c r="D216" i="17"/>
  <c r="C216" i="17"/>
  <c r="B216" i="17"/>
  <c r="A216" i="17"/>
  <c r="H215" i="17"/>
  <c r="F215" i="17"/>
  <c r="D215" i="17"/>
  <c r="C215" i="17"/>
  <c r="B215" i="17"/>
  <c r="A215" i="17"/>
  <c r="H214" i="17"/>
  <c r="F214" i="17"/>
  <c r="G214" i="17" s="1"/>
  <c r="D214" i="17"/>
  <c r="C214" i="17"/>
  <c r="B214" i="17"/>
  <c r="A214" i="17"/>
  <c r="H213" i="17"/>
  <c r="F213" i="17"/>
  <c r="D213" i="17"/>
  <c r="C213" i="17"/>
  <c r="B213" i="17"/>
  <c r="A213" i="17"/>
  <c r="H212" i="17"/>
  <c r="F212" i="17"/>
  <c r="D212" i="17"/>
  <c r="C212" i="17"/>
  <c r="B212" i="17"/>
  <c r="A212" i="17"/>
  <c r="H211" i="17"/>
  <c r="F211" i="17"/>
  <c r="D211" i="17"/>
  <c r="C211" i="17"/>
  <c r="B211" i="17"/>
  <c r="A211" i="17"/>
  <c r="H210" i="17"/>
  <c r="F210" i="17"/>
  <c r="G210" i="17" s="1"/>
  <c r="D210" i="17"/>
  <c r="C210" i="17"/>
  <c r="B210" i="17"/>
  <c r="A210" i="17"/>
  <c r="H209" i="17"/>
  <c r="F209" i="17"/>
  <c r="G209" i="17" s="1"/>
  <c r="D209" i="17"/>
  <c r="C209" i="17"/>
  <c r="B209" i="17"/>
  <c r="A209" i="17"/>
  <c r="H208" i="17"/>
  <c r="F208" i="17"/>
  <c r="G208" i="17" s="1"/>
  <c r="D208" i="17"/>
  <c r="C208" i="17"/>
  <c r="B208" i="17"/>
  <c r="A208" i="17"/>
  <c r="H207" i="17"/>
  <c r="F207" i="17"/>
  <c r="D207" i="17"/>
  <c r="C207" i="17"/>
  <c r="B207" i="17"/>
  <c r="A207" i="17"/>
  <c r="H206" i="17"/>
  <c r="F206" i="17"/>
  <c r="G206" i="17" s="1"/>
  <c r="D206" i="17"/>
  <c r="C206" i="17"/>
  <c r="B206" i="17"/>
  <c r="A206" i="17"/>
  <c r="H205" i="17"/>
  <c r="F205" i="17"/>
  <c r="G205" i="17" s="1"/>
  <c r="D205" i="17"/>
  <c r="C205" i="17"/>
  <c r="B205" i="17"/>
  <c r="A205" i="17"/>
  <c r="H204" i="17"/>
  <c r="F204" i="17"/>
  <c r="G204" i="17" s="1"/>
  <c r="D204" i="17"/>
  <c r="C204" i="17"/>
  <c r="B204" i="17"/>
  <c r="A204" i="17"/>
  <c r="H203" i="17"/>
  <c r="F203" i="17"/>
  <c r="G203" i="17" s="1"/>
  <c r="D203" i="17"/>
  <c r="C203" i="17"/>
  <c r="B203" i="17"/>
  <c r="A203" i="17"/>
  <c r="H202" i="17"/>
  <c r="F202" i="17"/>
  <c r="D202" i="17"/>
  <c r="C202" i="17"/>
  <c r="B202" i="17"/>
  <c r="A202" i="17"/>
  <c r="H201" i="17"/>
  <c r="F201" i="17"/>
  <c r="G201" i="17" s="1"/>
  <c r="D201" i="17"/>
  <c r="C201" i="17"/>
  <c r="B201" i="17"/>
  <c r="A201" i="17"/>
  <c r="H200" i="17"/>
  <c r="F200" i="17"/>
  <c r="G200" i="17" s="1"/>
  <c r="D200" i="17"/>
  <c r="C200" i="17"/>
  <c r="B200" i="17"/>
  <c r="A200" i="17"/>
  <c r="H199" i="17"/>
  <c r="F199" i="17"/>
  <c r="D199" i="17"/>
  <c r="C199" i="17"/>
  <c r="B199" i="17"/>
  <c r="A199" i="17"/>
  <c r="H198" i="17"/>
  <c r="F198" i="17"/>
  <c r="G198" i="17" s="1"/>
  <c r="D198" i="17"/>
  <c r="C198" i="17"/>
  <c r="B198" i="17"/>
  <c r="A198" i="17"/>
  <c r="H197" i="17"/>
  <c r="F197" i="17"/>
  <c r="G197" i="17" s="1"/>
  <c r="D197" i="17"/>
  <c r="C197" i="17"/>
  <c r="B197" i="17"/>
  <c r="A197" i="17"/>
  <c r="H196" i="17"/>
  <c r="F196" i="17"/>
  <c r="D196" i="17"/>
  <c r="C196" i="17"/>
  <c r="B196" i="17"/>
  <c r="A196" i="17"/>
  <c r="H195" i="17"/>
  <c r="F195" i="17"/>
  <c r="G195" i="17" s="1"/>
  <c r="D195" i="17"/>
  <c r="C195" i="17"/>
  <c r="B195" i="17"/>
  <c r="A195" i="17"/>
  <c r="H194" i="17"/>
  <c r="F194" i="17"/>
  <c r="D194" i="17"/>
  <c r="C194" i="17"/>
  <c r="B194" i="17"/>
  <c r="A194" i="17"/>
  <c r="H193" i="17"/>
  <c r="F193" i="17"/>
  <c r="G193" i="17" s="1"/>
  <c r="D193" i="17"/>
  <c r="C193" i="17"/>
  <c r="B193" i="17"/>
  <c r="A193" i="17"/>
  <c r="H192" i="17"/>
  <c r="F192" i="17"/>
  <c r="D192" i="17"/>
  <c r="C192" i="17"/>
  <c r="B192" i="17"/>
  <c r="A192" i="17"/>
  <c r="H191" i="17"/>
  <c r="F191" i="17"/>
  <c r="D191" i="17"/>
  <c r="C191" i="17"/>
  <c r="B191" i="17"/>
  <c r="A191" i="17"/>
  <c r="H190" i="17"/>
  <c r="F190" i="17"/>
  <c r="D190" i="17"/>
  <c r="C190" i="17"/>
  <c r="B190" i="17"/>
  <c r="A190" i="17"/>
  <c r="H189" i="17"/>
  <c r="F189" i="17"/>
  <c r="D189" i="17"/>
  <c r="C189" i="17"/>
  <c r="B189" i="17"/>
  <c r="A189" i="17"/>
  <c r="H188" i="17"/>
  <c r="F188" i="17"/>
  <c r="D188" i="17"/>
  <c r="C188" i="17"/>
  <c r="B188" i="17"/>
  <c r="A188" i="17"/>
  <c r="H187" i="17"/>
  <c r="F187" i="17"/>
  <c r="D187" i="17"/>
  <c r="C187" i="17"/>
  <c r="B187" i="17"/>
  <c r="A187" i="17"/>
  <c r="H186" i="17"/>
  <c r="F186" i="17"/>
  <c r="D186" i="17"/>
  <c r="C186" i="17"/>
  <c r="B186" i="17"/>
  <c r="A186" i="17"/>
  <c r="H185" i="17"/>
  <c r="F185" i="17"/>
  <c r="D185" i="17"/>
  <c r="C185" i="17"/>
  <c r="B185" i="17"/>
  <c r="A185" i="17"/>
  <c r="H184" i="17"/>
  <c r="F184" i="17"/>
  <c r="D184" i="17"/>
  <c r="C184" i="17"/>
  <c r="B184" i="17"/>
  <c r="A184" i="17"/>
  <c r="H183" i="17"/>
  <c r="F183" i="17"/>
  <c r="D183" i="17"/>
  <c r="C183" i="17"/>
  <c r="B183" i="17"/>
  <c r="A183" i="17"/>
  <c r="H182" i="17"/>
  <c r="F182" i="17"/>
  <c r="D182" i="17"/>
  <c r="C182" i="17"/>
  <c r="B182" i="17"/>
  <c r="A182" i="17"/>
  <c r="H181" i="17"/>
  <c r="F181" i="17"/>
  <c r="D181" i="17"/>
  <c r="C181" i="17"/>
  <c r="B181" i="17"/>
  <c r="A181" i="17"/>
  <c r="H180" i="17"/>
  <c r="F180" i="17"/>
  <c r="D180" i="17"/>
  <c r="C180" i="17"/>
  <c r="B180" i="17"/>
  <c r="A180" i="17"/>
  <c r="H179" i="17"/>
  <c r="F179" i="17"/>
  <c r="D179" i="17"/>
  <c r="C179" i="17"/>
  <c r="B179" i="17"/>
  <c r="A179" i="17"/>
  <c r="H178" i="17"/>
  <c r="F178" i="17"/>
  <c r="D178" i="17"/>
  <c r="C178" i="17"/>
  <c r="B178" i="17"/>
  <c r="A178" i="17"/>
  <c r="H177" i="17"/>
  <c r="F177" i="17"/>
  <c r="D177" i="17"/>
  <c r="C177" i="17"/>
  <c r="B177" i="17"/>
  <c r="A177" i="17"/>
  <c r="H176" i="17"/>
  <c r="F176" i="17"/>
  <c r="D176" i="17"/>
  <c r="C176" i="17"/>
  <c r="B176" i="17"/>
  <c r="A176" i="17"/>
  <c r="H175" i="17"/>
  <c r="F175" i="17"/>
  <c r="D175" i="17"/>
  <c r="C175" i="17"/>
  <c r="B175" i="17"/>
  <c r="A175" i="17"/>
  <c r="H174" i="17"/>
  <c r="F174" i="17"/>
  <c r="D174" i="17"/>
  <c r="C174" i="17"/>
  <c r="B174" i="17"/>
  <c r="A174" i="17"/>
  <c r="H173" i="17"/>
  <c r="F173" i="17"/>
  <c r="D173" i="17"/>
  <c r="C173" i="17"/>
  <c r="B173" i="17"/>
  <c r="A173" i="17"/>
  <c r="H172" i="17"/>
  <c r="F172" i="17"/>
  <c r="D172" i="17"/>
  <c r="C172" i="17"/>
  <c r="B172" i="17"/>
  <c r="A172" i="17"/>
  <c r="H171" i="17"/>
  <c r="F171" i="17"/>
  <c r="D171" i="17"/>
  <c r="C171" i="17"/>
  <c r="B171" i="17"/>
  <c r="A171" i="17"/>
  <c r="H170" i="17"/>
  <c r="F170" i="17"/>
  <c r="D170" i="17"/>
  <c r="C170" i="17"/>
  <c r="B170" i="17"/>
  <c r="A170" i="17"/>
  <c r="H169" i="17"/>
  <c r="F169" i="17"/>
  <c r="D169" i="17"/>
  <c r="C169" i="17"/>
  <c r="B169" i="17"/>
  <c r="A169" i="17"/>
  <c r="H168" i="17"/>
  <c r="F168" i="17"/>
  <c r="D168" i="17"/>
  <c r="C168" i="17"/>
  <c r="B168" i="17"/>
  <c r="A168" i="17"/>
  <c r="H167" i="17"/>
  <c r="F167" i="17"/>
  <c r="D167" i="17"/>
  <c r="C167" i="17"/>
  <c r="B167" i="17"/>
  <c r="A167" i="17"/>
  <c r="H166" i="17"/>
  <c r="F166" i="17"/>
  <c r="D166" i="17"/>
  <c r="C166" i="17"/>
  <c r="B166" i="17"/>
  <c r="A166" i="17"/>
  <c r="H165" i="17"/>
  <c r="F165" i="17"/>
  <c r="D165" i="17"/>
  <c r="C165" i="17"/>
  <c r="B165" i="17"/>
  <c r="A165" i="17"/>
  <c r="H164" i="17"/>
  <c r="F164" i="17"/>
  <c r="D164" i="17"/>
  <c r="C164" i="17"/>
  <c r="B164" i="17"/>
  <c r="A164" i="17"/>
  <c r="H163" i="17"/>
  <c r="F163" i="17"/>
  <c r="D163" i="17"/>
  <c r="C163" i="17"/>
  <c r="B163" i="17"/>
  <c r="A163" i="17"/>
  <c r="H162" i="17"/>
  <c r="F162" i="17"/>
  <c r="D162" i="17"/>
  <c r="C162" i="17"/>
  <c r="B162" i="17"/>
  <c r="A162" i="17"/>
  <c r="H161" i="17"/>
  <c r="F161" i="17"/>
  <c r="D161" i="17"/>
  <c r="C161" i="17"/>
  <c r="B161" i="17"/>
  <c r="A161" i="17"/>
  <c r="H160" i="17"/>
  <c r="F160" i="17"/>
  <c r="D160" i="17"/>
  <c r="C160" i="17"/>
  <c r="B160" i="17"/>
  <c r="A160" i="17"/>
  <c r="H159" i="17"/>
  <c r="F159" i="17"/>
  <c r="D159" i="17"/>
  <c r="C159" i="17"/>
  <c r="B159" i="17"/>
  <c r="A159" i="17"/>
  <c r="H158" i="17"/>
  <c r="F158" i="17"/>
  <c r="D158" i="17"/>
  <c r="C158" i="17"/>
  <c r="B158" i="17"/>
  <c r="A158" i="17"/>
  <c r="H157" i="17"/>
  <c r="F157" i="17"/>
  <c r="D157" i="17"/>
  <c r="C157" i="17"/>
  <c r="B157" i="17"/>
  <c r="A157" i="17"/>
  <c r="H156" i="17"/>
  <c r="F156" i="17"/>
  <c r="D156" i="17"/>
  <c r="C156" i="17"/>
  <c r="B156" i="17"/>
  <c r="A156" i="17"/>
  <c r="H155" i="17"/>
  <c r="F155" i="17"/>
  <c r="D155" i="17"/>
  <c r="C155" i="17"/>
  <c r="B155" i="17"/>
  <c r="A155" i="17"/>
  <c r="H154" i="17"/>
  <c r="F154" i="17"/>
  <c r="D154" i="17"/>
  <c r="C154" i="17"/>
  <c r="B154" i="17"/>
  <c r="A154" i="17"/>
  <c r="H153" i="17"/>
  <c r="F153" i="17"/>
  <c r="D153" i="17"/>
  <c r="C153" i="17"/>
  <c r="B153" i="17"/>
  <c r="A153" i="17"/>
  <c r="H152" i="17"/>
  <c r="F152" i="17"/>
  <c r="D152" i="17"/>
  <c r="C152" i="17"/>
  <c r="B152" i="17"/>
  <c r="A152" i="17"/>
  <c r="H151" i="17"/>
  <c r="F151" i="17"/>
  <c r="D151" i="17"/>
  <c r="C151" i="17"/>
  <c r="B151" i="17"/>
  <c r="A151" i="17"/>
  <c r="H150" i="17"/>
  <c r="F150" i="17"/>
  <c r="D150" i="17"/>
  <c r="C150" i="17"/>
  <c r="B150" i="17"/>
  <c r="A150" i="17"/>
  <c r="H149" i="17"/>
  <c r="F149" i="17"/>
  <c r="D149" i="17"/>
  <c r="C149" i="17"/>
  <c r="B149" i="17"/>
  <c r="A149" i="17"/>
  <c r="H148" i="17"/>
  <c r="F148" i="17"/>
  <c r="D148" i="17"/>
  <c r="C148" i="17"/>
  <c r="B148" i="17"/>
  <c r="A148" i="17"/>
  <c r="H147" i="17"/>
  <c r="F147" i="17"/>
  <c r="D147" i="17"/>
  <c r="C147" i="17"/>
  <c r="B147" i="17"/>
  <c r="A147" i="17"/>
  <c r="H146" i="17"/>
  <c r="F146" i="17"/>
  <c r="G146" i="17" s="1"/>
  <c r="D146" i="17"/>
  <c r="C146" i="17"/>
  <c r="B146" i="17"/>
  <c r="A146" i="17"/>
  <c r="H145" i="17"/>
  <c r="F145" i="17"/>
  <c r="D145" i="17"/>
  <c r="C145" i="17"/>
  <c r="B145" i="17"/>
  <c r="A145" i="17"/>
  <c r="H144" i="17"/>
  <c r="F144" i="17"/>
  <c r="D144" i="17"/>
  <c r="C144" i="17"/>
  <c r="B144" i="17"/>
  <c r="A144" i="17"/>
  <c r="H143" i="17"/>
  <c r="F143" i="17"/>
  <c r="D143" i="17"/>
  <c r="C143" i="17"/>
  <c r="B143" i="17"/>
  <c r="A143" i="17"/>
  <c r="H142" i="17"/>
  <c r="F142" i="17"/>
  <c r="D142" i="17"/>
  <c r="C142" i="17"/>
  <c r="B142" i="17"/>
  <c r="A142" i="17"/>
  <c r="H141" i="17"/>
  <c r="F141" i="17"/>
  <c r="D141" i="17"/>
  <c r="C141" i="17"/>
  <c r="B141" i="17"/>
  <c r="A141" i="17"/>
  <c r="H140" i="17"/>
  <c r="F140" i="17"/>
  <c r="D140" i="17"/>
  <c r="C140" i="17"/>
  <c r="B140" i="17"/>
  <c r="A140" i="17"/>
  <c r="H139" i="17"/>
  <c r="F139" i="17"/>
  <c r="D139" i="17"/>
  <c r="C139" i="17"/>
  <c r="B139" i="17"/>
  <c r="A139" i="17"/>
  <c r="H138" i="17"/>
  <c r="F138" i="17"/>
  <c r="D138" i="17"/>
  <c r="C138" i="17"/>
  <c r="B138" i="17"/>
  <c r="A138" i="17"/>
  <c r="H137" i="17"/>
  <c r="F137" i="17"/>
  <c r="D137" i="17"/>
  <c r="C137" i="17"/>
  <c r="B137" i="17"/>
  <c r="A137" i="17"/>
  <c r="H136" i="17"/>
  <c r="F136" i="17"/>
  <c r="D136" i="17"/>
  <c r="C136" i="17"/>
  <c r="B136" i="17"/>
  <c r="A136" i="17"/>
  <c r="H135" i="17"/>
  <c r="F135" i="17"/>
  <c r="D135" i="17"/>
  <c r="C135" i="17"/>
  <c r="B135" i="17"/>
  <c r="A135" i="17"/>
  <c r="H134" i="17"/>
  <c r="F134" i="17"/>
  <c r="D134" i="17"/>
  <c r="C134" i="17"/>
  <c r="B134" i="17"/>
  <c r="A134" i="17"/>
  <c r="H133" i="17"/>
  <c r="F133" i="17"/>
  <c r="D133" i="17"/>
  <c r="C133" i="17"/>
  <c r="B133" i="17"/>
  <c r="A133" i="17"/>
  <c r="H132" i="17"/>
  <c r="F132" i="17"/>
  <c r="D132" i="17"/>
  <c r="C132" i="17"/>
  <c r="B132" i="17"/>
  <c r="A132" i="17"/>
  <c r="H131" i="17"/>
  <c r="F131" i="17"/>
  <c r="D131" i="17"/>
  <c r="C131" i="17"/>
  <c r="B131" i="17"/>
  <c r="A131" i="17"/>
  <c r="H130" i="17"/>
  <c r="F130" i="17"/>
  <c r="D130" i="17"/>
  <c r="C130" i="17"/>
  <c r="B130" i="17"/>
  <c r="A130" i="17"/>
  <c r="H129" i="17"/>
  <c r="F129" i="17"/>
  <c r="D129" i="17"/>
  <c r="C129" i="17"/>
  <c r="B129" i="17"/>
  <c r="A129" i="17"/>
  <c r="H128" i="17"/>
  <c r="F128" i="17"/>
  <c r="D128" i="17"/>
  <c r="C128" i="17"/>
  <c r="B128" i="17"/>
  <c r="A128" i="17"/>
  <c r="H127" i="17"/>
  <c r="F127" i="17"/>
  <c r="D127" i="17"/>
  <c r="C127" i="17"/>
  <c r="B127" i="17"/>
  <c r="A127" i="17"/>
  <c r="H126" i="17"/>
  <c r="F126" i="17"/>
  <c r="D126" i="17"/>
  <c r="C126" i="17"/>
  <c r="B126" i="17"/>
  <c r="A126" i="17"/>
  <c r="H125" i="17"/>
  <c r="F125" i="17"/>
  <c r="D125" i="17"/>
  <c r="C125" i="17"/>
  <c r="B125" i="17"/>
  <c r="A125" i="17"/>
  <c r="H124" i="17"/>
  <c r="F124" i="17"/>
  <c r="D124" i="17"/>
  <c r="C124" i="17"/>
  <c r="B124" i="17"/>
  <c r="A124" i="17"/>
  <c r="H123" i="17"/>
  <c r="F123" i="17"/>
  <c r="D123" i="17"/>
  <c r="C123" i="17"/>
  <c r="B123" i="17"/>
  <c r="A123" i="17"/>
  <c r="H122" i="17"/>
  <c r="F122" i="17"/>
  <c r="D122" i="17"/>
  <c r="C122" i="17"/>
  <c r="B122" i="17"/>
  <c r="A122" i="17"/>
  <c r="H121" i="17"/>
  <c r="F121" i="17"/>
  <c r="D121" i="17"/>
  <c r="C121" i="17"/>
  <c r="B121" i="17"/>
  <c r="A121" i="17"/>
  <c r="H120" i="17"/>
  <c r="F120" i="17"/>
  <c r="D120" i="17"/>
  <c r="C120" i="17"/>
  <c r="B120" i="17"/>
  <c r="A120" i="17"/>
  <c r="H119" i="17"/>
  <c r="F119" i="17"/>
  <c r="D119" i="17"/>
  <c r="C119" i="17"/>
  <c r="B119" i="17"/>
  <c r="A119" i="17"/>
  <c r="H118" i="17"/>
  <c r="F118" i="17"/>
  <c r="D118" i="17"/>
  <c r="C118" i="17"/>
  <c r="B118" i="17"/>
  <c r="A118" i="17"/>
  <c r="H117" i="17"/>
  <c r="F117" i="17"/>
  <c r="D117" i="17"/>
  <c r="C117" i="17"/>
  <c r="B117" i="17"/>
  <c r="A117" i="17"/>
  <c r="H116" i="17"/>
  <c r="F116" i="17"/>
  <c r="D116" i="17"/>
  <c r="C116" i="17"/>
  <c r="B116" i="17"/>
  <c r="A116" i="17"/>
  <c r="H115" i="17"/>
  <c r="F115" i="17"/>
  <c r="D115" i="17"/>
  <c r="C115" i="17"/>
  <c r="B115" i="17"/>
  <c r="A115" i="17"/>
  <c r="H114" i="17"/>
  <c r="F114" i="17"/>
  <c r="D114" i="17"/>
  <c r="C114" i="17"/>
  <c r="B114" i="17"/>
  <c r="A114" i="17"/>
  <c r="H113" i="17"/>
  <c r="F113" i="17"/>
  <c r="D113" i="17"/>
  <c r="C113" i="17"/>
  <c r="B113" i="17"/>
  <c r="A113" i="17"/>
  <c r="H112" i="17"/>
  <c r="F112" i="17"/>
  <c r="D112" i="17"/>
  <c r="C112" i="17"/>
  <c r="B112" i="17"/>
  <c r="A112" i="17"/>
  <c r="H111" i="17"/>
  <c r="F111" i="17"/>
  <c r="D111" i="17"/>
  <c r="C111" i="17"/>
  <c r="B111" i="17"/>
  <c r="A111" i="17"/>
  <c r="H110" i="17"/>
  <c r="F110" i="17"/>
  <c r="G110" i="17" s="1"/>
  <c r="D110" i="17"/>
  <c r="C110" i="17"/>
  <c r="B110" i="17"/>
  <c r="A110" i="17"/>
  <c r="H109" i="17"/>
  <c r="F109" i="17"/>
  <c r="D109" i="17"/>
  <c r="C109" i="17"/>
  <c r="B109" i="17"/>
  <c r="A109" i="17"/>
  <c r="H108" i="17"/>
  <c r="F108" i="17"/>
  <c r="D108" i="17"/>
  <c r="C108" i="17"/>
  <c r="B108" i="17"/>
  <c r="A108" i="17"/>
  <c r="H107" i="17"/>
  <c r="F107" i="17"/>
  <c r="G107" i="17" s="1"/>
  <c r="D107" i="17"/>
  <c r="C107" i="17"/>
  <c r="B107" i="17"/>
  <c r="A107" i="17"/>
  <c r="H106" i="17"/>
  <c r="F106" i="17"/>
  <c r="D106" i="17"/>
  <c r="C106" i="17"/>
  <c r="B106" i="17"/>
  <c r="A106" i="17"/>
  <c r="H105" i="17"/>
  <c r="F105" i="17"/>
  <c r="G105" i="17" s="1"/>
  <c r="D105" i="17"/>
  <c r="C105" i="17"/>
  <c r="B105" i="17"/>
  <c r="A105" i="17"/>
  <c r="H104" i="17"/>
  <c r="F104" i="17"/>
  <c r="D104" i="17"/>
  <c r="C104" i="17"/>
  <c r="B104" i="17"/>
  <c r="A104" i="17"/>
  <c r="H103" i="17"/>
  <c r="F103" i="17"/>
  <c r="G103" i="17" s="1"/>
  <c r="D103" i="17"/>
  <c r="C103" i="17"/>
  <c r="B103" i="17"/>
  <c r="A103" i="17"/>
  <c r="H102" i="17"/>
  <c r="F102" i="17"/>
  <c r="D102" i="17"/>
  <c r="C102" i="17"/>
  <c r="B102" i="17"/>
  <c r="A102" i="17"/>
  <c r="H101" i="17"/>
  <c r="F101" i="17"/>
  <c r="D101" i="17"/>
  <c r="C101" i="17"/>
  <c r="B101" i="17"/>
  <c r="A101" i="17"/>
  <c r="H100" i="17"/>
  <c r="F100" i="17"/>
  <c r="D100" i="17"/>
  <c r="C100" i="17"/>
  <c r="B100" i="17"/>
  <c r="A100" i="17"/>
  <c r="H99" i="17"/>
  <c r="F99" i="17"/>
  <c r="G99" i="17" s="1"/>
  <c r="D99" i="17"/>
  <c r="C99" i="17"/>
  <c r="B99" i="17"/>
  <c r="A99" i="17"/>
  <c r="H98" i="17"/>
  <c r="F98" i="17"/>
  <c r="D98" i="17"/>
  <c r="C98" i="17"/>
  <c r="B98" i="17"/>
  <c r="A98" i="17"/>
  <c r="H97" i="17"/>
  <c r="F97" i="17"/>
  <c r="D97" i="17"/>
  <c r="C97" i="17"/>
  <c r="B97" i="17"/>
  <c r="A97" i="17"/>
  <c r="H96" i="17"/>
  <c r="F96" i="17"/>
  <c r="D96" i="17"/>
  <c r="C96" i="17"/>
  <c r="B96" i="17"/>
  <c r="A96" i="17"/>
  <c r="H95" i="17"/>
  <c r="F95" i="17"/>
  <c r="D95" i="17"/>
  <c r="C95" i="17"/>
  <c r="B95" i="17"/>
  <c r="A95" i="17"/>
  <c r="H94" i="17"/>
  <c r="F94" i="17"/>
  <c r="D94" i="17"/>
  <c r="C94" i="17"/>
  <c r="B94" i="17"/>
  <c r="A94" i="17"/>
  <c r="H93" i="17"/>
  <c r="F93" i="17"/>
  <c r="D93" i="17"/>
  <c r="C93" i="17"/>
  <c r="B93" i="17"/>
  <c r="A93" i="17"/>
  <c r="H92" i="17"/>
  <c r="F92" i="17"/>
  <c r="D92" i="17"/>
  <c r="C92" i="17"/>
  <c r="B92" i="17"/>
  <c r="A92" i="17"/>
  <c r="H91" i="17"/>
  <c r="F91" i="17"/>
  <c r="D91" i="17"/>
  <c r="C91" i="17"/>
  <c r="B91" i="17"/>
  <c r="A91" i="17"/>
  <c r="H90" i="17"/>
  <c r="F90" i="17"/>
  <c r="D90" i="17"/>
  <c r="C90" i="17"/>
  <c r="B90" i="17"/>
  <c r="A90" i="17"/>
  <c r="H89" i="17"/>
  <c r="F89" i="17"/>
  <c r="D89" i="17"/>
  <c r="C89" i="17"/>
  <c r="B89" i="17"/>
  <c r="A89" i="17"/>
  <c r="H88" i="17"/>
  <c r="F88" i="17"/>
  <c r="D88" i="17"/>
  <c r="C88" i="17"/>
  <c r="B88" i="17"/>
  <c r="A88" i="17"/>
  <c r="H87" i="17"/>
  <c r="F87" i="17"/>
  <c r="D87" i="17"/>
  <c r="C87" i="17"/>
  <c r="B87" i="17"/>
  <c r="A87" i="17"/>
  <c r="H86" i="17"/>
  <c r="F86" i="17"/>
  <c r="D86" i="17"/>
  <c r="C86" i="17"/>
  <c r="B86" i="17"/>
  <c r="A86" i="17"/>
  <c r="H85" i="17"/>
  <c r="F85" i="17"/>
  <c r="D85" i="17"/>
  <c r="C85" i="17"/>
  <c r="B85" i="17"/>
  <c r="A85" i="17"/>
  <c r="H84" i="17"/>
  <c r="F84" i="17"/>
  <c r="D84" i="17"/>
  <c r="C84" i="17"/>
  <c r="B84" i="17"/>
  <c r="A84" i="17"/>
  <c r="H83" i="17"/>
  <c r="F83" i="17"/>
  <c r="D83" i="17"/>
  <c r="C83" i="17"/>
  <c r="B83" i="17"/>
  <c r="A83" i="17"/>
  <c r="H82" i="17"/>
  <c r="F82" i="17"/>
  <c r="D82" i="17"/>
  <c r="C82" i="17"/>
  <c r="B82" i="17"/>
  <c r="A82" i="17"/>
  <c r="H81" i="17"/>
  <c r="F81" i="17"/>
  <c r="D81" i="17"/>
  <c r="C81" i="17"/>
  <c r="B81" i="17"/>
  <c r="A81" i="17"/>
  <c r="H80" i="17"/>
  <c r="F80" i="17"/>
  <c r="D80" i="17"/>
  <c r="C80" i="17"/>
  <c r="B80" i="17"/>
  <c r="A80" i="17"/>
  <c r="H79" i="17"/>
  <c r="F79" i="17"/>
  <c r="D79" i="17"/>
  <c r="C79" i="17"/>
  <c r="B79" i="17"/>
  <c r="A79" i="17"/>
  <c r="H78" i="17"/>
  <c r="F78" i="17"/>
  <c r="D78" i="17"/>
  <c r="C78" i="17"/>
  <c r="B78" i="17"/>
  <c r="A78" i="17"/>
  <c r="H77" i="17"/>
  <c r="F77" i="17"/>
  <c r="D77" i="17"/>
  <c r="C77" i="17"/>
  <c r="B77" i="17"/>
  <c r="A77" i="17"/>
  <c r="H76" i="17"/>
  <c r="F76" i="17"/>
  <c r="D76" i="17"/>
  <c r="C76" i="17"/>
  <c r="B76" i="17"/>
  <c r="A76" i="17"/>
  <c r="H75" i="17"/>
  <c r="F75" i="17"/>
  <c r="D75" i="17"/>
  <c r="C75" i="17"/>
  <c r="B75" i="17"/>
  <c r="A75" i="17"/>
  <c r="H74" i="17"/>
  <c r="F74" i="17"/>
  <c r="D74" i="17"/>
  <c r="C74" i="17"/>
  <c r="B74" i="17"/>
  <c r="A74" i="17"/>
  <c r="H73" i="17"/>
  <c r="F73" i="17"/>
  <c r="D73" i="17"/>
  <c r="C73" i="17"/>
  <c r="B73" i="17"/>
  <c r="A73" i="17"/>
  <c r="H72" i="17"/>
  <c r="F72" i="17"/>
  <c r="G72" i="17" s="1"/>
  <c r="D72" i="17"/>
  <c r="C72" i="17"/>
  <c r="B72" i="17"/>
  <c r="A72" i="17"/>
  <c r="H71" i="17"/>
  <c r="F71" i="17"/>
  <c r="D71" i="17"/>
  <c r="C71" i="17"/>
  <c r="B71" i="17"/>
  <c r="A71" i="17"/>
  <c r="H70" i="17"/>
  <c r="F70" i="17"/>
  <c r="G70" i="17" s="1"/>
  <c r="D70" i="17"/>
  <c r="C70" i="17"/>
  <c r="B70" i="17"/>
  <c r="A70" i="17"/>
  <c r="H69" i="17"/>
  <c r="F69" i="17"/>
  <c r="D69" i="17"/>
  <c r="C69" i="17"/>
  <c r="B69" i="17"/>
  <c r="A69" i="17"/>
  <c r="H68" i="17"/>
  <c r="F68" i="17"/>
  <c r="D68" i="17"/>
  <c r="C68" i="17"/>
  <c r="B68" i="17"/>
  <c r="A68" i="17"/>
  <c r="H67" i="17"/>
  <c r="F67" i="17"/>
  <c r="D67" i="17"/>
  <c r="C67" i="17"/>
  <c r="B67" i="17"/>
  <c r="A67" i="17"/>
  <c r="H66" i="17"/>
  <c r="F66" i="17"/>
  <c r="D66" i="17"/>
  <c r="C66" i="17"/>
  <c r="B66" i="17"/>
  <c r="A66" i="17"/>
  <c r="H65" i="17"/>
  <c r="F65" i="17"/>
  <c r="D65" i="17"/>
  <c r="C65" i="17"/>
  <c r="B65" i="17"/>
  <c r="A65" i="17"/>
  <c r="H64" i="17"/>
  <c r="F64" i="17"/>
  <c r="D64" i="17"/>
  <c r="C64" i="17"/>
  <c r="B64" i="17"/>
  <c r="A64" i="17"/>
  <c r="H63" i="17"/>
  <c r="F63" i="17"/>
  <c r="D63" i="17"/>
  <c r="C63" i="17"/>
  <c r="B63" i="17"/>
  <c r="A63" i="17"/>
  <c r="H62" i="17"/>
  <c r="F62" i="17"/>
  <c r="G62" i="17" s="1"/>
  <c r="D62" i="17"/>
  <c r="C62" i="17"/>
  <c r="B62" i="17"/>
  <c r="A62" i="17"/>
  <c r="H61" i="17"/>
  <c r="F61" i="17"/>
  <c r="D61" i="17"/>
  <c r="C61" i="17"/>
  <c r="B61" i="17"/>
  <c r="A61" i="17"/>
  <c r="H60" i="17"/>
  <c r="F60" i="17"/>
  <c r="G60" i="17" s="1"/>
  <c r="D60" i="17"/>
  <c r="C60" i="17"/>
  <c r="B60" i="17"/>
  <c r="A60" i="17"/>
  <c r="H59" i="17"/>
  <c r="F59" i="17"/>
  <c r="D59" i="17"/>
  <c r="C59" i="17"/>
  <c r="B59" i="17"/>
  <c r="A59" i="17"/>
  <c r="H58" i="17"/>
  <c r="F58" i="17"/>
  <c r="D58" i="17"/>
  <c r="C58" i="17"/>
  <c r="B58" i="17"/>
  <c r="A58" i="17"/>
  <c r="H57" i="17"/>
  <c r="F57" i="17"/>
  <c r="D57" i="17"/>
  <c r="C57" i="17"/>
  <c r="B57" i="17"/>
  <c r="A57" i="17"/>
  <c r="H56" i="17"/>
  <c r="F56" i="17"/>
  <c r="D56" i="17"/>
  <c r="C56" i="17"/>
  <c r="B56" i="17"/>
  <c r="A56" i="17"/>
  <c r="H55" i="17"/>
  <c r="F55" i="17"/>
  <c r="D55" i="17"/>
  <c r="C55" i="17"/>
  <c r="B55" i="17"/>
  <c r="A55" i="17"/>
  <c r="H54" i="17"/>
  <c r="F54" i="17"/>
  <c r="D54" i="17"/>
  <c r="C54" i="17"/>
  <c r="B54" i="17"/>
  <c r="A54" i="17"/>
  <c r="H53" i="17"/>
  <c r="F53" i="17"/>
  <c r="D53" i="17"/>
  <c r="C53" i="17"/>
  <c r="B53" i="17"/>
  <c r="A53" i="17"/>
  <c r="H52" i="17"/>
  <c r="F52" i="17"/>
  <c r="D52" i="17"/>
  <c r="C52" i="17"/>
  <c r="B52" i="17"/>
  <c r="A52" i="17"/>
  <c r="H51" i="17"/>
  <c r="F51" i="17"/>
  <c r="D51" i="17"/>
  <c r="C51" i="17"/>
  <c r="B51" i="17"/>
  <c r="A51" i="17"/>
  <c r="H50" i="17"/>
  <c r="F50" i="17"/>
  <c r="D50" i="17"/>
  <c r="C50" i="17"/>
  <c r="B50" i="17"/>
  <c r="A50" i="17"/>
  <c r="H49" i="17"/>
  <c r="F49" i="17"/>
  <c r="D49" i="17"/>
  <c r="C49" i="17"/>
  <c r="B49" i="17"/>
  <c r="A49" i="17"/>
  <c r="H48" i="17"/>
  <c r="F48" i="17"/>
  <c r="D48" i="17"/>
  <c r="C48" i="17"/>
  <c r="B48" i="17"/>
  <c r="A48" i="17"/>
  <c r="H47" i="17"/>
  <c r="F47" i="17"/>
  <c r="D47" i="17"/>
  <c r="C47" i="17"/>
  <c r="B47" i="17"/>
  <c r="A47" i="17"/>
  <c r="H46" i="17"/>
  <c r="F46" i="17"/>
  <c r="D46" i="17"/>
  <c r="C46" i="17"/>
  <c r="B46" i="17"/>
  <c r="A46" i="17"/>
  <c r="H45" i="17"/>
  <c r="F45" i="17"/>
  <c r="D45" i="17"/>
  <c r="C45" i="17"/>
  <c r="B45" i="17"/>
  <c r="A45" i="17"/>
  <c r="H44" i="17"/>
  <c r="F44" i="17"/>
  <c r="D44" i="17"/>
  <c r="C44" i="17"/>
  <c r="B44" i="17"/>
  <c r="A44" i="17"/>
  <c r="H43" i="17"/>
  <c r="F43" i="17"/>
  <c r="D43" i="17"/>
  <c r="C43" i="17"/>
  <c r="B43" i="17"/>
  <c r="A43" i="17"/>
  <c r="H42" i="17"/>
  <c r="F42" i="17"/>
  <c r="D42" i="17"/>
  <c r="C42" i="17"/>
  <c r="B42" i="17"/>
  <c r="A42" i="17"/>
  <c r="H41" i="17"/>
  <c r="F41" i="17"/>
  <c r="D41" i="17"/>
  <c r="C41" i="17"/>
  <c r="B41" i="17"/>
  <c r="A41" i="17"/>
  <c r="H40" i="17"/>
  <c r="F40" i="17"/>
  <c r="D40" i="17"/>
  <c r="C40" i="17"/>
  <c r="B40" i="17"/>
  <c r="A40" i="17"/>
  <c r="H39" i="17"/>
  <c r="F39" i="17"/>
  <c r="D39" i="17"/>
  <c r="C39" i="17"/>
  <c r="B39" i="17"/>
  <c r="A39" i="17"/>
  <c r="H38" i="17"/>
  <c r="F38" i="17"/>
  <c r="D38" i="17"/>
  <c r="C38" i="17"/>
  <c r="B38" i="17"/>
  <c r="A38" i="17"/>
  <c r="H37" i="17"/>
  <c r="F37" i="17"/>
  <c r="D37" i="17"/>
  <c r="C37" i="17"/>
  <c r="B37" i="17"/>
  <c r="A37" i="17"/>
  <c r="H36" i="17"/>
  <c r="F36" i="17"/>
  <c r="D36" i="17"/>
  <c r="C36" i="17"/>
  <c r="B36" i="17"/>
  <c r="A36" i="17"/>
  <c r="H35" i="17"/>
  <c r="F35" i="17"/>
  <c r="D35" i="17"/>
  <c r="C35" i="17"/>
  <c r="B35" i="17"/>
  <c r="A35" i="17"/>
  <c r="H34" i="17"/>
  <c r="F34" i="17"/>
  <c r="D34" i="17"/>
  <c r="C34" i="17"/>
  <c r="B34" i="17"/>
  <c r="A34" i="17"/>
  <c r="H33" i="17"/>
  <c r="F33" i="17"/>
  <c r="D33" i="17"/>
  <c r="C33" i="17"/>
  <c r="B33" i="17"/>
  <c r="A33" i="17"/>
  <c r="H32" i="17"/>
  <c r="F32" i="17"/>
  <c r="D32" i="17"/>
  <c r="C32" i="17"/>
  <c r="B32" i="17"/>
  <c r="A32" i="17"/>
  <c r="H31" i="17"/>
  <c r="F31" i="17"/>
  <c r="D31" i="17"/>
  <c r="C31" i="17"/>
  <c r="B31" i="17"/>
  <c r="A31" i="17"/>
  <c r="H30" i="17"/>
  <c r="F30" i="17"/>
  <c r="D30" i="17"/>
  <c r="C30" i="17"/>
  <c r="B30" i="17"/>
  <c r="A30" i="17"/>
  <c r="H29" i="17"/>
  <c r="F29" i="17"/>
  <c r="D29" i="17"/>
  <c r="C29" i="17"/>
  <c r="B29" i="17"/>
  <c r="A29" i="17"/>
  <c r="H28" i="17"/>
  <c r="F28" i="17"/>
  <c r="D28" i="17"/>
  <c r="C28" i="17"/>
  <c r="B28" i="17"/>
  <c r="A28" i="17"/>
  <c r="H27" i="17"/>
  <c r="F27" i="17"/>
  <c r="D27" i="17"/>
  <c r="C27" i="17"/>
  <c r="B27" i="17"/>
  <c r="A27" i="17"/>
  <c r="H26" i="17"/>
  <c r="F26" i="17"/>
  <c r="D26" i="17"/>
  <c r="C26" i="17"/>
  <c r="B26" i="17"/>
  <c r="A26" i="17"/>
  <c r="H25" i="17"/>
  <c r="F25" i="17"/>
  <c r="D25" i="17"/>
  <c r="C25" i="17"/>
  <c r="B25" i="17"/>
  <c r="A25" i="17"/>
  <c r="H24" i="17"/>
  <c r="F24" i="17"/>
  <c r="D24" i="17"/>
  <c r="C24" i="17"/>
  <c r="B24" i="17"/>
  <c r="A24" i="17"/>
  <c r="H23" i="17"/>
  <c r="F23" i="17"/>
  <c r="D23" i="17"/>
  <c r="C23" i="17"/>
  <c r="B23" i="17"/>
  <c r="A23" i="17"/>
  <c r="H22" i="17"/>
  <c r="F22" i="17"/>
  <c r="D22" i="17"/>
  <c r="C22" i="17"/>
  <c r="B22" i="17"/>
  <c r="A22" i="17"/>
  <c r="H21" i="17"/>
  <c r="F21" i="17"/>
  <c r="D21" i="17"/>
  <c r="C21" i="17"/>
  <c r="B21" i="17"/>
  <c r="A21" i="17"/>
  <c r="H20" i="17"/>
  <c r="F20" i="17"/>
  <c r="D20" i="17"/>
  <c r="C20" i="17"/>
  <c r="B20" i="17"/>
  <c r="A20" i="17"/>
  <c r="H19" i="17"/>
  <c r="F19" i="17"/>
  <c r="D19" i="17"/>
  <c r="C19" i="17"/>
  <c r="B19" i="17"/>
  <c r="A19" i="17"/>
  <c r="H18" i="17"/>
  <c r="F18" i="17"/>
  <c r="D18" i="17"/>
  <c r="C18" i="17"/>
  <c r="B18" i="17"/>
  <c r="A18" i="17"/>
  <c r="H17" i="17"/>
  <c r="F17" i="17"/>
  <c r="D17" i="17"/>
  <c r="C17" i="17"/>
  <c r="B17" i="17"/>
  <c r="A17" i="17"/>
  <c r="H16" i="17"/>
  <c r="F16" i="17"/>
  <c r="D16" i="17"/>
  <c r="C16" i="17"/>
  <c r="B16" i="17"/>
  <c r="A16" i="17"/>
  <c r="H15" i="17"/>
  <c r="F15" i="17"/>
  <c r="D15" i="17"/>
  <c r="C15" i="17"/>
  <c r="B15" i="17"/>
  <c r="A15" i="17"/>
  <c r="H14" i="17"/>
  <c r="F14" i="17"/>
  <c r="D14" i="17"/>
  <c r="C14" i="17"/>
  <c r="B14" i="17"/>
  <c r="A14" i="17"/>
  <c r="H13" i="17"/>
  <c r="F13" i="17"/>
  <c r="D13" i="17"/>
  <c r="C13" i="17"/>
  <c r="B13" i="17"/>
  <c r="A13" i="17"/>
  <c r="H12" i="17"/>
  <c r="F12" i="17"/>
  <c r="D12" i="17"/>
  <c r="C12" i="17"/>
  <c r="B12" i="17"/>
  <c r="A12" i="17"/>
  <c r="H11" i="17"/>
  <c r="F11" i="17"/>
  <c r="D11" i="17"/>
  <c r="C11" i="17"/>
  <c r="B11" i="17"/>
  <c r="A11" i="17"/>
  <c r="H10" i="17"/>
  <c r="F10" i="17"/>
  <c r="D10" i="17"/>
  <c r="C10" i="17"/>
  <c r="B10" i="17"/>
  <c r="A10" i="17"/>
  <c r="H9" i="17"/>
  <c r="F9" i="17"/>
  <c r="D9" i="17"/>
  <c r="C9" i="17"/>
  <c r="B9" i="17"/>
  <c r="A9" i="17"/>
  <c r="H8" i="17"/>
  <c r="F8" i="17"/>
  <c r="G8" i="17" s="1"/>
  <c r="D8" i="17"/>
  <c r="C8" i="17"/>
  <c r="B8" i="17"/>
  <c r="A8" i="17"/>
  <c r="H7" i="17"/>
  <c r="F7" i="17"/>
  <c r="D7" i="17"/>
  <c r="C7" i="17"/>
  <c r="B7" i="17"/>
  <c r="A7" i="17"/>
  <c r="H6" i="17"/>
  <c r="F6" i="17"/>
  <c r="D6" i="17"/>
  <c r="C6" i="17"/>
  <c r="B6" i="17"/>
  <c r="A6" i="17"/>
  <c r="H5" i="17"/>
  <c r="F5" i="17"/>
  <c r="G5" i="17" s="1"/>
  <c r="D5" i="17"/>
  <c r="C5" i="17"/>
  <c r="B5" i="17"/>
  <c r="A5" i="17"/>
  <c r="H521" i="16"/>
  <c r="F521" i="16"/>
  <c r="D521" i="16"/>
  <c r="C521" i="16"/>
  <c r="B521" i="16"/>
  <c r="A521" i="16"/>
  <c r="H520" i="16"/>
  <c r="F520" i="16"/>
  <c r="D520" i="16"/>
  <c r="C520" i="16"/>
  <c r="B520" i="16"/>
  <c r="A520" i="16"/>
  <c r="H519" i="16"/>
  <c r="F519" i="16"/>
  <c r="D519" i="16"/>
  <c r="C519" i="16"/>
  <c r="B519" i="16"/>
  <c r="A519" i="16"/>
  <c r="H518" i="16"/>
  <c r="F518" i="16"/>
  <c r="D518" i="16"/>
  <c r="C518" i="16"/>
  <c r="B518" i="16"/>
  <c r="A518" i="16"/>
  <c r="H517" i="16"/>
  <c r="F517" i="16"/>
  <c r="D517" i="16"/>
  <c r="C517" i="16"/>
  <c r="B517" i="16"/>
  <c r="A517" i="16"/>
  <c r="H516" i="16"/>
  <c r="F516" i="16"/>
  <c r="D516" i="16"/>
  <c r="C516" i="16"/>
  <c r="B516" i="16"/>
  <c r="A516" i="16"/>
  <c r="H515" i="16"/>
  <c r="F515" i="16"/>
  <c r="D515" i="16"/>
  <c r="C515" i="16"/>
  <c r="B515" i="16"/>
  <c r="A515" i="16"/>
  <c r="H514" i="16"/>
  <c r="F514" i="16"/>
  <c r="D514" i="16"/>
  <c r="C514" i="16"/>
  <c r="B514" i="16"/>
  <c r="A514" i="16"/>
  <c r="H513" i="16"/>
  <c r="F513" i="16"/>
  <c r="D513" i="16"/>
  <c r="C513" i="16"/>
  <c r="B513" i="16"/>
  <c r="A513" i="16"/>
  <c r="H512" i="16"/>
  <c r="F512" i="16"/>
  <c r="D512" i="16"/>
  <c r="C512" i="16"/>
  <c r="B512" i="16"/>
  <c r="A512" i="16"/>
  <c r="H511" i="16"/>
  <c r="F511" i="16"/>
  <c r="D511" i="16"/>
  <c r="C511" i="16"/>
  <c r="B511" i="16"/>
  <c r="A511" i="16"/>
  <c r="H510" i="16"/>
  <c r="F510" i="16"/>
  <c r="D510" i="16"/>
  <c r="C510" i="16"/>
  <c r="B510" i="16"/>
  <c r="A510" i="16"/>
  <c r="H509" i="16"/>
  <c r="F509" i="16"/>
  <c r="D509" i="16"/>
  <c r="C509" i="16"/>
  <c r="B509" i="16"/>
  <c r="A509" i="16"/>
  <c r="H508" i="16"/>
  <c r="F508" i="16"/>
  <c r="D508" i="16"/>
  <c r="C508" i="16"/>
  <c r="B508" i="16"/>
  <c r="A508" i="16"/>
  <c r="H507" i="16"/>
  <c r="F507" i="16"/>
  <c r="D507" i="16"/>
  <c r="C507" i="16"/>
  <c r="B507" i="16"/>
  <c r="A507" i="16"/>
  <c r="H506" i="16"/>
  <c r="F506" i="16"/>
  <c r="D506" i="16"/>
  <c r="C506" i="16"/>
  <c r="B506" i="16"/>
  <c r="A506" i="16"/>
  <c r="D26" i="16"/>
  <c r="C26" i="16"/>
  <c r="B26" i="16"/>
  <c r="A26" i="16"/>
  <c r="H504" i="16"/>
  <c r="F504" i="16"/>
  <c r="D504" i="16"/>
  <c r="C504" i="16"/>
  <c r="B504" i="16"/>
  <c r="A504" i="16"/>
  <c r="H503" i="16"/>
  <c r="F503" i="16"/>
  <c r="D503" i="16"/>
  <c r="C503" i="16"/>
  <c r="B503" i="16"/>
  <c r="A503" i="16"/>
  <c r="H502" i="16"/>
  <c r="F502" i="16"/>
  <c r="D502" i="16"/>
  <c r="C502" i="16"/>
  <c r="B502" i="16"/>
  <c r="A502" i="16"/>
  <c r="H501" i="16"/>
  <c r="F501" i="16"/>
  <c r="D501" i="16"/>
  <c r="C501" i="16"/>
  <c r="B501" i="16"/>
  <c r="A501" i="16"/>
  <c r="H500" i="16"/>
  <c r="F500" i="16"/>
  <c r="G500" i="16" s="1"/>
  <c r="D500" i="16"/>
  <c r="C500" i="16"/>
  <c r="B500" i="16"/>
  <c r="A500" i="16"/>
  <c r="H499" i="16"/>
  <c r="F499" i="16"/>
  <c r="D499" i="16"/>
  <c r="C499" i="16"/>
  <c r="B499" i="16"/>
  <c r="A499" i="16"/>
  <c r="H498" i="16"/>
  <c r="F498" i="16"/>
  <c r="D498" i="16"/>
  <c r="C498" i="16"/>
  <c r="B498" i="16"/>
  <c r="A498" i="16"/>
  <c r="H497" i="16"/>
  <c r="F497" i="16"/>
  <c r="D497" i="16"/>
  <c r="C497" i="16"/>
  <c r="B497" i="16"/>
  <c r="A497" i="16"/>
  <c r="H496" i="16"/>
  <c r="F496" i="16"/>
  <c r="D496" i="16"/>
  <c r="C496" i="16"/>
  <c r="B496" i="16"/>
  <c r="A496" i="16"/>
  <c r="H495" i="16"/>
  <c r="F495" i="16"/>
  <c r="D495" i="16"/>
  <c r="C495" i="16"/>
  <c r="B495" i="16"/>
  <c r="A495" i="16"/>
  <c r="H494" i="16"/>
  <c r="F494" i="16"/>
  <c r="G494" i="16" s="1"/>
  <c r="D494" i="16"/>
  <c r="C494" i="16"/>
  <c r="B494" i="16"/>
  <c r="A494" i="16"/>
  <c r="H493" i="16"/>
  <c r="F493" i="16"/>
  <c r="D493" i="16"/>
  <c r="C493" i="16"/>
  <c r="B493" i="16"/>
  <c r="A493" i="16"/>
  <c r="H492" i="16"/>
  <c r="F492" i="16"/>
  <c r="D492" i="16"/>
  <c r="C492" i="16"/>
  <c r="B492" i="16"/>
  <c r="A492" i="16"/>
  <c r="H491" i="16"/>
  <c r="F491" i="16"/>
  <c r="G491" i="16" s="1"/>
  <c r="D491" i="16"/>
  <c r="C491" i="16"/>
  <c r="B491" i="16"/>
  <c r="A491" i="16"/>
  <c r="H490" i="16"/>
  <c r="F490" i="16"/>
  <c r="D490" i="16"/>
  <c r="C490" i="16"/>
  <c r="B490" i="16"/>
  <c r="A490" i="16"/>
  <c r="H489" i="16"/>
  <c r="F489" i="16"/>
  <c r="G489" i="16" s="1"/>
  <c r="D489" i="16"/>
  <c r="C489" i="16"/>
  <c r="B489" i="16"/>
  <c r="A489" i="16"/>
  <c r="H488" i="16"/>
  <c r="F488" i="16"/>
  <c r="D488" i="16"/>
  <c r="C488" i="16"/>
  <c r="B488" i="16"/>
  <c r="A488" i="16"/>
  <c r="H487" i="16"/>
  <c r="F487" i="16"/>
  <c r="D487" i="16"/>
  <c r="C487" i="16"/>
  <c r="B487" i="16"/>
  <c r="A487" i="16"/>
  <c r="H486" i="16"/>
  <c r="F486" i="16"/>
  <c r="D486" i="16"/>
  <c r="C486" i="16"/>
  <c r="B486" i="16"/>
  <c r="A486" i="16"/>
  <c r="H485" i="16"/>
  <c r="F485" i="16"/>
  <c r="D485" i="16"/>
  <c r="C485" i="16"/>
  <c r="B485" i="16"/>
  <c r="A485" i="16"/>
  <c r="H484" i="16"/>
  <c r="F484" i="16"/>
  <c r="D484" i="16"/>
  <c r="C484" i="16"/>
  <c r="B484" i="16"/>
  <c r="A484" i="16"/>
  <c r="H483" i="16"/>
  <c r="F483" i="16"/>
  <c r="D483" i="16"/>
  <c r="C483" i="16"/>
  <c r="B483" i="16"/>
  <c r="A483" i="16"/>
  <c r="H482" i="16"/>
  <c r="F482" i="16"/>
  <c r="D482" i="16"/>
  <c r="C482" i="16"/>
  <c r="B482" i="16"/>
  <c r="A482" i="16"/>
  <c r="H481" i="16"/>
  <c r="F481" i="16"/>
  <c r="D481" i="16"/>
  <c r="C481" i="16"/>
  <c r="B481" i="16"/>
  <c r="A481" i="16"/>
  <c r="H480" i="16"/>
  <c r="F480" i="16"/>
  <c r="D480" i="16"/>
  <c r="C480" i="16"/>
  <c r="B480" i="16"/>
  <c r="A480" i="16"/>
  <c r="H479" i="16"/>
  <c r="F479" i="16"/>
  <c r="D479" i="16"/>
  <c r="C479" i="16"/>
  <c r="B479" i="16"/>
  <c r="A479" i="16"/>
  <c r="H478" i="16"/>
  <c r="F478" i="16"/>
  <c r="D478" i="16"/>
  <c r="C478" i="16"/>
  <c r="B478" i="16"/>
  <c r="A478" i="16"/>
  <c r="H477" i="16"/>
  <c r="F477" i="16"/>
  <c r="D477" i="16"/>
  <c r="C477" i="16"/>
  <c r="B477" i="16"/>
  <c r="A477" i="16"/>
  <c r="H476" i="16"/>
  <c r="F476" i="16"/>
  <c r="D476" i="16"/>
  <c r="C476" i="16"/>
  <c r="B476" i="16"/>
  <c r="A476" i="16"/>
  <c r="H475" i="16"/>
  <c r="F475" i="16"/>
  <c r="D475" i="16"/>
  <c r="C475" i="16"/>
  <c r="B475" i="16"/>
  <c r="A475" i="16"/>
  <c r="H474" i="16"/>
  <c r="F474" i="16"/>
  <c r="D474" i="16"/>
  <c r="C474" i="16"/>
  <c r="B474" i="16"/>
  <c r="A474" i="16"/>
  <c r="H473" i="16"/>
  <c r="F473" i="16"/>
  <c r="D473" i="16"/>
  <c r="C473" i="16"/>
  <c r="B473" i="16"/>
  <c r="A473" i="16"/>
  <c r="H472" i="16"/>
  <c r="F472" i="16"/>
  <c r="D472" i="16"/>
  <c r="C472" i="16"/>
  <c r="B472" i="16"/>
  <c r="A472" i="16"/>
  <c r="H471" i="16"/>
  <c r="F471" i="16"/>
  <c r="D471" i="16"/>
  <c r="C471" i="16"/>
  <c r="B471" i="16"/>
  <c r="A471" i="16"/>
  <c r="H470" i="16"/>
  <c r="F470" i="16"/>
  <c r="D470" i="16"/>
  <c r="C470" i="16"/>
  <c r="B470" i="16"/>
  <c r="A470" i="16"/>
  <c r="H469" i="16"/>
  <c r="F469" i="16"/>
  <c r="D469" i="16"/>
  <c r="C469" i="16"/>
  <c r="B469" i="16"/>
  <c r="A469" i="16"/>
  <c r="H468" i="16"/>
  <c r="F468" i="16"/>
  <c r="D468" i="16"/>
  <c r="C468" i="16"/>
  <c r="B468" i="16"/>
  <c r="A468" i="16"/>
  <c r="H467" i="16"/>
  <c r="F467" i="16"/>
  <c r="D467" i="16"/>
  <c r="C467" i="16"/>
  <c r="B467" i="16"/>
  <c r="A467" i="16"/>
  <c r="H466" i="16"/>
  <c r="F466" i="16"/>
  <c r="D466" i="16"/>
  <c r="C466" i="16"/>
  <c r="B466" i="16"/>
  <c r="A466" i="16"/>
  <c r="H465" i="16"/>
  <c r="F465" i="16"/>
  <c r="D465" i="16"/>
  <c r="C465" i="16"/>
  <c r="B465" i="16"/>
  <c r="A465" i="16"/>
  <c r="H464" i="16"/>
  <c r="F464" i="16"/>
  <c r="D464" i="16"/>
  <c r="C464" i="16"/>
  <c r="B464" i="16"/>
  <c r="A464" i="16"/>
  <c r="H463" i="16"/>
  <c r="F463" i="16"/>
  <c r="D463" i="16"/>
  <c r="C463" i="16"/>
  <c r="B463" i="16"/>
  <c r="A463" i="16"/>
  <c r="H462" i="16"/>
  <c r="F462" i="16"/>
  <c r="D462" i="16"/>
  <c r="C462" i="16"/>
  <c r="B462" i="16"/>
  <c r="A462" i="16"/>
  <c r="H461" i="16"/>
  <c r="F461" i="16"/>
  <c r="D461" i="16"/>
  <c r="C461" i="16"/>
  <c r="B461" i="16"/>
  <c r="A461" i="16"/>
  <c r="H460" i="16"/>
  <c r="F460" i="16"/>
  <c r="D460" i="16"/>
  <c r="C460" i="16"/>
  <c r="B460" i="16"/>
  <c r="A460" i="16"/>
  <c r="H459" i="16"/>
  <c r="F459" i="16"/>
  <c r="D459" i="16"/>
  <c r="C459" i="16"/>
  <c r="B459" i="16"/>
  <c r="A459" i="16"/>
  <c r="H458" i="16"/>
  <c r="F458" i="16"/>
  <c r="D458" i="16"/>
  <c r="C458" i="16"/>
  <c r="B458" i="16"/>
  <c r="A458" i="16"/>
  <c r="H457" i="16"/>
  <c r="F457" i="16"/>
  <c r="D457" i="16"/>
  <c r="C457" i="16"/>
  <c r="B457" i="16"/>
  <c r="A457" i="16"/>
  <c r="H456" i="16"/>
  <c r="F456" i="16"/>
  <c r="D456" i="16"/>
  <c r="C456" i="16"/>
  <c r="B456" i="16"/>
  <c r="A456" i="16"/>
  <c r="H455" i="16"/>
  <c r="F455" i="16"/>
  <c r="D455" i="16"/>
  <c r="C455" i="16"/>
  <c r="B455" i="16"/>
  <c r="A455" i="16"/>
  <c r="H454" i="16"/>
  <c r="F454" i="16"/>
  <c r="D454" i="16"/>
  <c r="C454" i="16"/>
  <c r="B454" i="16"/>
  <c r="A454" i="16"/>
  <c r="H453" i="16"/>
  <c r="F453" i="16"/>
  <c r="D453" i="16"/>
  <c r="C453" i="16"/>
  <c r="B453" i="16"/>
  <c r="A453" i="16"/>
  <c r="H452" i="16"/>
  <c r="F452" i="16"/>
  <c r="D452" i="16"/>
  <c r="C452" i="16"/>
  <c r="B452" i="16"/>
  <c r="A452" i="16"/>
  <c r="H451" i="16"/>
  <c r="F451" i="16"/>
  <c r="D451" i="16"/>
  <c r="C451" i="16"/>
  <c r="B451" i="16"/>
  <c r="A451" i="16"/>
  <c r="H450" i="16"/>
  <c r="F450" i="16"/>
  <c r="D450" i="16"/>
  <c r="C450" i="16"/>
  <c r="B450" i="16"/>
  <c r="A450" i="16"/>
  <c r="H449" i="16"/>
  <c r="F449" i="16"/>
  <c r="D449" i="16"/>
  <c r="C449" i="16"/>
  <c r="B449" i="16"/>
  <c r="A449" i="16"/>
  <c r="H448" i="16"/>
  <c r="F448" i="16"/>
  <c r="D448" i="16"/>
  <c r="C448" i="16"/>
  <c r="B448" i="16"/>
  <c r="A448" i="16"/>
  <c r="H447" i="16"/>
  <c r="F447" i="16"/>
  <c r="D447" i="16"/>
  <c r="C447" i="16"/>
  <c r="B447" i="16"/>
  <c r="A447" i="16"/>
  <c r="H446" i="16"/>
  <c r="F446" i="16"/>
  <c r="D446" i="16"/>
  <c r="C446" i="16"/>
  <c r="B446" i="16"/>
  <c r="A446" i="16"/>
  <c r="H445" i="16"/>
  <c r="F445" i="16"/>
  <c r="D445" i="16"/>
  <c r="C445" i="16"/>
  <c r="B445" i="16"/>
  <c r="A445" i="16"/>
  <c r="H444" i="16"/>
  <c r="F444" i="16"/>
  <c r="D444" i="16"/>
  <c r="C444" i="16"/>
  <c r="B444" i="16"/>
  <c r="A444" i="16"/>
  <c r="H443" i="16"/>
  <c r="F443" i="16"/>
  <c r="D443" i="16"/>
  <c r="C443" i="16"/>
  <c r="B443" i="16"/>
  <c r="A443" i="16"/>
  <c r="H442" i="16"/>
  <c r="F442" i="16"/>
  <c r="D442" i="16"/>
  <c r="C442" i="16"/>
  <c r="B442" i="16"/>
  <c r="A442" i="16"/>
  <c r="H441" i="16"/>
  <c r="F441" i="16"/>
  <c r="D441" i="16"/>
  <c r="C441" i="16"/>
  <c r="B441" i="16"/>
  <c r="A441" i="16"/>
  <c r="H440" i="16"/>
  <c r="F440" i="16"/>
  <c r="D440" i="16"/>
  <c r="C440" i="16"/>
  <c r="B440" i="16"/>
  <c r="A440" i="16"/>
  <c r="H439" i="16"/>
  <c r="F439" i="16"/>
  <c r="D439" i="16"/>
  <c r="C439" i="16"/>
  <c r="B439" i="16"/>
  <c r="A439" i="16"/>
  <c r="H438" i="16"/>
  <c r="F438" i="16"/>
  <c r="D438" i="16"/>
  <c r="C438" i="16"/>
  <c r="B438" i="16"/>
  <c r="A438" i="16"/>
  <c r="H437" i="16"/>
  <c r="F437" i="16"/>
  <c r="D437" i="16"/>
  <c r="C437" i="16"/>
  <c r="B437" i="16"/>
  <c r="A437" i="16"/>
  <c r="H436" i="16"/>
  <c r="F436" i="16"/>
  <c r="D436" i="16"/>
  <c r="C436" i="16"/>
  <c r="B436" i="16"/>
  <c r="A436" i="16"/>
  <c r="H435" i="16"/>
  <c r="F435" i="16"/>
  <c r="D435" i="16"/>
  <c r="C435" i="16"/>
  <c r="B435" i="16"/>
  <c r="A435" i="16"/>
  <c r="H434" i="16"/>
  <c r="F434" i="16"/>
  <c r="D434" i="16"/>
  <c r="C434" i="16"/>
  <c r="B434" i="16"/>
  <c r="A434" i="16"/>
  <c r="H433" i="16"/>
  <c r="F433" i="16"/>
  <c r="G433" i="16" s="1"/>
  <c r="D433" i="16"/>
  <c r="C433" i="16"/>
  <c r="B433" i="16"/>
  <c r="A433" i="16"/>
  <c r="H432" i="16"/>
  <c r="F432" i="16"/>
  <c r="D432" i="16"/>
  <c r="C432" i="16"/>
  <c r="B432" i="16"/>
  <c r="A432" i="16"/>
  <c r="H431" i="16"/>
  <c r="F431" i="16"/>
  <c r="D431" i="16"/>
  <c r="C431" i="16"/>
  <c r="B431" i="16"/>
  <c r="A431" i="16"/>
  <c r="H430" i="16"/>
  <c r="F430" i="16"/>
  <c r="D430" i="16"/>
  <c r="C430" i="16"/>
  <c r="B430" i="16"/>
  <c r="A430" i="16"/>
  <c r="H429" i="16"/>
  <c r="F429" i="16"/>
  <c r="D429" i="16"/>
  <c r="C429" i="16"/>
  <c r="B429" i="16"/>
  <c r="A429" i="16"/>
  <c r="H428" i="16"/>
  <c r="F428" i="16"/>
  <c r="D428" i="16"/>
  <c r="C428" i="16"/>
  <c r="B428" i="16"/>
  <c r="A428" i="16"/>
  <c r="H427" i="16"/>
  <c r="F427" i="16"/>
  <c r="D427" i="16"/>
  <c r="C427" i="16"/>
  <c r="B427" i="16"/>
  <c r="A427" i="16"/>
  <c r="H426" i="16"/>
  <c r="F426" i="16"/>
  <c r="D426" i="16"/>
  <c r="C426" i="16"/>
  <c r="B426" i="16"/>
  <c r="A426" i="16"/>
  <c r="H425" i="16"/>
  <c r="F425" i="16"/>
  <c r="D425" i="16"/>
  <c r="C425" i="16"/>
  <c r="B425" i="16"/>
  <c r="A425" i="16"/>
  <c r="H424" i="16"/>
  <c r="F424" i="16"/>
  <c r="D424" i="16"/>
  <c r="C424" i="16"/>
  <c r="B424" i="16"/>
  <c r="A424" i="16"/>
  <c r="H423" i="16"/>
  <c r="F423" i="16"/>
  <c r="D423" i="16"/>
  <c r="C423" i="16"/>
  <c r="B423" i="16"/>
  <c r="A423" i="16"/>
  <c r="H422" i="16"/>
  <c r="F422" i="16"/>
  <c r="D422" i="16"/>
  <c r="C422" i="16"/>
  <c r="B422" i="16"/>
  <c r="A422" i="16"/>
  <c r="H421" i="16"/>
  <c r="F421" i="16"/>
  <c r="D421" i="16"/>
  <c r="C421" i="16"/>
  <c r="B421" i="16"/>
  <c r="A421" i="16"/>
  <c r="H420" i="16"/>
  <c r="F420" i="16"/>
  <c r="D420" i="16"/>
  <c r="C420" i="16"/>
  <c r="B420" i="16"/>
  <c r="A420" i="16"/>
  <c r="H419" i="16"/>
  <c r="F419" i="16"/>
  <c r="D419" i="16"/>
  <c r="C419" i="16"/>
  <c r="B419" i="16"/>
  <c r="A419" i="16"/>
  <c r="H418" i="16"/>
  <c r="F418" i="16"/>
  <c r="D418" i="16"/>
  <c r="C418" i="16"/>
  <c r="B418" i="16"/>
  <c r="A418" i="16"/>
  <c r="H417" i="16"/>
  <c r="F417" i="16"/>
  <c r="D417" i="16"/>
  <c r="C417" i="16"/>
  <c r="B417" i="16"/>
  <c r="A417" i="16"/>
  <c r="H416" i="16"/>
  <c r="F416" i="16"/>
  <c r="D416" i="16"/>
  <c r="C416" i="16"/>
  <c r="B416" i="16"/>
  <c r="A416" i="16"/>
  <c r="H415" i="16"/>
  <c r="F415" i="16"/>
  <c r="D415" i="16"/>
  <c r="C415" i="16"/>
  <c r="B415" i="16"/>
  <c r="A415" i="16"/>
  <c r="H414" i="16"/>
  <c r="F414" i="16"/>
  <c r="D414" i="16"/>
  <c r="C414" i="16"/>
  <c r="B414" i="16"/>
  <c r="A414" i="16"/>
  <c r="H413" i="16"/>
  <c r="F413" i="16"/>
  <c r="D413" i="16"/>
  <c r="C413" i="16"/>
  <c r="B413" i="16"/>
  <c r="A413" i="16"/>
  <c r="H412" i="16"/>
  <c r="F412" i="16"/>
  <c r="D412" i="16"/>
  <c r="C412" i="16"/>
  <c r="B412" i="16"/>
  <c r="A412" i="16"/>
  <c r="H411" i="16"/>
  <c r="F411" i="16"/>
  <c r="D411" i="16"/>
  <c r="C411" i="16"/>
  <c r="B411" i="16"/>
  <c r="A411" i="16"/>
  <c r="H410" i="16"/>
  <c r="F410" i="16"/>
  <c r="D410" i="16"/>
  <c r="C410" i="16"/>
  <c r="B410" i="16"/>
  <c r="A410" i="16"/>
  <c r="H409" i="16"/>
  <c r="F409" i="16"/>
  <c r="D409" i="16"/>
  <c r="C409" i="16"/>
  <c r="B409" i="16"/>
  <c r="A409" i="16"/>
  <c r="H408" i="16"/>
  <c r="F408" i="16"/>
  <c r="D408" i="16"/>
  <c r="C408" i="16"/>
  <c r="B408" i="16"/>
  <c r="A408" i="16"/>
  <c r="H407" i="16"/>
  <c r="F407" i="16"/>
  <c r="D407" i="16"/>
  <c r="C407" i="16"/>
  <c r="B407" i="16"/>
  <c r="A407" i="16"/>
  <c r="H406" i="16"/>
  <c r="F406" i="16"/>
  <c r="D406" i="16"/>
  <c r="C406" i="16"/>
  <c r="B406" i="16"/>
  <c r="A406" i="16"/>
  <c r="H405" i="16"/>
  <c r="F405" i="16"/>
  <c r="D405" i="16"/>
  <c r="C405" i="16"/>
  <c r="B405" i="16"/>
  <c r="A405" i="16"/>
  <c r="H404" i="16"/>
  <c r="F404" i="16"/>
  <c r="D404" i="16"/>
  <c r="C404" i="16"/>
  <c r="B404" i="16"/>
  <c r="A404" i="16"/>
  <c r="H403" i="16"/>
  <c r="F403" i="16"/>
  <c r="D403" i="16"/>
  <c r="C403" i="16"/>
  <c r="B403" i="16"/>
  <c r="A403" i="16"/>
  <c r="H402" i="16"/>
  <c r="F402" i="16"/>
  <c r="D402" i="16"/>
  <c r="C402" i="16"/>
  <c r="B402" i="16"/>
  <c r="A402" i="16"/>
  <c r="H401" i="16"/>
  <c r="F401" i="16"/>
  <c r="D401" i="16"/>
  <c r="C401" i="16"/>
  <c r="B401" i="16"/>
  <c r="A401" i="16"/>
  <c r="H400" i="16"/>
  <c r="F400" i="16"/>
  <c r="D400" i="16"/>
  <c r="C400" i="16"/>
  <c r="B400" i="16"/>
  <c r="A400" i="16"/>
  <c r="H399" i="16"/>
  <c r="F399" i="16"/>
  <c r="D399" i="16"/>
  <c r="C399" i="16"/>
  <c r="B399" i="16"/>
  <c r="A399" i="16"/>
  <c r="H398" i="16"/>
  <c r="F398" i="16"/>
  <c r="D398" i="16"/>
  <c r="C398" i="16"/>
  <c r="B398" i="16"/>
  <c r="A398" i="16"/>
  <c r="H397" i="16"/>
  <c r="F397" i="16"/>
  <c r="D397" i="16"/>
  <c r="C397" i="16"/>
  <c r="B397" i="16"/>
  <c r="A397" i="16"/>
  <c r="H396" i="16"/>
  <c r="F396" i="16"/>
  <c r="D396" i="16"/>
  <c r="C396" i="16"/>
  <c r="B396" i="16"/>
  <c r="A396" i="16"/>
  <c r="H395" i="16"/>
  <c r="F395" i="16"/>
  <c r="D395" i="16"/>
  <c r="C395" i="16"/>
  <c r="B395" i="16"/>
  <c r="A395" i="16"/>
  <c r="H394" i="16"/>
  <c r="F394" i="16"/>
  <c r="D394" i="16"/>
  <c r="C394" i="16"/>
  <c r="B394" i="16"/>
  <c r="A394" i="16"/>
  <c r="H393" i="16"/>
  <c r="F393" i="16"/>
  <c r="D393" i="16"/>
  <c r="C393" i="16"/>
  <c r="B393" i="16"/>
  <c r="A393" i="16"/>
  <c r="D392" i="16"/>
  <c r="C392" i="16"/>
  <c r="B392" i="16"/>
  <c r="A392" i="16"/>
  <c r="D268" i="16"/>
  <c r="C268" i="16"/>
  <c r="B268" i="16"/>
  <c r="A268" i="16"/>
  <c r="D266" i="16"/>
  <c r="C266" i="16"/>
  <c r="B266" i="16"/>
  <c r="A266" i="16"/>
  <c r="H389" i="16"/>
  <c r="F389" i="16"/>
  <c r="G389" i="16" s="1"/>
  <c r="D389" i="16"/>
  <c r="C389" i="16"/>
  <c r="B389" i="16"/>
  <c r="A389" i="16"/>
  <c r="H388" i="16"/>
  <c r="F388" i="16"/>
  <c r="D388" i="16"/>
  <c r="C388" i="16"/>
  <c r="B388" i="16"/>
  <c r="A388" i="16"/>
  <c r="H387" i="16"/>
  <c r="F387" i="16"/>
  <c r="D387" i="16"/>
  <c r="C387" i="16"/>
  <c r="B387" i="16"/>
  <c r="A387" i="16"/>
  <c r="H386" i="16"/>
  <c r="F386" i="16"/>
  <c r="D386" i="16"/>
  <c r="C386" i="16"/>
  <c r="B386" i="16"/>
  <c r="A386" i="16"/>
  <c r="H385" i="16"/>
  <c r="F385" i="16"/>
  <c r="D385" i="16"/>
  <c r="C385" i="16"/>
  <c r="B385" i="16"/>
  <c r="A385" i="16"/>
  <c r="H384" i="16"/>
  <c r="F384" i="16"/>
  <c r="D384" i="16"/>
  <c r="C384" i="16"/>
  <c r="B384" i="16"/>
  <c r="A384" i="16"/>
  <c r="H383" i="16"/>
  <c r="F383" i="16"/>
  <c r="D383" i="16"/>
  <c r="C383" i="16"/>
  <c r="B383" i="16"/>
  <c r="A383" i="16"/>
  <c r="H382" i="16"/>
  <c r="F382" i="16"/>
  <c r="D382" i="16"/>
  <c r="C382" i="16"/>
  <c r="B382" i="16"/>
  <c r="A382" i="16"/>
  <c r="H381" i="16"/>
  <c r="F381" i="16"/>
  <c r="G381" i="16" s="1"/>
  <c r="D381" i="16"/>
  <c r="C381" i="16"/>
  <c r="B381" i="16"/>
  <c r="A381" i="16"/>
  <c r="H380" i="16"/>
  <c r="F380" i="16"/>
  <c r="D380" i="16"/>
  <c r="C380" i="16"/>
  <c r="B380" i="16"/>
  <c r="A380" i="16"/>
  <c r="H379" i="16"/>
  <c r="F379" i="16"/>
  <c r="D379" i="16"/>
  <c r="C379" i="16"/>
  <c r="B379" i="16"/>
  <c r="A379" i="16"/>
  <c r="H378" i="16"/>
  <c r="F378" i="16"/>
  <c r="D378" i="16"/>
  <c r="C378" i="16"/>
  <c r="B378" i="16"/>
  <c r="A378" i="16"/>
  <c r="H377" i="16"/>
  <c r="F377" i="16"/>
  <c r="D377" i="16"/>
  <c r="C377" i="16"/>
  <c r="B377" i="16"/>
  <c r="A377" i="16"/>
  <c r="H376" i="16"/>
  <c r="F376" i="16"/>
  <c r="D376" i="16"/>
  <c r="C376" i="16"/>
  <c r="B376" i="16"/>
  <c r="A376" i="16"/>
  <c r="H375" i="16"/>
  <c r="F375" i="16"/>
  <c r="D375" i="16"/>
  <c r="C375" i="16"/>
  <c r="B375" i="16"/>
  <c r="A375" i="16"/>
  <c r="H374" i="16"/>
  <c r="F374" i="16"/>
  <c r="D374" i="16"/>
  <c r="C374" i="16"/>
  <c r="B374" i="16"/>
  <c r="A374" i="16"/>
  <c r="H373" i="16"/>
  <c r="F373" i="16"/>
  <c r="D373" i="16"/>
  <c r="C373" i="16"/>
  <c r="B373" i="16"/>
  <c r="A373" i="16"/>
  <c r="H372" i="16"/>
  <c r="F372" i="16"/>
  <c r="D372" i="16"/>
  <c r="C372" i="16"/>
  <c r="B372" i="16"/>
  <c r="A372" i="16"/>
  <c r="H371" i="16"/>
  <c r="F371" i="16"/>
  <c r="D371" i="16"/>
  <c r="C371" i="16"/>
  <c r="B371" i="16"/>
  <c r="A371" i="16"/>
  <c r="H370" i="16"/>
  <c r="F370" i="16"/>
  <c r="D370" i="16"/>
  <c r="C370" i="16"/>
  <c r="B370" i="16"/>
  <c r="A370" i="16"/>
  <c r="H369" i="16"/>
  <c r="F369" i="16"/>
  <c r="D369" i="16"/>
  <c r="C369" i="16"/>
  <c r="B369" i="16"/>
  <c r="A369" i="16"/>
  <c r="H368" i="16"/>
  <c r="F368" i="16"/>
  <c r="D368" i="16"/>
  <c r="C368" i="16"/>
  <c r="B368" i="16"/>
  <c r="A368" i="16"/>
  <c r="H367" i="16"/>
  <c r="F367" i="16"/>
  <c r="D367" i="16"/>
  <c r="C367" i="16"/>
  <c r="B367" i="16"/>
  <c r="A367" i="16"/>
  <c r="H366" i="16"/>
  <c r="F366" i="16"/>
  <c r="D366" i="16"/>
  <c r="C366" i="16"/>
  <c r="B366" i="16"/>
  <c r="A366" i="16"/>
  <c r="H365" i="16"/>
  <c r="F365" i="16"/>
  <c r="D365" i="16"/>
  <c r="C365" i="16"/>
  <c r="B365" i="16"/>
  <c r="A365" i="16"/>
  <c r="H364" i="16"/>
  <c r="F364" i="16"/>
  <c r="D364" i="16"/>
  <c r="C364" i="16"/>
  <c r="B364" i="16"/>
  <c r="A364" i="16"/>
  <c r="H363" i="16"/>
  <c r="F363" i="16"/>
  <c r="D363" i="16"/>
  <c r="C363" i="16"/>
  <c r="B363" i="16"/>
  <c r="A363" i="16"/>
  <c r="H362" i="16"/>
  <c r="F362" i="16"/>
  <c r="D362" i="16"/>
  <c r="C362" i="16"/>
  <c r="B362" i="16"/>
  <c r="A362" i="16"/>
  <c r="H361" i="16"/>
  <c r="F361" i="16"/>
  <c r="D361" i="16"/>
  <c r="C361" i="16"/>
  <c r="B361" i="16"/>
  <c r="A361" i="16"/>
  <c r="H360" i="16"/>
  <c r="F360" i="16"/>
  <c r="D360" i="16"/>
  <c r="C360" i="16"/>
  <c r="B360" i="16"/>
  <c r="A360" i="16"/>
  <c r="H359" i="16"/>
  <c r="F359" i="16"/>
  <c r="D359" i="16"/>
  <c r="C359" i="16"/>
  <c r="B359" i="16"/>
  <c r="A359" i="16"/>
  <c r="H358" i="16"/>
  <c r="F358" i="16"/>
  <c r="D358" i="16"/>
  <c r="C358" i="16"/>
  <c r="B358" i="16"/>
  <c r="A358" i="16"/>
  <c r="H357" i="16"/>
  <c r="F357" i="16"/>
  <c r="D357" i="16"/>
  <c r="C357" i="16"/>
  <c r="B357" i="16"/>
  <c r="A357" i="16"/>
  <c r="H356" i="16"/>
  <c r="F356" i="16"/>
  <c r="D356" i="16"/>
  <c r="C356" i="16"/>
  <c r="B356" i="16"/>
  <c r="A356" i="16"/>
  <c r="H355" i="16"/>
  <c r="F355" i="16"/>
  <c r="D355" i="16"/>
  <c r="C355" i="16"/>
  <c r="B355" i="16"/>
  <c r="A355" i="16"/>
  <c r="H354" i="16"/>
  <c r="F354" i="16"/>
  <c r="D354" i="16"/>
  <c r="C354" i="16"/>
  <c r="B354" i="16"/>
  <c r="A354" i="16"/>
  <c r="H353" i="16"/>
  <c r="F353" i="16"/>
  <c r="D353" i="16"/>
  <c r="C353" i="16"/>
  <c r="B353" i="16"/>
  <c r="A353" i="16"/>
  <c r="H352" i="16"/>
  <c r="F352" i="16"/>
  <c r="D352" i="16"/>
  <c r="C352" i="16"/>
  <c r="B352" i="16"/>
  <c r="A352" i="16"/>
  <c r="H351" i="16"/>
  <c r="F351" i="16"/>
  <c r="D351" i="16"/>
  <c r="C351" i="16"/>
  <c r="B351" i="16"/>
  <c r="A351" i="16"/>
  <c r="H350" i="16"/>
  <c r="F350" i="16"/>
  <c r="D350" i="16"/>
  <c r="C350" i="16"/>
  <c r="B350" i="16"/>
  <c r="A350" i="16"/>
  <c r="H349" i="16"/>
  <c r="F349" i="16"/>
  <c r="D349" i="16"/>
  <c r="C349" i="16"/>
  <c r="B349" i="16"/>
  <c r="A349" i="16"/>
  <c r="H348" i="16"/>
  <c r="F348" i="16"/>
  <c r="D348" i="16"/>
  <c r="C348" i="16"/>
  <c r="B348" i="16"/>
  <c r="A348" i="16"/>
  <c r="H347" i="16"/>
  <c r="F347" i="16"/>
  <c r="D347" i="16"/>
  <c r="C347" i="16"/>
  <c r="B347" i="16"/>
  <c r="A347" i="16"/>
  <c r="H346" i="16"/>
  <c r="F346" i="16"/>
  <c r="D346" i="16"/>
  <c r="C346" i="16"/>
  <c r="B346" i="16"/>
  <c r="A346" i="16"/>
  <c r="H345" i="16"/>
  <c r="F345" i="16"/>
  <c r="D345" i="16"/>
  <c r="C345" i="16"/>
  <c r="B345" i="16"/>
  <c r="A345" i="16"/>
  <c r="H344" i="16"/>
  <c r="F344" i="16"/>
  <c r="D344" i="16"/>
  <c r="C344" i="16"/>
  <c r="B344" i="16"/>
  <c r="A344" i="16"/>
  <c r="H343" i="16"/>
  <c r="F343" i="16"/>
  <c r="D343" i="16"/>
  <c r="C343" i="16"/>
  <c r="B343" i="16"/>
  <c r="A343" i="16"/>
  <c r="H342" i="16"/>
  <c r="F342" i="16"/>
  <c r="D342" i="16"/>
  <c r="C342" i="16"/>
  <c r="B342" i="16"/>
  <c r="A342" i="16"/>
  <c r="H341" i="16"/>
  <c r="F341" i="16"/>
  <c r="D341" i="16"/>
  <c r="C341" i="16"/>
  <c r="B341" i="16"/>
  <c r="A341" i="16"/>
  <c r="H340" i="16"/>
  <c r="F340" i="16"/>
  <c r="D340" i="16"/>
  <c r="C340" i="16"/>
  <c r="B340" i="16"/>
  <c r="A340" i="16"/>
  <c r="H339" i="16"/>
  <c r="F339" i="16"/>
  <c r="D339" i="16"/>
  <c r="C339" i="16"/>
  <c r="B339" i="16"/>
  <c r="A339" i="16"/>
  <c r="H338" i="16"/>
  <c r="F338" i="16"/>
  <c r="D338" i="16"/>
  <c r="C338" i="16"/>
  <c r="B338" i="16"/>
  <c r="A338" i="16"/>
  <c r="H337" i="16"/>
  <c r="F337" i="16"/>
  <c r="D337" i="16"/>
  <c r="C337" i="16"/>
  <c r="B337" i="16"/>
  <c r="A337" i="16"/>
  <c r="H336" i="16"/>
  <c r="F336" i="16"/>
  <c r="D336" i="16"/>
  <c r="C336" i="16"/>
  <c r="B336" i="16"/>
  <c r="A336" i="16"/>
  <c r="H335" i="16"/>
  <c r="F335" i="16"/>
  <c r="D335" i="16"/>
  <c r="C335" i="16"/>
  <c r="B335" i="16"/>
  <c r="A335" i="16"/>
  <c r="H334" i="16"/>
  <c r="F334" i="16"/>
  <c r="D334" i="16"/>
  <c r="C334" i="16"/>
  <c r="B334" i="16"/>
  <c r="A334" i="16"/>
  <c r="H333" i="16"/>
  <c r="F333" i="16"/>
  <c r="D333" i="16"/>
  <c r="C333" i="16"/>
  <c r="B333" i="16"/>
  <c r="A333" i="16"/>
  <c r="H332" i="16"/>
  <c r="F332" i="16"/>
  <c r="D332" i="16"/>
  <c r="C332" i="16"/>
  <c r="B332" i="16"/>
  <c r="A332" i="16"/>
  <c r="H331" i="16"/>
  <c r="F331" i="16"/>
  <c r="D331" i="16"/>
  <c r="C331" i="16"/>
  <c r="B331" i="16"/>
  <c r="A331" i="16"/>
  <c r="H330" i="16"/>
  <c r="F330" i="16"/>
  <c r="D330" i="16"/>
  <c r="C330" i="16"/>
  <c r="B330" i="16"/>
  <c r="A330" i="16"/>
  <c r="H329" i="16"/>
  <c r="F329" i="16"/>
  <c r="D329" i="16"/>
  <c r="C329" i="16"/>
  <c r="B329" i="16"/>
  <c r="A329" i="16"/>
  <c r="H328" i="16"/>
  <c r="F328" i="16"/>
  <c r="D328" i="16"/>
  <c r="C328" i="16"/>
  <c r="B328" i="16"/>
  <c r="A328" i="16"/>
  <c r="H327" i="16"/>
  <c r="F327" i="16"/>
  <c r="D327" i="16"/>
  <c r="C327" i="16"/>
  <c r="B327" i="16"/>
  <c r="A327" i="16"/>
  <c r="H326" i="16"/>
  <c r="F326" i="16"/>
  <c r="D326" i="16"/>
  <c r="C326" i="16"/>
  <c r="B326" i="16"/>
  <c r="A326" i="16"/>
  <c r="H325" i="16"/>
  <c r="F325" i="16"/>
  <c r="D325" i="16"/>
  <c r="C325" i="16"/>
  <c r="B325" i="16"/>
  <c r="A325" i="16"/>
  <c r="H324" i="16"/>
  <c r="F324" i="16"/>
  <c r="D324" i="16"/>
  <c r="C324" i="16"/>
  <c r="B324" i="16"/>
  <c r="A324" i="16"/>
  <c r="H323" i="16"/>
  <c r="F323" i="16"/>
  <c r="D323" i="16"/>
  <c r="C323" i="16"/>
  <c r="B323" i="16"/>
  <c r="A323" i="16"/>
  <c r="H322" i="16"/>
  <c r="F322" i="16"/>
  <c r="D322" i="16"/>
  <c r="C322" i="16"/>
  <c r="B322" i="16"/>
  <c r="A322" i="16"/>
  <c r="H321" i="16"/>
  <c r="F321" i="16"/>
  <c r="D321" i="16"/>
  <c r="C321" i="16"/>
  <c r="B321" i="16"/>
  <c r="A321" i="16"/>
  <c r="H320" i="16"/>
  <c r="F320" i="16"/>
  <c r="D320" i="16"/>
  <c r="C320" i="16"/>
  <c r="B320" i="16"/>
  <c r="A320" i="16"/>
  <c r="H319" i="16"/>
  <c r="F319" i="16"/>
  <c r="D319" i="16"/>
  <c r="C319" i="16"/>
  <c r="B319" i="16"/>
  <c r="A319" i="16"/>
  <c r="H318" i="16"/>
  <c r="F318" i="16"/>
  <c r="D318" i="16"/>
  <c r="C318" i="16"/>
  <c r="B318" i="16"/>
  <c r="A318" i="16"/>
  <c r="H317" i="16"/>
  <c r="F317" i="16"/>
  <c r="D317" i="16"/>
  <c r="C317" i="16"/>
  <c r="B317" i="16"/>
  <c r="A317" i="16"/>
  <c r="H316" i="16"/>
  <c r="F316" i="16"/>
  <c r="D316" i="16"/>
  <c r="C316" i="16"/>
  <c r="B316" i="16"/>
  <c r="A316" i="16"/>
  <c r="H315" i="16"/>
  <c r="F315" i="16"/>
  <c r="D315" i="16"/>
  <c r="C315" i="16"/>
  <c r="B315" i="16"/>
  <c r="A315" i="16"/>
  <c r="H314" i="16"/>
  <c r="F314" i="16"/>
  <c r="D314" i="16"/>
  <c r="C314" i="16"/>
  <c r="B314" i="16"/>
  <c r="A314" i="16"/>
  <c r="H313" i="16"/>
  <c r="F313" i="16"/>
  <c r="D313" i="16"/>
  <c r="C313" i="16"/>
  <c r="B313" i="16"/>
  <c r="A313" i="16"/>
  <c r="H312" i="16"/>
  <c r="F312" i="16"/>
  <c r="D312" i="16"/>
  <c r="C312" i="16"/>
  <c r="B312" i="16"/>
  <c r="A312" i="16"/>
  <c r="H311" i="16"/>
  <c r="F311" i="16"/>
  <c r="D311" i="16"/>
  <c r="C311" i="16"/>
  <c r="B311" i="16"/>
  <c r="A311" i="16"/>
  <c r="H310" i="16"/>
  <c r="F310" i="16"/>
  <c r="D310" i="16"/>
  <c r="C310" i="16"/>
  <c r="B310" i="16"/>
  <c r="A310" i="16"/>
  <c r="H309" i="16"/>
  <c r="F309" i="16"/>
  <c r="D309" i="16"/>
  <c r="C309" i="16"/>
  <c r="B309" i="16"/>
  <c r="A309" i="16"/>
  <c r="H308" i="16"/>
  <c r="F308" i="16"/>
  <c r="D308" i="16"/>
  <c r="C308" i="16"/>
  <c r="B308" i="16"/>
  <c r="A308" i="16"/>
  <c r="H307" i="16"/>
  <c r="F307" i="16"/>
  <c r="D307" i="16"/>
  <c r="C307" i="16"/>
  <c r="B307" i="16"/>
  <c r="A307" i="16"/>
  <c r="H306" i="16"/>
  <c r="F306" i="16"/>
  <c r="D306" i="16"/>
  <c r="C306" i="16"/>
  <c r="B306" i="16"/>
  <c r="A306" i="16"/>
  <c r="H305" i="16"/>
  <c r="F305" i="16"/>
  <c r="D305" i="16"/>
  <c r="C305" i="16"/>
  <c r="B305" i="16"/>
  <c r="A305" i="16"/>
  <c r="H304" i="16"/>
  <c r="F304" i="16"/>
  <c r="D304" i="16"/>
  <c r="C304" i="16"/>
  <c r="B304" i="16"/>
  <c r="A304" i="16"/>
  <c r="H303" i="16"/>
  <c r="F303" i="16"/>
  <c r="D303" i="16"/>
  <c r="C303" i="16"/>
  <c r="B303" i="16"/>
  <c r="A303" i="16"/>
  <c r="H302" i="16"/>
  <c r="F302" i="16"/>
  <c r="D302" i="16"/>
  <c r="C302" i="16"/>
  <c r="B302" i="16"/>
  <c r="A302" i="16"/>
  <c r="H301" i="16"/>
  <c r="F301" i="16"/>
  <c r="D301" i="16"/>
  <c r="C301" i="16"/>
  <c r="B301" i="16"/>
  <c r="A301" i="16"/>
  <c r="H300" i="16"/>
  <c r="F300" i="16"/>
  <c r="D300" i="16"/>
  <c r="C300" i="16"/>
  <c r="B300" i="16"/>
  <c r="A300" i="16"/>
  <c r="H299" i="16"/>
  <c r="F299" i="16"/>
  <c r="D299" i="16"/>
  <c r="C299" i="16"/>
  <c r="B299" i="16"/>
  <c r="A299" i="16"/>
  <c r="H298" i="16"/>
  <c r="F298" i="16"/>
  <c r="D298" i="16"/>
  <c r="C298" i="16"/>
  <c r="B298" i="16"/>
  <c r="A298" i="16"/>
  <c r="H297" i="16"/>
  <c r="F297" i="16"/>
  <c r="D297" i="16"/>
  <c r="C297" i="16"/>
  <c r="B297" i="16"/>
  <c r="A297" i="16"/>
  <c r="H296" i="16"/>
  <c r="F296" i="16"/>
  <c r="D296" i="16"/>
  <c r="C296" i="16"/>
  <c r="B296" i="16"/>
  <c r="A296" i="16"/>
  <c r="H295" i="16"/>
  <c r="F295" i="16"/>
  <c r="D295" i="16"/>
  <c r="C295" i="16"/>
  <c r="B295" i="16"/>
  <c r="A295" i="16"/>
  <c r="H294" i="16"/>
  <c r="F294" i="16"/>
  <c r="D294" i="16"/>
  <c r="C294" i="16"/>
  <c r="B294" i="16"/>
  <c r="A294" i="16"/>
  <c r="H293" i="16"/>
  <c r="F293" i="16"/>
  <c r="D293" i="16"/>
  <c r="C293" i="16"/>
  <c r="B293" i="16"/>
  <c r="A293" i="16"/>
  <c r="H292" i="16"/>
  <c r="F292" i="16"/>
  <c r="D292" i="16"/>
  <c r="C292" i="16"/>
  <c r="B292" i="16"/>
  <c r="A292" i="16"/>
  <c r="H291" i="16"/>
  <c r="F291" i="16"/>
  <c r="D291" i="16"/>
  <c r="C291" i="16"/>
  <c r="B291" i="16"/>
  <c r="A291" i="16"/>
  <c r="H290" i="16"/>
  <c r="F290" i="16"/>
  <c r="D290" i="16"/>
  <c r="C290" i="16"/>
  <c r="B290" i="16"/>
  <c r="A290" i="16"/>
  <c r="H289" i="16"/>
  <c r="F289" i="16"/>
  <c r="D289" i="16"/>
  <c r="C289" i="16"/>
  <c r="B289" i="16"/>
  <c r="A289" i="16"/>
  <c r="H288" i="16"/>
  <c r="F288" i="16"/>
  <c r="D288" i="16"/>
  <c r="C288" i="16"/>
  <c r="B288" i="16"/>
  <c r="A288" i="16"/>
  <c r="H287" i="16"/>
  <c r="F287" i="16"/>
  <c r="D287" i="16"/>
  <c r="C287" i="16"/>
  <c r="B287" i="16"/>
  <c r="A287" i="16"/>
  <c r="H286" i="16"/>
  <c r="F286" i="16"/>
  <c r="D286" i="16"/>
  <c r="C286" i="16"/>
  <c r="B286" i="16"/>
  <c r="A286" i="16"/>
  <c r="H285" i="16"/>
  <c r="F285" i="16"/>
  <c r="G285" i="16" s="1"/>
  <c r="D285" i="16"/>
  <c r="C285" i="16"/>
  <c r="B285" i="16"/>
  <c r="A285" i="16"/>
  <c r="H284" i="16"/>
  <c r="F284" i="16"/>
  <c r="D284" i="16"/>
  <c r="C284" i="16"/>
  <c r="B284" i="16"/>
  <c r="A284" i="16"/>
  <c r="H283" i="16"/>
  <c r="F283" i="16"/>
  <c r="G283" i="16" s="1"/>
  <c r="D283" i="16"/>
  <c r="C283" i="16"/>
  <c r="B283" i="16"/>
  <c r="A283" i="16"/>
  <c r="H282" i="16"/>
  <c r="F282" i="16"/>
  <c r="D282" i="16"/>
  <c r="C282" i="16"/>
  <c r="B282" i="16"/>
  <c r="A282" i="16"/>
  <c r="H281" i="16"/>
  <c r="F281" i="16"/>
  <c r="G281" i="16" s="1"/>
  <c r="D281" i="16"/>
  <c r="C281" i="16"/>
  <c r="B281" i="16"/>
  <c r="A281" i="16"/>
  <c r="H280" i="16"/>
  <c r="F280" i="16"/>
  <c r="D280" i="16"/>
  <c r="C280" i="16"/>
  <c r="B280" i="16"/>
  <c r="A280" i="16"/>
  <c r="H279" i="16"/>
  <c r="F279" i="16"/>
  <c r="G279" i="16" s="1"/>
  <c r="D279" i="16"/>
  <c r="C279" i="16"/>
  <c r="B279" i="16"/>
  <c r="A279" i="16"/>
  <c r="H278" i="16"/>
  <c r="F278" i="16"/>
  <c r="D278" i="16"/>
  <c r="C278" i="16"/>
  <c r="B278" i="16"/>
  <c r="A278" i="16"/>
  <c r="H277" i="16"/>
  <c r="F277" i="16"/>
  <c r="G277" i="16" s="1"/>
  <c r="D277" i="16"/>
  <c r="C277" i="16"/>
  <c r="B277" i="16"/>
  <c r="A277" i="16"/>
  <c r="H276" i="16"/>
  <c r="F276" i="16"/>
  <c r="D276" i="16"/>
  <c r="C276" i="16"/>
  <c r="B276" i="16"/>
  <c r="A276" i="16"/>
  <c r="H275" i="16"/>
  <c r="F275" i="16"/>
  <c r="G275" i="16" s="1"/>
  <c r="D275" i="16"/>
  <c r="C275" i="16"/>
  <c r="B275" i="16"/>
  <c r="A275" i="16"/>
  <c r="H274" i="16"/>
  <c r="F274" i="16"/>
  <c r="D274" i="16"/>
  <c r="C274" i="16"/>
  <c r="B274" i="16"/>
  <c r="A274" i="16"/>
  <c r="H273" i="16"/>
  <c r="F273" i="16"/>
  <c r="G273" i="16" s="1"/>
  <c r="D273" i="16"/>
  <c r="C273" i="16"/>
  <c r="B273" i="16"/>
  <c r="A273" i="16"/>
  <c r="H272" i="16"/>
  <c r="F272" i="16"/>
  <c r="D272" i="16"/>
  <c r="C272" i="16"/>
  <c r="B272" i="16"/>
  <c r="A272" i="16"/>
  <c r="H271" i="16"/>
  <c r="F271" i="16"/>
  <c r="G271" i="16" s="1"/>
  <c r="D271" i="16"/>
  <c r="C271" i="16"/>
  <c r="B271" i="16"/>
  <c r="A271" i="16"/>
  <c r="H270" i="16"/>
  <c r="F270" i="16"/>
  <c r="D270" i="16"/>
  <c r="C270" i="16"/>
  <c r="B270" i="16"/>
  <c r="A270" i="16"/>
  <c r="H269" i="16"/>
  <c r="F269" i="16"/>
  <c r="G269" i="16" s="1"/>
  <c r="D269" i="16"/>
  <c r="C269" i="16"/>
  <c r="B269" i="16"/>
  <c r="A269" i="16"/>
  <c r="D505" i="16"/>
  <c r="C505" i="16"/>
  <c r="B505" i="16"/>
  <c r="A505" i="16"/>
  <c r="D267" i="16"/>
  <c r="C267" i="16"/>
  <c r="B267" i="16"/>
  <c r="A267" i="16"/>
  <c r="D265" i="16"/>
  <c r="C265" i="16"/>
  <c r="B265" i="16"/>
  <c r="A265" i="16"/>
  <c r="D261" i="16"/>
  <c r="C261" i="16"/>
  <c r="B261" i="16"/>
  <c r="A261" i="16"/>
  <c r="D222" i="16"/>
  <c r="C222" i="16"/>
  <c r="B222" i="16"/>
  <c r="A222" i="16"/>
  <c r="D221" i="16"/>
  <c r="C221" i="16"/>
  <c r="B221" i="16"/>
  <c r="A221" i="16"/>
  <c r="D108" i="16"/>
  <c r="C108" i="16"/>
  <c r="B108" i="16"/>
  <c r="A108" i="16"/>
  <c r="D109" i="16"/>
  <c r="C109" i="16"/>
  <c r="B109" i="16"/>
  <c r="A109" i="16"/>
  <c r="H260" i="16"/>
  <c r="F260" i="16"/>
  <c r="D260" i="16"/>
  <c r="C260" i="16"/>
  <c r="B260" i="16"/>
  <c r="A260" i="16"/>
  <c r="H259" i="16"/>
  <c r="F259" i="16"/>
  <c r="G259" i="16" s="1"/>
  <c r="D259" i="16"/>
  <c r="C259" i="16"/>
  <c r="B259" i="16"/>
  <c r="A259" i="16"/>
  <c r="H258" i="16"/>
  <c r="F258" i="16"/>
  <c r="D258" i="16"/>
  <c r="C258" i="16"/>
  <c r="B258" i="16"/>
  <c r="A258" i="16"/>
  <c r="H257" i="16"/>
  <c r="F257" i="16"/>
  <c r="G257" i="16" s="1"/>
  <c r="D257" i="16"/>
  <c r="C257" i="16"/>
  <c r="B257" i="16"/>
  <c r="A257" i="16"/>
  <c r="H256" i="16"/>
  <c r="F256" i="16"/>
  <c r="D256" i="16"/>
  <c r="C256" i="16"/>
  <c r="B256" i="16"/>
  <c r="A256" i="16"/>
  <c r="H255" i="16"/>
  <c r="F255" i="16"/>
  <c r="G255" i="16" s="1"/>
  <c r="D255" i="16"/>
  <c r="C255" i="16"/>
  <c r="B255" i="16"/>
  <c r="A255" i="16"/>
  <c r="H254" i="16"/>
  <c r="F254" i="16"/>
  <c r="D254" i="16"/>
  <c r="C254" i="16"/>
  <c r="B254" i="16"/>
  <c r="A254" i="16"/>
  <c r="H253" i="16"/>
  <c r="F253" i="16"/>
  <c r="D253" i="16"/>
  <c r="C253" i="16"/>
  <c r="B253" i="16"/>
  <c r="A253" i="16"/>
  <c r="H252" i="16"/>
  <c r="F252" i="16"/>
  <c r="D252" i="16"/>
  <c r="C252" i="16"/>
  <c r="B252" i="16"/>
  <c r="A252" i="16"/>
  <c r="H251" i="16"/>
  <c r="F251" i="16"/>
  <c r="G251" i="16" s="1"/>
  <c r="D251" i="16"/>
  <c r="C251" i="16"/>
  <c r="B251" i="16"/>
  <c r="A251" i="16"/>
  <c r="H250" i="16"/>
  <c r="F250" i="16"/>
  <c r="D250" i="16"/>
  <c r="C250" i="16"/>
  <c r="B250" i="16"/>
  <c r="A250" i="16"/>
  <c r="H249" i="16"/>
  <c r="F249" i="16"/>
  <c r="G249" i="16" s="1"/>
  <c r="D249" i="16"/>
  <c r="C249" i="16"/>
  <c r="B249" i="16"/>
  <c r="A249" i="16"/>
  <c r="H248" i="16"/>
  <c r="F248" i="16"/>
  <c r="D248" i="16"/>
  <c r="C248" i="16"/>
  <c r="B248" i="16"/>
  <c r="A248" i="16"/>
  <c r="H247" i="16"/>
  <c r="F247" i="16"/>
  <c r="G247" i="16" s="1"/>
  <c r="D247" i="16"/>
  <c r="C247" i="16"/>
  <c r="B247" i="16"/>
  <c r="A247" i="16"/>
  <c r="H246" i="16"/>
  <c r="F246" i="16"/>
  <c r="D246" i="16"/>
  <c r="C246" i="16"/>
  <c r="B246" i="16"/>
  <c r="A246" i="16"/>
  <c r="H245" i="16"/>
  <c r="F245" i="16"/>
  <c r="G245" i="16" s="1"/>
  <c r="D245" i="16"/>
  <c r="C245" i="16"/>
  <c r="B245" i="16"/>
  <c r="A245" i="16"/>
  <c r="H244" i="16"/>
  <c r="F244" i="16"/>
  <c r="D244" i="16"/>
  <c r="C244" i="16"/>
  <c r="B244" i="16"/>
  <c r="A244" i="16"/>
  <c r="H243" i="16"/>
  <c r="F243" i="16"/>
  <c r="G243" i="16" s="1"/>
  <c r="D243" i="16"/>
  <c r="C243" i="16"/>
  <c r="B243" i="16"/>
  <c r="A243" i="16"/>
  <c r="H242" i="16"/>
  <c r="F242" i="16"/>
  <c r="D242" i="16"/>
  <c r="C242" i="16"/>
  <c r="B242" i="16"/>
  <c r="A242" i="16"/>
  <c r="H241" i="16"/>
  <c r="F241" i="16"/>
  <c r="G241" i="16" s="1"/>
  <c r="D241" i="16"/>
  <c r="C241" i="16"/>
  <c r="B241" i="16"/>
  <c r="A241" i="16"/>
  <c r="H240" i="16"/>
  <c r="F240" i="16"/>
  <c r="D240" i="16"/>
  <c r="C240" i="16"/>
  <c r="B240" i="16"/>
  <c r="A240" i="16"/>
  <c r="H239" i="16"/>
  <c r="F239" i="16"/>
  <c r="D239" i="16"/>
  <c r="C239" i="16"/>
  <c r="B239" i="16"/>
  <c r="A239" i="16"/>
  <c r="H238" i="16"/>
  <c r="F238" i="16"/>
  <c r="D238" i="16"/>
  <c r="C238" i="16"/>
  <c r="B238" i="16"/>
  <c r="A238" i="16"/>
  <c r="H237" i="16"/>
  <c r="F237" i="16"/>
  <c r="D237" i="16"/>
  <c r="C237" i="16"/>
  <c r="B237" i="16"/>
  <c r="A237" i="16"/>
  <c r="H236" i="16"/>
  <c r="F236" i="16"/>
  <c r="D236" i="16"/>
  <c r="C236" i="16"/>
  <c r="B236" i="16"/>
  <c r="A236" i="16"/>
  <c r="H235" i="16"/>
  <c r="F235" i="16"/>
  <c r="D235" i="16"/>
  <c r="C235" i="16"/>
  <c r="B235" i="16"/>
  <c r="A235" i="16"/>
  <c r="H234" i="16"/>
  <c r="F234" i="16"/>
  <c r="D234" i="16"/>
  <c r="C234" i="16"/>
  <c r="B234" i="16"/>
  <c r="A234" i="16"/>
  <c r="H233" i="16"/>
  <c r="F233" i="16"/>
  <c r="D233" i="16"/>
  <c r="C233" i="16"/>
  <c r="B233" i="16"/>
  <c r="A233" i="16"/>
  <c r="H232" i="16"/>
  <c r="F232" i="16"/>
  <c r="D232" i="16"/>
  <c r="C232" i="16"/>
  <c r="B232" i="16"/>
  <c r="A232" i="16"/>
  <c r="H231" i="16"/>
  <c r="F231" i="16"/>
  <c r="D231" i="16"/>
  <c r="C231" i="16"/>
  <c r="B231" i="16"/>
  <c r="A231" i="16"/>
  <c r="H230" i="16"/>
  <c r="F230" i="16"/>
  <c r="D230" i="16"/>
  <c r="C230" i="16"/>
  <c r="B230" i="16"/>
  <c r="A230" i="16"/>
  <c r="H229" i="16"/>
  <c r="F229" i="16"/>
  <c r="D229" i="16"/>
  <c r="C229" i="16"/>
  <c r="B229" i="16"/>
  <c r="A229" i="16"/>
  <c r="H228" i="16"/>
  <c r="F228" i="16"/>
  <c r="D228" i="16"/>
  <c r="C228" i="16"/>
  <c r="B228" i="16"/>
  <c r="A228" i="16"/>
  <c r="H227" i="16"/>
  <c r="F227" i="16"/>
  <c r="D227" i="16"/>
  <c r="C227" i="16"/>
  <c r="B227" i="16"/>
  <c r="A227" i="16"/>
  <c r="H226" i="16"/>
  <c r="F226" i="16"/>
  <c r="D226" i="16"/>
  <c r="C226" i="16"/>
  <c r="B226" i="16"/>
  <c r="A226" i="16"/>
  <c r="H225" i="16"/>
  <c r="F225" i="16"/>
  <c r="D225" i="16"/>
  <c r="C225" i="16"/>
  <c r="B225" i="16"/>
  <c r="A225" i="16"/>
  <c r="H224" i="16"/>
  <c r="F224" i="16"/>
  <c r="D224" i="16"/>
  <c r="C224" i="16"/>
  <c r="B224" i="16"/>
  <c r="A224" i="16"/>
  <c r="H223" i="16"/>
  <c r="F223" i="16"/>
  <c r="D223" i="16"/>
  <c r="C223" i="16"/>
  <c r="B223" i="16"/>
  <c r="A223" i="16"/>
  <c r="D390" i="16"/>
  <c r="C390" i="16"/>
  <c r="B390" i="16"/>
  <c r="A390" i="16"/>
  <c r="D391" i="16"/>
  <c r="C391" i="16"/>
  <c r="B391" i="16"/>
  <c r="A391" i="16"/>
  <c r="D264" i="16"/>
  <c r="C264" i="16"/>
  <c r="B264" i="16"/>
  <c r="A264" i="16"/>
  <c r="D263" i="16"/>
  <c r="C263" i="16"/>
  <c r="B263" i="16"/>
  <c r="A263" i="16"/>
  <c r="D262" i="16"/>
  <c r="C262" i="16"/>
  <c r="B262" i="16"/>
  <c r="A262" i="16"/>
  <c r="H217" i="16"/>
  <c r="F217" i="16"/>
  <c r="D217" i="16"/>
  <c r="C217" i="16"/>
  <c r="B217" i="16"/>
  <c r="A217" i="16"/>
  <c r="H216" i="16"/>
  <c r="F216" i="16"/>
  <c r="D216" i="16"/>
  <c r="C216" i="16"/>
  <c r="B216" i="16"/>
  <c r="A216" i="16"/>
  <c r="H215" i="16"/>
  <c r="F215" i="16"/>
  <c r="D215" i="16"/>
  <c r="C215" i="16"/>
  <c r="B215" i="16"/>
  <c r="A215" i="16"/>
  <c r="D214" i="16"/>
  <c r="C214" i="16"/>
  <c r="B214" i="16"/>
  <c r="A214" i="16"/>
  <c r="D213" i="16"/>
  <c r="C213" i="16"/>
  <c r="B213" i="16"/>
  <c r="A213" i="16"/>
  <c r="D212" i="16"/>
  <c r="C212" i="16"/>
  <c r="B212" i="16"/>
  <c r="A212" i="16"/>
  <c r="D211" i="16"/>
  <c r="C211" i="16"/>
  <c r="B211" i="16"/>
  <c r="A211" i="16"/>
  <c r="D210" i="16"/>
  <c r="C210" i="16"/>
  <c r="B210" i="16"/>
  <c r="A210" i="16"/>
  <c r="H209" i="16"/>
  <c r="F209" i="16"/>
  <c r="G209" i="16" s="1"/>
  <c r="D209" i="16"/>
  <c r="C209" i="16"/>
  <c r="B209" i="16"/>
  <c r="A209" i="16"/>
  <c r="H208" i="16"/>
  <c r="F208" i="16"/>
  <c r="G208" i="16" s="1"/>
  <c r="D208" i="16"/>
  <c r="C208" i="16"/>
  <c r="B208" i="16"/>
  <c r="A208" i="16"/>
  <c r="H207" i="16"/>
  <c r="F207" i="16"/>
  <c r="G207" i="16" s="1"/>
  <c r="D207" i="16"/>
  <c r="C207" i="16"/>
  <c r="B207" i="16"/>
  <c r="A207" i="16"/>
  <c r="H206" i="16"/>
  <c r="F206" i="16"/>
  <c r="G206" i="16" s="1"/>
  <c r="D206" i="16"/>
  <c r="C206" i="16"/>
  <c r="B206" i="16"/>
  <c r="A206" i="16"/>
  <c r="H205" i="16"/>
  <c r="F205" i="16"/>
  <c r="D205" i="16"/>
  <c r="C205" i="16"/>
  <c r="B205" i="16"/>
  <c r="A205" i="16"/>
  <c r="H204" i="16"/>
  <c r="F204" i="16"/>
  <c r="G204" i="16" s="1"/>
  <c r="D204" i="16"/>
  <c r="C204" i="16"/>
  <c r="B204" i="16"/>
  <c r="A204" i="16"/>
  <c r="H203" i="16"/>
  <c r="F203" i="16"/>
  <c r="D203" i="16"/>
  <c r="C203" i="16"/>
  <c r="B203" i="16"/>
  <c r="A203" i="16"/>
  <c r="H202" i="16"/>
  <c r="F202" i="16"/>
  <c r="G202" i="16" s="1"/>
  <c r="D202" i="16"/>
  <c r="C202" i="16"/>
  <c r="B202" i="16"/>
  <c r="A202" i="16"/>
  <c r="H201" i="16"/>
  <c r="F201" i="16"/>
  <c r="G201" i="16" s="1"/>
  <c r="D201" i="16"/>
  <c r="C201" i="16"/>
  <c r="B201" i="16"/>
  <c r="A201" i="16"/>
  <c r="H200" i="16"/>
  <c r="F200" i="16"/>
  <c r="G200" i="16" s="1"/>
  <c r="D200" i="16"/>
  <c r="C200" i="16"/>
  <c r="B200" i="16"/>
  <c r="A200" i="16"/>
  <c r="H199" i="16"/>
  <c r="F199" i="16"/>
  <c r="D199" i="16"/>
  <c r="C199" i="16"/>
  <c r="B199" i="16"/>
  <c r="A199" i="16"/>
  <c r="H198" i="16"/>
  <c r="F198" i="16"/>
  <c r="G198" i="16" s="1"/>
  <c r="D198" i="16"/>
  <c r="C198" i="16"/>
  <c r="B198" i="16"/>
  <c r="A198" i="16"/>
  <c r="H197" i="16"/>
  <c r="F197" i="16"/>
  <c r="D197" i="16"/>
  <c r="C197" i="16"/>
  <c r="B197" i="16"/>
  <c r="A197" i="16"/>
  <c r="H196" i="16"/>
  <c r="F196" i="16"/>
  <c r="G196" i="16" s="1"/>
  <c r="D196" i="16"/>
  <c r="C196" i="16"/>
  <c r="B196" i="16"/>
  <c r="A196" i="16"/>
  <c r="H195" i="16"/>
  <c r="F195" i="16"/>
  <c r="G195" i="16" s="1"/>
  <c r="D195" i="16"/>
  <c r="C195" i="16"/>
  <c r="B195" i="16"/>
  <c r="A195" i="16"/>
  <c r="H194" i="16"/>
  <c r="F194" i="16"/>
  <c r="G194" i="16" s="1"/>
  <c r="D194" i="16"/>
  <c r="C194" i="16"/>
  <c r="B194" i="16"/>
  <c r="A194" i="16"/>
  <c r="H193" i="16"/>
  <c r="F193" i="16"/>
  <c r="G193" i="16" s="1"/>
  <c r="D193" i="16"/>
  <c r="C193" i="16"/>
  <c r="B193" i="16"/>
  <c r="A193" i="16"/>
  <c r="H192" i="16"/>
  <c r="F192" i="16"/>
  <c r="D192" i="16"/>
  <c r="C192" i="16"/>
  <c r="B192" i="16"/>
  <c r="A192" i="16"/>
  <c r="H191" i="16"/>
  <c r="F191" i="16"/>
  <c r="D191" i="16"/>
  <c r="C191" i="16"/>
  <c r="B191" i="16"/>
  <c r="A191" i="16"/>
  <c r="H190" i="16"/>
  <c r="F190" i="16"/>
  <c r="D190" i="16"/>
  <c r="C190" i="16"/>
  <c r="B190" i="16"/>
  <c r="A190" i="16"/>
  <c r="H189" i="16"/>
  <c r="F189" i="16"/>
  <c r="D189" i="16"/>
  <c r="C189" i="16"/>
  <c r="B189" i="16"/>
  <c r="A189" i="16"/>
  <c r="H188" i="16"/>
  <c r="F188" i="16"/>
  <c r="D188" i="16"/>
  <c r="C188" i="16"/>
  <c r="B188" i="16"/>
  <c r="A188" i="16"/>
  <c r="H187" i="16"/>
  <c r="F187" i="16"/>
  <c r="D187" i="16"/>
  <c r="C187" i="16"/>
  <c r="B187" i="16"/>
  <c r="A187" i="16"/>
  <c r="H186" i="16"/>
  <c r="F186" i="16"/>
  <c r="D186" i="16"/>
  <c r="C186" i="16"/>
  <c r="B186" i="16"/>
  <c r="A186" i="16"/>
  <c r="H185" i="16"/>
  <c r="F185" i="16"/>
  <c r="D185" i="16"/>
  <c r="C185" i="16"/>
  <c r="B185" i="16"/>
  <c r="A185" i="16"/>
  <c r="H184" i="16"/>
  <c r="F184" i="16"/>
  <c r="D184" i="16"/>
  <c r="C184" i="16"/>
  <c r="B184" i="16"/>
  <c r="A184" i="16"/>
  <c r="H183" i="16"/>
  <c r="F183" i="16"/>
  <c r="D183" i="16"/>
  <c r="C183" i="16"/>
  <c r="B183" i="16"/>
  <c r="A183" i="16"/>
  <c r="H182" i="16"/>
  <c r="F182" i="16"/>
  <c r="D182" i="16"/>
  <c r="C182" i="16"/>
  <c r="B182" i="16"/>
  <c r="A182" i="16"/>
  <c r="H181" i="16"/>
  <c r="F181" i="16"/>
  <c r="D181" i="16"/>
  <c r="C181" i="16"/>
  <c r="B181" i="16"/>
  <c r="A181" i="16"/>
  <c r="H180" i="16"/>
  <c r="F180" i="16"/>
  <c r="D180" i="16"/>
  <c r="C180" i="16"/>
  <c r="B180" i="16"/>
  <c r="A180" i="16"/>
  <c r="H179" i="16"/>
  <c r="F179" i="16"/>
  <c r="D179" i="16"/>
  <c r="C179" i="16"/>
  <c r="B179" i="16"/>
  <c r="A179" i="16"/>
  <c r="H178" i="16"/>
  <c r="F178" i="16"/>
  <c r="D178" i="16"/>
  <c r="C178" i="16"/>
  <c r="B178" i="16"/>
  <c r="A178" i="16"/>
  <c r="H177" i="16"/>
  <c r="F177" i="16"/>
  <c r="D177" i="16"/>
  <c r="C177" i="16"/>
  <c r="B177" i="16"/>
  <c r="A177" i="16"/>
  <c r="H176" i="16"/>
  <c r="F176" i="16"/>
  <c r="D176" i="16"/>
  <c r="C176" i="16"/>
  <c r="B176" i="16"/>
  <c r="A176" i="16"/>
  <c r="H175" i="16"/>
  <c r="F175" i="16"/>
  <c r="D175" i="16"/>
  <c r="C175" i="16"/>
  <c r="B175" i="16"/>
  <c r="A175" i="16"/>
  <c r="H174" i="16"/>
  <c r="F174" i="16"/>
  <c r="D174" i="16"/>
  <c r="C174" i="16"/>
  <c r="B174" i="16"/>
  <c r="A174" i="16"/>
  <c r="H173" i="16"/>
  <c r="F173" i="16"/>
  <c r="D173" i="16"/>
  <c r="C173" i="16"/>
  <c r="B173" i="16"/>
  <c r="A173" i="16"/>
  <c r="H172" i="16"/>
  <c r="F172" i="16"/>
  <c r="D172" i="16"/>
  <c r="C172" i="16"/>
  <c r="B172" i="16"/>
  <c r="A172" i="16"/>
  <c r="H171" i="16"/>
  <c r="F171" i="16"/>
  <c r="D171" i="16"/>
  <c r="C171" i="16"/>
  <c r="B171" i="16"/>
  <c r="A171" i="16"/>
  <c r="H170" i="16"/>
  <c r="F170" i="16"/>
  <c r="D170" i="16"/>
  <c r="C170" i="16"/>
  <c r="B170" i="16"/>
  <c r="A170" i="16"/>
  <c r="H169" i="16"/>
  <c r="F169" i="16"/>
  <c r="D169" i="16"/>
  <c r="C169" i="16"/>
  <c r="B169" i="16"/>
  <c r="A169" i="16"/>
  <c r="H168" i="16"/>
  <c r="F168" i="16"/>
  <c r="D168" i="16"/>
  <c r="C168" i="16"/>
  <c r="B168" i="16"/>
  <c r="A168" i="16"/>
  <c r="H167" i="16"/>
  <c r="F167" i="16"/>
  <c r="D167" i="16"/>
  <c r="C167" i="16"/>
  <c r="B167" i="16"/>
  <c r="A167" i="16"/>
  <c r="H166" i="16"/>
  <c r="F166" i="16"/>
  <c r="D166" i="16"/>
  <c r="C166" i="16"/>
  <c r="B166" i="16"/>
  <c r="A166" i="16"/>
  <c r="H165" i="16"/>
  <c r="F165" i="16"/>
  <c r="D165" i="16"/>
  <c r="C165" i="16"/>
  <c r="B165" i="16"/>
  <c r="A165" i="16"/>
  <c r="H164" i="16"/>
  <c r="F164" i="16"/>
  <c r="D164" i="16"/>
  <c r="C164" i="16"/>
  <c r="B164" i="16"/>
  <c r="A164" i="16"/>
  <c r="H163" i="16"/>
  <c r="F163" i="16"/>
  <c r="D163" i="16"/>
  <c r="C163" i="16"/>
  <c r="B163" i="16"/>
  <c r="A163" i="16"/>
  <c r="H162" i="16"/>
  <c r="F162" i="16"/>
  <c r="D162" i="16"/>
  <c r="C162" i="16"/>
  <c r="B162" i="16"/>
  <c r="A162" i="16"/>
  <c r="D161" i="16"/>
  <c r="C161" i="16"/>
  <c r="B161" i="16"/>
  <c r="A161" i="16"/>
  <c r="H160" i="16"/>
  <c r="F160" i="16"/>
  <c r="D160" i="16"/>
  <c r="C160" i="16"/>
  <c r="B160" i="16"/>
  <c r="A160" i="16"/>
  <c r="H159" i="16"/>
  <c r="F159" i="16"/>
  <c r="D159" i="16"/>
  <c r="C159" i="16"/>
  <c r="B159" i="16"/>
  <c r="A159" i="16"/>
  <c r="H158" i="16"/>
  <c r="F158" i="16"/>
  <c r="D158" i="16"/>
  <c r="C158" i="16"/>
  <c r="B158" i="16"/>
  <c r="A158" i="16"/>
  <c r="H157" i="16"/>
  <c r="F157" i="16"/>
  <c r="D157" i="16"/>
  <c r="C157" i="16"/>
  <c r="B157" i="16"/>
  <c r="A157" i="16"/>
  <c r="H156" i="16"/>
  <c r="F156" i="16"/>
  <c r="D156" i="16"/>
  <c r="C156" i="16"/>
  <c r="B156" i="16"/>
  <c r="A156" i="16"/>
  <c r="H155" i="16"/>
  <c r="F155" i="16"/>
  <c r="D155" i="16"/>
  <c r="C155" i="16"/>
  <c r="B155" i="16"/>
  <c r="A155" i="16"/>
  <c r="H154" i="16"/>
  <c r="F154" i="16"/>
  <c r="D154" i="16"/>
  <c r="C154" i="16"/>
  <c r="B154" i="16"/>
  <c r="A154" i="16"/>
  <c r="H153" i="16"/>
  <c r="F153" i="16"/>
  <c r="D153" i="16"/>
  <c r="C153" i="16"/>
  <c r="B153" i="16"/>
  <c r="A153" i="16"/>
  <c r="H152" i="16"/>
  <c r="F152" i="16"/>
  <c r="D152" i="16"/>
  <c r="C152" i="16"/>
  <c r="B152" i="16"/>
  <c r="A152" i="16"/>
  <c r="H151" i="16"/>
  <c r="F151" i="16"/>
  <c r="D151" i="16"/>
  <c r="C151" i="16"/>
  <c r="B151" i="16"/>
  <c r="A151" i="16"/>
  <c r="H150" i="16"/>
  <c r="F150" i="16"/>
  <c r="D150" i="16"/>
  <c r="C150" i="16"/>
  <c r="B150" i="16"/>
  <c r="A150" i="16"/>
  <c r="H149" i="16"/>
  <c r="F149" i="16"/>
  <c r="D149" i="16"/>
  <c r="C149" i="16"/>
  <c r="B149" i="16"/>
  <c r="A149" i="16"/>
  <c r="H148" i="16"/>
  <c r="F148" i="16"/>
  <c r="D148" i="16"/>
  <c r="C148" i="16"/>
  <c r="B148" i="16"/>
  <c r="A148" i="16"/>
  <c r="H147" i="16"/>
  <c r="F147" i="16"/>
  <c r="D147" i="16"/>
  <c r="C147" i="16"/>
  <c r="B147" i="16"/>
  <c r="A147" i="16"/>
  <c r="H146" i="16"/>
  <c r="F146" i="16"/>
  <c r="G146" i="16" s="1"/>
  <c r="D146" i="16"/>
  <c r="C146" i="16"/>
  <c r="B146" i="16"/>
  <c r="A146" i="16"/>
  <c r="H145" i="16"/>
  <c r="F145" i="16"/>
  <c r="D145" i="16"/>
  <c r="C145" i="16"/>
  <c r="B145" i="16"/>
  <c r="A145" i="16"/>
  <c r="H144" i="16"/>
  <c r="F144" i="16"/>
  <c r="D144" i="16"/>
  <c r="C144" i="16"/>
  <c r="B144" i="16"/>
  <c r="A144" i="16"/>
  <c r="H143" i="16"/>
  <c r="F143" i="16"/>
  <c r="D143" i="16"/>
  <c r="C143" i="16"/>
  <c r="B143" i="16"/>
  <c r="A143" i="16"/>
  <c r="H142" i="16"/>
  <c r="F142" i="16"/>
  <c r="D142" i="16"/>
  <c r="C142" i="16"/>
  <c r="B142" i="16"/>
  <c r="A142" i="16"/>
  <c r="H141" i="16"/>
  <c r="F141" i="16"/>
  <c r="D141" i="16"/>
  <c r="C141" i="16"/>
  <c r="B141" i="16"/>
  <c r="A141" i="16"/>
  <c r="H140" i="16"/>
  <c r="F140" i="16"/>
  <c r="D140" i="16"/>
  <c r="C140" i="16"/>
  <c r="B140" i="16"/>
  <c r="A140" i="16"/>
  <c r="H139" i="16"/>
  <c r="F139" i="16"/>
  <c r="D139" i="16"/>
  <c r="C139" i="16"/>
  <c r="B139" i="16"/>
  <c r="A139" i="16"/>
  <c r="H138" i="16"/>
  <c r="F138" i="16"/>
  <c r="D138" i="16"/>
  <c r="C138" i="16"/>
  <c r="B138" i="16"/>
  <c r="A138" i="16"/>
  <c r="H137" i="16"/>
  <c r="F137" i="16"/>
  <c r="D137" i="16"/>
  <c r="C137" i="16"/>
  <c r="B137" i="16"/>
  <c r="A137" i="16"/>
  <c r="H136" i="16"/>
  <c r="F136" i="16"/>
  <c r="D136" i="16"/>
  <c r="C136" i="16"/>
  <c r="B136" i="16"/>
  <c r="A136" i="16"/>
  <c r="H135" i="16"/>
  <c r="F135" i="16"/>
  <c r="D135" i="16"/>
  <c r="C135" i="16"/>
  <c r="B135" i="16"/>
  <c r="A135" i="16"/>
  <c r="H134" i="16"/>
  <c r="F134" i="16"/>
  <c r="D134" i="16"/>
  <c r="C134" i="16"/>
  <c r="B134" i="16"/>
  <c r="A134" i="16"/>
  <c r="H133" i="16"/>
  <c r="F133" i="16"/>
  <c r="D133" i="16"/>
  <c r="C133" i="16"/>
  <c r="B133" i="16"/>
  <c r="A133" i="16"/>
  <c r="H132" i="16"/>
  <c r="F132" i="16"/>
  <c r="D132" i="16"/>
  <c r="C132" i="16"/>
  <c r="B132" i="16"/>
  <c r="A132" i="16"/>
  <c r="H131" i="16"/>
  <c r="F131" i="16"/>
  <c r="D131" i="16"/>
  <c r="C131" i="16"/>
  <c r="B131" i="16"/>
  <c r="A131" i="16"/>
  <c r="H130" i="16"/>
  <c r="F130" i="16"/>
  <c r="D130" i="16"/>
  <c r="C130" i="16"/>
  <c r="B130" i="16"/>
  <c r="A130" i="16"/>
  <c r="H129" i="16"/>
  <c r="F129" i="16"/>
  <c r="D129" i="16"/>
  <c r="C129" i="16"/>
  <c r="B129" i="16"/>
  <c r="A129" i="16"/>
  <c r="H128" i="16"/>
  <c r="F128" i="16"/>
  <c r="D128" i="16"/>
  <c r="C128" i="16"/>
  <c r="B128" i="16"/>
  <c r="A128" i="16"/>
  <c r="H127" i="16"/>
  <c r="F127" i="16"/>
  <c r="D127" i="16"/>
  <c r="C127" i="16"/>
  <c r="B127" i="16"/>
  <c r="A127" i="16"/>
  <c r="H126" i="16"/>
  <c r="F126" i="16"/>
  <c r="D126" i="16"/>
  <c r="C126" i="16"/>
  <c r="B126" i="16"/>
  <c r="A126" i="16"/>
  <c r="H125" i="16"/>
  <c r="F125" i="16"/>
  <c r="D125" i="16"/>
  <c r="C125" i="16"/>
  <c r="B125" i="16"/>
  <c r="A125" i="16"/>
  <c r="H124" i="16"/>
  <c r="F124" i="16"/>
  <c r="D124" i="16"/>
  <c r="C124" i="16"/>
  <c r="B124" i="16"/>
  <c r="A124" i="16"/>
  <c r="H123" i="16"/>
  <c r="F123" i="16"/>
  <c r="D123" i="16"/>
  <c r="C123" i="16"/>
  <c r="B123" i="16"/>
  <c r="A123" i="16"/>
  <c r="H122" i="16"/>
  <c r="F122" i="16"/>
  <c r="D122" i="16"/>
  <c r="C122" i="16"/>
  <c r="B122" i="16"/>
  <c r="A122" i="16"/>
  <c r="H121" i="16"/>
  <c r="F121" i="16"/>
  <c r="D121" i="16"/>
  <c r="C121" i="16"/>
  <c r="B121" i="16"/>
  <c r="A121" i="16"/>
  <c r="H120" i="16"/>
  <c r="F120" i="16"/>
  <c r="D120" i="16"/>
  <c r="C120" i="16"/>
  <c r="B120" i="16"/>
  <c r="A120" i="16"/>
  <c r="H119" i="16"/>
  <c r="F119" i="16"/>
  <c r="D119" i="16"/>
  <c r="C119" i="16"/>
  <c r="B119" i="16"/>
  <c r="A119" i="16"/>
  <c r="H118" i="16"/>
  <c r="F118" i="16"/>
  <c r="D118" i="16"/>
  <c r="C118" i="16"/>
  <c r="B118" i="16"/>
  <c r="A118" i="16"/>
  <c r="H117" i="16"/>
  <c r="F117" i="16"/>
  <c r="D117" i="16"/>
  <c r="C117" i="16"/>
  <c r="B117" i="16"/>
  <c r="A117" i="16"/>
  <c r="H116" i="16"/>
  <c r="F116" i="16"/>
  <c r="D116" i="16"/>
  <c r="C116" i="16"/>
  <c r="B116" i="16"/>
  <c r="A116" i="16"/>
  <c r="H115" i="16"/>
  <c r="F115" i="16"/>
  <c r="D115" i="16"/>
  <c r="C115" i="16"/>
  <c r="B115" i="16"/>
  <c r="A115" i="16"/>
  <c r="H114" i="16"/>
  <c r="F114" i="16"/>
  <c r="D114" i="16"/>
  <c r="C114" i="16"/>
  <c r="B114" i="16"/>
  <c r="A114" i="16"/>
  <c r="H113" i="16"/>
  <c r="F113" i="16"/>
  <c r="D113" i="16"/>
  <c r="C113" i="16"/>
  <c r="B113" i="16"/>
  <c r="A113" i="16"/>
  <c r="H112" i="16"/>
  <c r="F112" i="16"/>
  <c r="D112" i="16"/>
  <c r="C112" i="16"/>
  <c r="B112" i="16"/>
  <c r="A112" i="16"/>
  <c r="H111" i="16"/>
  <c r="F111" i="16"/>
  <c r="D111" i="16"/>
  <c r="C111" i="16"/>
  <c r="B111" i="16"/>
  <c r="A111" i="16"/>
  <c r="D27" i="16"/>
  <c r="C27" i="16"/>
  <c r="B27" i="16"/>
  <c r="A27" i="16"/>
  <c r="D219" i="16"/>
  <c r="C219" i="16"/>
  <c r="B219" i="16"/>
  <c r="A219" i="16"/>
  <c r="D110" i="16"/>
  <c r="C110" i="16"/>
  <c r="B110" i="16"/>
  <c r="A110" i="16"/>
  <c r="D25" i="16"/>
  <c r="C25" i="16"/>
  <c r="B25" i="16"/>
  <c r="A25" i="16"/>
  <c r="H106" i="16"/>
  <c r="F106" i="16"/>
  <c r="D106" i="16"/>
  <c r="C106" i="16"/>
  <c r="B106" i="16"/>
  <c r="A106" i="16"/>
  <c r="H105" i="16"/>
  <c r="F105" i="16"/>
  <c r="G105" i="16" s="1"/>
  <c r="D105" i="16"/>
  <c r="C105" i="16"/>
  <c r="B105" i="16"/>
  <c r="A105" i="16"/>
  <c r="H104" i="16"/>
  <c r="F104" i="16"/>
  <c r="D104" i="16"/>
  <c r="C104" i="16"/>
  <c r="B104" i="16"/>
  <c r="A104" i="16"/>
  <c r="H103" i="16"/>
  <c r="F103" i="16"/>
  <c r="G103" i="16" s="1"/>
  <c r="D103" i="16"/>
  <c r="C103" i="16"/>
  <c r="B103" i="16"/>
  <c r="A103" i="16"/>
  <c r="H102" i="16"/>
  <c r="F102" i="16"/>
  <c r="D102" i="16"/>
  <c r="C102" i="16"/>
  <c r="B102" i="16"/>
  <c r="A102" i="16"/>
  <c r="H101" i="16"/>
  <c r="F101" i="16"/>
  <c r="G101" i="16" s="1"/>
  <c r="D101" i="16"/>
  <c r="C101" i="16"/>
  <c r="B101" i="16"/>
  <c r="A101" i="16"/>
  <c r="H100" i="16"/>
  <c r="F100" i="16"/>
  <c r="D100" i="16"/>
  <c r="C100" i="16"/>
  <c r="B100" i="16"/>
  <c r="A100" i="16"/>
  <c r="H99" i="16"/>
  <c r="F99" i="16"/>
  <c r="G99" i="16" s="1"/>
  <c r="D99" i="16"/>
  <c r="C99" i="16"/>
  <c r="B99" i="16"/>
  <c r="A99" i="16"/>
  <c r="H98" i="16"/>
  <c r="F98" i="16"/>
  <c r="D98" i="16"/>
  <c r="C98" i="16"/>
  <c r="B98" i="16"/>
  <c r="A98" i="16"/>
  <c r="H97" i="16"/>
  <c r="F97" i="16"/>
  <c r="D97" i="16"/>
  <c r="C97" i="16"/>
  <c r="B97" i="16"/>
  <c r="A97" i="16"/>
  <c r="H96" i="16"/>
  <c r="F96" i="16"/>
  <c r="D96" i="16"/>
  <c r="C96" i="16"/>
  <c r="B96" i="16"/>
  <c r="A96" i="16"/>
  <c r="H95" i="16"/>
  <c r="F95" i="16"/>
  <c r="D95" i="16"/>
  <c r="C95" i="16"/>
  <c r="B95" i="16"/>
  <c r="A95" i="16"/>
  <c r="H94" i="16"/>
  <c r="F94" i="16"/>
  <c r="D94" i="16"/>
  <c r="C94" i="16"/>
  <c r="B94" i="16"/>
  <c r="A94" i="16"/>
  <c r="H93" i="16"/>
  <c r="F93" i="16"/>
  <c r="D93" i="16"/>
  <c r="C93" i="16"/>
  <c r="B93" i="16"/>
  <c r="A93" i="16"/>
  <c r="H92" i="16"/>
  <c r="F92" i="16"/>
  <c r="D92" i="16"/>
  <c r="C92" i="16"/>
  <c r="B92" i="16"/>
  <c r="A92" i="16"/>
  <c r="H91" i="16"/>
  <c r="F91" i="16"/>
  <c r="D91" i="16"/>
  <c r="C91" i="16"/>
  <c r="B91" i="16"/>
  <c r="A91" i="16"/>
  <c r="H90" i="16"/>
  <c r="F90" i="16"/>
  <c r="D90" i="16"/>
  <c r="C90" i="16"/>
  <c r="B90" i="16"/>
  <c r="A90" i="16"/>
  <c r="H89" i="16"/>
  <c r="F89" i="16"/>
  <c r="D89" i="16"/>
  <c r="C89" i="16"/>
  <c r="B89" i="16"/>
  <c r="A89" i="16"/>
  <c r="H88" i="16"/>
  <c r="F88" i="16"/>
  <c r="D88" i="16"/>
  <c r="C88" i="16"/>
  <c r="B88" i="16"/>
  <c r="A88" i="16"/>
  <c r="H87" i="16"/>
  <c r="F87" i="16"/>
  <c r="D87" i="16"/>
  <c r="C87" i="16"/>
  <c r="B87" i="16"/>
  <c r="A87" i="16"/>
  <c r="H86" i="16"/>
  <c r="F86" i="16"/>
  <c r="D86" i="16"/>
  <c r="C86" i="16"/>
  <c r="B86" i="16"/>
  <c r="A86" i="16"/>
  <c r="H85" i="16"/>
  <c r="F85" i="16"/>
  <c r="D85" i="16"/>
  <c r="C85" i="16"/>
  <c r="B85" i="16"/>
  <c r="A85" i="16"/>
  <c r="H84" i="16"/>
  <c r="F84" i="16"/>
  <c r="D84" i="16"/>
  <c r="C84" i="16"/>
  <c r="B84" i="16"/>
  <c r="A84" i="16"/>
  <c r="H83" i="16"/>
  <c r="F83" i="16"/>
  <c r="D83" i="16"/>
  <c r="C83" i="16"/>
  <c r="B83" i="16"/>
  <c r="A83" i="16"/>
  <c r="H82" i="16"/>
  <c r="F82" i="16"/>
  <c r="D82" i="16"/>
  <c r="C82" i="16"/>
  <c r="B82" i="16"/>
  <c r="A82" i="16"/>
  <c r="H81" i="16"/>
  <c r="F81" i="16"/>
  <c r="D81" i="16"/>
  <c r="C81" i="16"/>
  <c r="B81" i="16"/>
  <c r="A81" i="16"/>
  <c r="H80" i="16"/>
  <c r="F80" i="16"/>
  <c r="D80" i="16"/>
  <c r="C80" i="16"/>
  <c r="B80" i="16"/>
  <c r="A80" i="16"/>
  <c r="D79" i="16"/>
  <c r="C79" i="16"/>
  <c r="B79" i="16"/>
  <c r="A79" i="16"/>
  <c r="D78" i="16"/>
  <c r="C78" i="16"/>
  <c r="B78" i="16"/>
  <c r="A78" i="16"/>
  <c r="D77" i="16"/>
  <c r="C77" i="16"/>
  <c r="B77" i="16"/>
  <c r="A77" i="16"/>
  <c r="D76" i="16"/>
  <c r="C76" i="16"/>
  <c r="B76" i="16"/>
  <c r="A76" i="16"/>
  <c r="H75" i="16"/>
  <c r="F75" i="16"/>
  <c r="D75" i="16"/>
  <c r="C75" i="16"/>
  <c r="B75" i="16"/>
  <c r="A75" i="16"/>
  <c r="H74" i="16"/>
  <c r="F74" i="16"/>
  <c r="D74" i="16"/>
  <c r="C74" i="16"/>
  <c r="B74" i="16"/>
  <c r="A74" i="16"/>
  <c r="H73" i="16"/>
  <c r="F73" i="16"/>
  <c r="D73" i="16"/>
  <c r="C73" i="16"/>
  <c r="B73" i="16"/>
  <c r="A73" i="16"/>
  <c r="H72" i="16"/>
  <c r="F72" i="16"/>
  <c r="G72" i="16" s="1"/>
  <c r="D72" i="16"/>
  <c r="C72" i="16"/>
  <c r="B72" i="16"/>
  <c r="A72" i="16"/>
  <c r="H71" i="16"/>
  <c r="F71" i="16"/>
  <c r="D71" i="16"/>
  <c r="C71" i="16"/>
  <c r="B71" i="16"/>
  <c r="A71" i="16"/>
  <c r="H70" i="16"/>
  <c r="F70" i="16"/>
  <c r="G70" i="16" s="1"/>
  <c r="D70" i="16"/>
  <c r="C70" i="16"/>
  <c r="B70" i="16"/>
  <c r="A70" i="16"/>
  <c r="H69" i="16"/>
  <c r="F69" i="16"/>
  <c r="D69" i="16"/>
  <c r="C69" i="16"/>
  <c r="B69" i="16"/>
  <c r="A69" i="16"/>
  <c r="H68" i="16"/>
  <c r="F68" i="16"/>
  <c r="D68" i="16"/>
  <c r="C68" i="16"/>
  <c r="B68" i="16"/>
  <c r="A68" i="16"/>
  <c r="H67" i="16"/>
  <c r="F67" i="16"/>
  <c r="D67" i="16"/>
  <c r="C67" i="16"/>
  <c r="B67" i="16"/>
  <c r="A67" i="16"/>
  <c r="H66" i="16"/>
  <c r="F66" i="16"/>
  <c r="D66" i="16"/>
  <c r="C66" i="16"/>
  <c r="B66" i="16"/>
  <c r="A66" i="16"/>
  <c r="H65" i="16"/>
  <c r="F65" i="16"/>
  <c r="D65" i="16"/>
  <c r="C65" i="16"/>
  <c r="B65" i="16"/>
  <c r="A65" i="16"/>
  <c r="H64" i="16"/>
  <c r="F64" i="16"/>
  <c r="D64" i="16"/>
  <c r="C64" i="16"/>
  <c r="B64" i="16"/>
  <c r="A64" i="16"/>
  <c r="H63" i="16"/>
  <c r="F63" i="16"/>
  <c r="D63" i="16"/>
  <c r="C63" i="16"/>
  <c r="B63" i="16"/>
  <c r="A63" i="16"/>
  <c r="H62" i="16"/>
  <c r="F62" i="16"/>
  <c r="D62" i="16"/>
  <c r="C62" i="16"/>
  <c r="B62" i="16"/>
  <c r="A62" i="16"/>
  <c r="H61" i="16"/>
  <c r="F61" i="16"/>
  <c r="D61" i="16"/>
  <c r="C61" i="16"/>
  <c r="B61" i="16"/>
  <c r="A61" i="16"/>
  <c r="H60" i="16"/>
  <c r="F60" i="16"/>
  <c r="G60" i="16" s="1"/>
  <c r="D60" i="16"/>
  <c r="C60" i="16"/>
  <c r="B60" i="16"/>
  <c r="A60" i="16"/>
  <c r="H59" i="16"/>
  <c r="F59" i="16"/>
  <c r="D59" i="16"/>
  <c r="C59" i="16"/>
  <c r="B59" i="16"/>
  <c r="A59" i="16"/>
  <c r="H58" i="16"/>
  <c r="F58" i="16"/>
  <c r="D58" i="16"/>
  <c r="C58" i="16"/>
  <c r="B58" i="16"/>
  <c r="A58" i="16"/>
  <c r="H57" i="16"/>
  <c r="F57" i="16"/>
  <c r="D57" i="16"/>
  <c r="C57" i="16"/>
  <c r="B57" i="16"/>
  <c r="A57" i="16"/>
  <c r="H56" i="16"/>
  <c r="F56" i="16"/>
  <c r="D56" i="16"/>
  <c r="C56" i="16"/>
  <c r="B56" i="16"/>
  <c r="A56" i="16"/>
  <c r="H55" i="16"/>
  <c r="F55" i="16"/>
  <c r="D55" i="16"/>
  <c r="C55" i="16"/>
  <c r="B55" i="16"/>
  <c r="A55" i="16"/>
  <c r="H54" i="16"/>
  <c r="F54" i="16"/>
  <c r="D54" i="16"/>
  <c r="C54" i="16"/>
  <c r="B54" i="16"/>
  <c r="A54" i="16"/>
  <c r="H53" i="16"/>
  <c r="F53" i="16"/>
  <c r="D53" i="16"/>
  <c r="C53" i="16"/>
  <c r="B53" i="16"/>
  <c r="A53" i="16"/>
  <c r="H52" i="16"/>
  <c r="F52" i="16"/>
  <c r="D52" i="16"/>
  <c r="C52" i="16"/>
  <c r="B52" i="16"/>
  <c r="A52" i="16"/>
  <c r="H51" i="16"/>
  <c r="F51" i="16"/>
  <c r="D51" i="16"/>
  <c r="C51" i="16"/>
  <c r="B51" i="16"/>
  <c r="A51" i="16"/>
  <c r="H50" i="16"/>
  <c r="F50" i="16"/>
  <c r="D50" i="16"/>
  <c r="C50" i="16"/>
  <c r="B50" i="16"/>
  <c r="A50" i="16"/>
  <c r="H49" i="16"/>
  <c r="F49" i="16"/>
  <c r="D49" i="16"/>
  <c r="C49" i="16"/>
  <c r="B49" i="16"/>
  <c r="A49" i="16"/>
  <c r="H48" i="16"/>
  <c r="F48" i="16"/>
  <c r="D48" i="16"/>
  <c r="C48" i="16"/>
  <c r="B48" i="16"/>
  <c r="A48" i="16"/>
  <c r="H47" i="16"/>
  <c r="F47" i="16"/>
  <c r="D47" i="16"/>
  <c r="C47" i="16"/>
  <c r="B47" i="16"/>
  <c r="A47" i="16"/>
  <c r="H46" i="16"/>
  <c r="F46" i="16"/>
  <c r="D46" i="16"/>
  <c r="C46" i="16"/>
  <c r="B46" i="16"/>
  <c r="A46" i="16"/>
  <c r="H45" i="16"/>
  <c r="F45" i="16"/>
  <c r="D45" i="16"/>
  <c r="C45" i="16"/>
  <c r="B45" i="16"/>
  <c r="A45" i="16"/>
  <c r="H44" i="16"/>
  <c r="F44" i="16"/>
  <c r="D44" i="16"/>
  <c r="C44" i="16"/>
  <c r="B44" i="16"/>
  <c r="A44" i="16"/>
  <c r="H43" i="16"/>
  <c r="F43" i="16"/>
  <c r="D43" i="16"/>
  <c r="C43" i="16"/>
  <c r="B43" i="16"/>
  <c r="A43" i="16"/>
  <c r="H42" i="16"/>
  <c r="F42" i="16"/>
  <c r="D42" i="16"/>
  <c r="C42" i="16"/>
  <c r="B42" i="16"/>
  <c r="A42" i="16"/>
  <c r="D41" i="16"/>
  <c r="C41" i="16"/>
  <c r="B41" i="16"/>
  <c r="A41" i="16"/>
  <c r="D40" i="16"/>
  <c r="C40" i="16"/>
  <c r="B40" i="16"/>
  <c r="A40" i="16"/>
  <c r="D39" i="16"/>
  <c r="C39" i="16"/>
  <c r="B39" i="16"/>
  <c r="A39" i="16"/>
  <c r="D38" i="16"/>
  <c r="C38" i="16"/>
  <c r="B38" i="16"/>
  <c r="A38" i="16"/>
  <c r="D37" i="16"/>
  <c r="C37" i="16"/>
  <c r="B37" i="16"/>
  <c r="A37" i="16"/>
  <c r="H36" i="16"/>
  <c r="F36" i="16"/>
  <c r="D36" i="16"/>
  <c r="C36" i="16"/>
  <c r="B36" i="16"/>
  <c r="A36" i="16"/>
  <c r="H35" i="16"/>
  <c r="F35" i="16"/>
  <c r="D35" i="16"/>
  <c r="C35" i="16"/>
  <c r="B35" i="16"/>
  <c r="A35" i="16"/>
  <c r="H34" i="16"/>
  <c r="F34" i="16"/>
  <c r="D34" i="16"/>
  <c r="C34" i="16"/>
  <c r="B34" i="16"/>
  <c r="A34" i="16"/>
  <c r="H33" i="16"/>
  <c r="F33" i="16"/>
  <c r="D33" i="16"/>
  <c r="C33" i="16"/>
  <c r="B33" i="16"/>
  <c r="A33" i="16"/>
  <c r="H32" i="16"/>
  <c r="F32" i="16"/>
  <c r="D32" i="16"/>
  <c r="C32" i="16"/>
  <c r="B32" i="16"/>
  <c r="A32" i="16"/>
  <c r="H31" i="16"/>
  <c r="F31" i="16"/>
  <c r="D31" i="16"/>
  <c r="C31" i="16"/>
  <c r="B31" i="16"/>
  <c r="A31" i="16"/>
  <c r="H30" i="16"/>
  <c r="F30" i="16"/>
  <c r="D30" i="16"/>
  <c r="C30" i="16"/>
  <c r="B30" i="16"/>
  <c r="A30" i="16"/>
  <c r="H29" i="16"/>
  <c r="F29" i="16"/>
  <c r="D29" i="16"/>
  <c r="C29" i="16"/>
  <c r="B29" i="16"/>
  <c r="A29" i="16"/>
  <c r="H28" i="16"/>
  <c r="F28" i="16"/>
  <c r="D28" i="16"/>
  <c r="C28" i="16"/>
  <c r="B28" i="16"/>
  <c r="A28" i="16"/>
  <c r="D220" i="16"/>
  <c r="C220" i="16"/>
  <c r="B220" i="16"/>
  <c r="A220" i="16"/>
  <c r="D218" i="16"/>
  <c r="C218" i="16"/>
  <c r="B218" i="16"/>
  <c r="A218" i="16"/>
  <c r="D107" i="16"/>
  <c r="C107" i="16"/>
  <c r="B107" i="16"/>
  <c r="A107" i="16"/>
  <c r="H24" i="16"/>
  <c r="F24" i="16"/>
  <c r="D24" i="16"/>
  <c r="C24" i="16"/>
  <c r="B24" i="16"/>
  <c r="A24" i="16"/>
  <c r="H23" i="16"/>
  <c r="F23" i="16"/>
  <c r="D23" i="16"/>
  <c r="C23" i="16"/>
  <c r="B23" i="16"/>
  <c r="A23" i="16"/>
  <c r="H22" i="16"/>
  <c r="F22" i="16"/>
  <c r="D22" i="16"/>
  <c r="C22" i="16"/>
  <c r="B22" i="16"/>
  <c r="A22" i="16"/>
  <c r="H21" i="16"/>
  <c r="F21" i="16"/>
  <c r="D21" i="16"/>
  <c r="C21" i="16"/>
  <c r="B21" i="16"/>
  <c r="A21" i="16"/>
  <c r="H20" i="16"/>
  <c r="F20" i="16"/>
  <c r="D20" i="16"/>
  <c r="C20" i="16"/>
  <c r="B20" i="16"/>
  <c r="A20" i="16"/>
  <c r="H19" i="16"/>
  <c r="F19" i="16"/>
  <c r="D19" i="16"/>
  <c r="C19" i="16"/>
  <c r="B19" i="16"/>
  <c r="A19" i="16"/>
  <c r="H18" i="16"/>
  <c r="F18" i="16"/>
  <c r="D18" i="16"/>
  <c r="C18" i="16"/>
  <c r="B18" i="16"/>
  <c r="A18" i="16"/>
  <c r="H17" i="16"/>
  <c r="F17" i="16"/>
  <c r="D17" i="16"/>
  <c r="C17" i="16"/>
  <c r="B17" i="16"/>
  <c r="A17" i="16"/>
  <c r="H16" i="16"/>
  <c r="F16" i="16"/>
  <c r="D16" i="16"/>
  <c r="C16" i="16"/>
  <c r="B16" i="16"/>
  <c r="A16" i="16"/>
  <c r="H15" i="16"/>
  <c r="F15" i="16"/>
  <c r="D15" i="16"/>
  <c r="C15" i="16"/>
  <c r="B15" i="16"/>
  <c r="A15" i="16"/>
  <c r="H14" i="16"/>
  <c r="F14" i="16"/>
  <c r="D14" i="16"/>
  <c r="C14" i="16"/>
  <c r="B14" i="16"/>
  <c r="A14" i="16"/>
  <c r="H13" i="16"/>
  <c r="F13" i="16"/>
  <c r="D13" i="16"/>
  <c r="C13" i="16"/>
  <c r="B13" i="16"/>
  <c r="A13" i="16"/>
  <c r="H12" i="16"/>
  <c r="F12" i="16"/>
  <c r="D12" i="16"/>
  <c r="C12" i="16"/>
  <c r="B12" i="16"/>
  <c r="A12" i="16"/>
  <c r="H11" i="16"/>
  <c r="F11" i="16"/>
  <c r="D11" i="16"/>
  <c r="C11" i="16"/>
  <c r="B11" i="16"/>
  <c r="A11" i="16"/>
  <c r="H10" i="16"/>
  <c r="F10" i="16"/>
  <c r="D10" i="16"/>
  <c r="C10" i="16"/>
  <c r="B10" i="16"/>
  <c r="A10" i="16"/>
  <c r="H9" i="16"/>
  <c r="F9" i="16"/>
  <c r="D9" i="16"/>
  <c r="C9" i="16"/>
  <c r="B9" i="16"/>
  <c r="A9" i="16"/>
  <c r="H8" i="16"/>
  <c r="F8" i="16"/>
  <c r="G8" i="16" s="1"/>
  <c r="D8" i="16"/>
  <c r="C8" i="16"/>
  <c r="B8" i="16"/>
  <c r="A8" i="16"/>
  <c r="H7" i="16"/>
  <c r="F7" i="16"/>
  <c r="D7" i="16"/>
  <c r="C7" i="16"/>
  <c r="B7" i="16"/>
  <c r="A7" i="16"/>
  <c r="H6" i="16"/>
  <c r="F6" i="16"/>
  <c r="D6" i="16"/>
  <c r="C6" i="16"/>
  <c r="B6" i="16"/>
  <c r="A6" i="16"/>
  <c r="H5" i="16"/>
  <c r="F5" i="16"/>
  <c r="G5" i="16" s="1"/>
  <c r="D5" i="16"/>
  <c r="C5" i="16"/>
  <c r="B5" i="16"/>
  <c r="A5" i="16"/>
  <c r="H521" i="15"/>
  <c r="F521" i="15"/>
  <c r="D521" i="15"/>
  <c r="C521" i="15"/>
  <c r="B521" i="15"/>
  <c r="A521" i="15"/>
  <c r="H520" i="15"/>
  <c r="F520" i="15"/>
  <c r="D520" i="15"/>
  <c r="C520" i="15"/>
  <c r="B520" i="15"/>
  <c r="A520" i="15"/>
  <c r="H519" i="15"/>
  <c r="F519" i="15"/>
  <c r="D519" i="15"/>
  <c r="C519" i="15"/>
  <c r="B519" i="15"/>
  <c r="A519" i="15"/>
  <c r="H518" i="15"/>
  <c r="F518" i="15"/>
  <c r="D518" i="15"/>
  <c r="C518" i="15"/>
  <c r="B518" i="15"/>
  <c r="A518" i="15"/>
  <c r="H517" i="15"/>
  <c r="F517" i="15"/>
  <c r="D517" i="15"/>
  <c r="C517" i="15"/>
  <c r="B517" i="15"/>
  <c r="A517" i="15"/>
  <c r="H516" i="15"/>
  <c r="F516" i="15"/>
  <c r="D516" i="15"/>
  <c r="C516" i="15"/>
  <c r="B516" i="15"/>
  <c r="A516" i="15"/>
  <c r="H515" i="15"/>
  <c r="F515" i="15"/>
  <c r="D515" i="15"/>
  <c r="C515" i="15"/>
  <c r="B515" i="15"/>
  <c r="A515" i="15"/>
  <c r="H514" i="15"/>
  <c r="F514" i="15"/>
  <c r="D514" i="15"/>
  <c r="C514" i="15"/>
  <c r="B514" i="15"/>
  <c r="A514" i="15"/>
  <c r="H513" i="15"/>
  <c r="F513" i="15"/>
  <c r="D513" i="15"/>
  <c r="C513" i="15"/>
  <c r="B513" i="15"/>
  <c r="A513" i="15"/>
  <c r="H512" i="15"/>
  <c r="F512" i="15"/>
  <c r="D512" i="15"/>
  <c r="C512" i="15"/>
  <c r="B512" i="15"/>
  <c r="A512" i="15"/>
  <c r="H511" i="15"/>
  <c r="F511" i="15"/>
  <c r="D511" i="15"/>
  <c r="C511" i="15"/>
  <c r="B511" i="15"/>
  <c r="A511" i="15"/>
  <c r="H510" i="15"/>
  <c r="F510" i="15"/>
  <c r="D510" i="15"/>
  <c r="C510" i="15"/>
  <c r="B510" i="15"/>
  <c r="A510" i="15"/>
  <c r="H509" i="15"/>
  <c r="F509" i="15"/>
  <c r="D509" i="15"/>
  <c r="C509" i="15"/>
  <c r="B509" i="15"/>
  <c r="A509" i="15"/>
  <c r="H508" i="15"/>
  <c r="F508" i="15"/>
  <c r="D508" i="15"/>
  <c r="C508" i="15"/>
  <c r="B508" i="15"/>
  <c r="A508" i="15"/>
  <c r="H507" i="15"/>
  <c r="F507" i="15"/>
  <c r="D507" i="15"/>
  <c r="C507" i="15"/>
  <c r="B507" i="15"/>
  <c r="A507" i="15"/>
  <c r="H506" i="15"/>
  <c r="F506" i="15"/>
  <c r="D506" i="15"/>
  <c r="C506" i="15"/>
  <c r="B506" i="15"/>
  <c r="A506" i="15"/>
  <c r="H505" i="15"/>
  <c r="F505" i="15"/>
  <c r="D505" i="15"/>
  <c r="C505" i="15"/>
  <c r="B505" i="15"/>
  <c r="A505" i="15"/>
  <c r="D103" i="15"/>
  <c r="C103" i="15"/>
  <c r="B103" i="15"/>
  <c r="A103" i="15"/>
  <c r="D387" i="15"/>
  <c r="C387" i="15"/>
  <c r="B387" i="15"/>
  <c r="A387" i="15"/>
  <c r="D303" i="15"/>
  <c r="C303" i="15"/>
  <c r="B303" i="15"/>
  <c r="A303" i="15"/>
  <c r="D302" i="15"/>
  <c r="C302" i="15"/>
  <c r="B302" i="15"/>
  <c r="A302" i="15"/>
  <c r="D216" i="15"/>
  <c r="C216" i="15"/>
  <c r="B216" i="15"/>
  <c r="A216" i="15"/>
  <c r="D210" i="15"/>
  <c r="C210" i="15"/>
  <c r="B210" i="15"/>
  <c r="A210" i="15"/>
  <c r="D169" i="15"/>
  <c r="C169" i="15"/>
  <c r="B169" i="15"/>
  <c r="A169" i="15"/>
  <c r="D163" i="15"/>
  <c r="C163" i="15"/>
  <c r="B163" i="15"/>
  <c r="A163" i="15"/>
  <c r="D106" i="15"/>
  <c r="C106" i="15"/>
  <c r="B106" i="15"/>
  <c r="A106" i="15"/>
  <c r="D30" i="15"/>
  <c r="C30" i="15"/>
  <c r="B30" i="15"/>
  <c r="A30" i="15"/>
  <c r="D29" i="15"/>
  <c r="C29" i="15"/>
  <c r="B29" i="15"/>
  <c r="A29" i="15"/>
  <c r="D22" i="15"/>
  <c r="C22" i="15"/>
  <c r="B22" i="15"/>
  <c r="A22" i="15"/>
  <c r="H492" i="15"/>
  <c r="F492" i="15"/>
  <c r="G492" i="15" s="1"/>
  <c r="D492" i="15"/>
  <c r="C492" i="15"/>
  <c r="B492" i="15"/>
  <c r="A492" i="15"/>
  <c r="H491" i="15"/>
  <c r="F491" i="15"/>
  <c r="D491" i="15"/>
  <c r="C491" i="15"/>
  <c r="B491" i="15"/>
  <c r="A491" i="15"/>
  <c r="H490" i="15"/>
  <c r="F490" i="15"/>
  <c r="G490" i="15" s="1"/>
  <c r="D490" i="15"/>
  <c r="C490" i="15"/>
  <c r="B490" i="15"/>
  <c r="A490" i="15"/>
  <c r="H489" i="15"/>
  <c r="F489" i="15"/>
  <c r="D489" i="15"/>
  <c r="C489" i="15"/>
  <c r="B489" i="15"/>
  <c r="A489" i="15"/>
  <c r="H488" i="15"/>
  <c r="F488" i="15"/>
  <c r="G488" i="15" s="1"/>
  <c r="D488" i="15"/>
  <c r="C488" i="15"/>
  <c r="B488" i="15"/>
  <c r="A488" i="15"/>
  <c r="H487" i="15"/>
  <c r="F487" i="15"/>
  <c r="D487" i="15"/>
  <c r="C487" i="15"/>
  <c r="B487" i="15"/>
  <c r="A487" i="15"/>
  <c r="H486" i="15"/>
  <c r="F486" i="15"/>
  <c r="G486" i="15" s="1"/>
  <c r="D486" i="15"/>
  <c r="C486" i="15"/>
  <c r="B486" i="15"/>
  <c r="A486" i="15"/>
  <c r="H485" i="15"/>
  <c r="F485" i="15"/>
  <c r="D485" i="15"/>
  <c r="C485" i="15"/>
  <c r="B485" i="15"/>
  <c r="A485" i="15"/>
  <c r="H484" i="15"/>
  <c r="F484" i="15"/>
  <c r="G484" i="15" s="1"/>
  <c r="D484" i="15"/>
  <c r="C484" i="15"/>
  <c r="B484" i="15"/>
  <c r="A484" i="15"/>
  <c r="H483" i="15"/>
  <c r="F483" i="15"/>
  <c r="D483" i="15"/>
  <c r="C483" i="15"/>
  <c r="B483" i="15"/>
  <c r="A483" i="15"/>
  <c r="H482" i="15"/>
  <c r="F482" i="15"/>
  <c r="D482" i="15"/>
  <c r="C482" i="15"/>
  <c r="B482" i="15"/>
  <c r="A482" i="15"/>
  <c r="H481" i="15"/>
  <c r="F481" i="15"/>
  <c r="G481" i="15" s="1"/>
  <c r="D481" i="15"/>
  <c r="C481" i="15"/>
  <c r="B481" i="15"/>
  <c r="A481" i="15"/>
  <c r="H480" i="15"/>
  <c r="F480" i="15"/>
  <c r="D480" i="15"/>
  <c r="C480" i="15"/>
  <c r="B480" i="15"/>
  <c r="A480" i="15"/>
  <c r="H479" i="15"/>
  <c r="F479" i="15"/>
  <c r="D479" i="15"/>
  <c r="C479" i="15"/>
  <c r="B479" i="15"/>
  <c r="A479" i="15"/>
  <c r="H478" i="15"/>
  <c r="F478" i="15"/>
  <c r="D478" i="15"/>
  <c r="C478" i="15"/>
  <c r="B478" i="15"/>
  <c r="A478" i="15"/>
  <c r="H477" i="15"/>
  <c r="F477" i="15"/>
  <c r="D477" i="15"/>
  <c r="C477" i="15"/>
  <c r="B477" i="15"/>
  <c r="A477" i="15"/>
  <c r="H476" i="15"/>
  <c r="F476" i="15"/>
  <c r="D476" i="15"/>
  <c r="C476" i="15"/>
  <c r="B476" i="15"/>
  <c r="A476" i="15"/>
  <c r="H475" i="15"/>
  <c r="F475" i="15"/>
  <c r="G475" i="15" s="1"/>
  <c r="D475" i="15"/>
  <c r="C475" i="15"/>
  <c r="B475" i="15"/>
  <c r="A475" i="15"/>
  <c r="H474" i="15"/>
  <c r="F474" i="15"/>
  <c r="D474" i="15"/>
  <c r="C474" i="15"/>
  <c r="B474" i="15"/>
  <c r="A474" i="15"/>
  <c r="H473" i="15"/>
  <c r="F473" i="15"/>
  <c r="D473" i="15"/>
  <c r="C473" i="15"/>
  <c r="B473" i="15"/>
  <c r="A473" i="15"/>
  <c r="H472" i="15"/>
  <c r="F472" i="15"/>
  <c r="D472" i="15"/>
  <c r="C472" i="15"/>
  <c r="B472" i="15"/>
  <c r="A472" i="15"/>
  <c r="H471" i="15"/>
  <c r="F471" i="15"/>
  <c r="D471" i="15"/>
  <c r="C471" i="15"/>
  <c r="B471" i="15"/>
  <c r="A471" i="15"/>
  <c r="H470" i="15"/>
  <c r="F470" i="15"/>
  <c r="D470" i="15"/>
  <c r="C470" i="15"/>
  <c r="B470" i="15"/>
  <c r="A470" i="15"/>
  <c r="H469" i="15"/>
  <c r="F469" i="15"/>
  <c r="D469" i="15"/>
  <c r="C469" i="15"/>
  <c r="B469" i="15"/>
  <c r="A469" i="15"/>
  <c r="H468" i="15"/>
  <c r="F468" i="15"/>
  <c r="D468" i="15"/>
  <c r="C468" i="15"/>
  <c r="B468" i="15"/>
  <c r="A468" i="15"/>
  <c r="H467" i="15"/>
  <c r="F467" i="15"/>
  <c r="D467" i="15"/>
  <c r="C467" i="15"/>
  <c r="B467" i="15"/>
  <c r="A467" i="15"/>
  <c r="H466" i="15"/>
  <c r="F466" i="15"/>
  <c r="D466" i="15"/>
  <c r="C466" i="15"/>
  <c r="B466" i="15"/>
  <c r="A466" i="15"/>
  <c r="H465" i="15"/>
  <c r="F465" i="15"/>
  <c r="D465" i="15"/>
  <c r="C465" i="15"/>
  <c r="B465" i="15"/>
  <c r="A465" i="15"/>
  <c r="H464" i="15"/>
  <c r="F464" i="15"/>
  <c r="D464" i="15"/>
  <c r="C464" i="15"/>
  <c r="B464" i="15"/>
  <c r="A464" i="15"/>
  <c r="H463" i="15"/>
  <c r="F463" i="15"/>
  <c r="D463" i="15"/>
  <c r="C463" i="15"/>
  <c r="B463" i="15"/>
  <c r="A463" i="15"/>
  <c r="H462" i="15"/>
  <c r="F462" i="15"/>
  <c r="D462" i="15"/>
  <c r="C462" i="15"/>
  <c r="B462" i="15"/>
  <c r="A462" i="15"/>
  <c r="H461" i="15"/>
  <c r="F461" i="15"/>
  <c r="D461" i="15"/>
  <c r="C461" i="15"/>
  <c r="B461" i="15"/>
  <c r="A461" i="15"/>
  <c r="H460" i="15"/>
  <c r="F460" i="15"/>
  <c r="D460" i="15"/>
  <c r="C460" i="15"/>
  <c r="B460" i="15"/>
  <c r="A460" i="15"/>
  <c r="H459" i="15"/>
  <c r="F459" i="15"/>
  <c r="D459" i="15"/>
  <c r="C459" i="15"/>
  <c r="B459" i="15"/>
  <c r="A459" i="15"/>
  <c r="H458" i="15"/>
  <c r="F458" i="15"/>
  <c r="D458" i="15"/>
  <c r="C458" i="15"/>
  <c r="B458" i="15"/>
  <c r="A458" i="15"/>
  <c r="H457" i="15"/>
  <c r="F457" i="15"/>
  <c r="D457" i="15"/>
  <c r="C457" i="15"/>
  <c r="B457" i="15"/>
  <c r="A457" i="15"/>
  <c r="H456" i="15"/>
  <c r="F456" i="15"/>
  <c r="D456" i="15"/>
  <c r="C456" i="15"/>
  <c r="B456" i="15"/>
  <c r="A456" i="15"/>
  <c r="H455" i="15"/>
  <c r="F455" i="15"/>
  <c r="D455" i="15"/>
  <c r="C455" i="15"/>
  <c r="B455" i="15"/>
  <c r="A455" i="15"/>
  <c r="H454" i="15"/>
  <c r="F454" i="15"/>
  <c r="D454" i="15"/>
  <c r="C454" i="15"/>
  <c r="B454" i="15"/>
  <c r="A454" i="15"/>
  <c r="H453" i="15"/>
  <c r="F453" i="15"/>
  <c r="D453" i="15"/>
  <c r="C453" i="15"/>
  <c r="B453" i="15"/>
  <c r="A453" i="15"/>
  <c r="H452" i="15"/>
  <c r="F452" i="15"/>
  <c r="D452" i="15"/>
  <c r="C452" i="15"/>
  <c r="B452" i="15"/>
  <c r="A452" i="15"/>
  <c r="H451" i="15"/>
  <c r="F451" i="15"/>
  <c r="D451" i="15"/>
  <c r="C451" i="15"/>
  <c r="B451" i="15"/>
  <c r="A451" i="15"/>
  <c r="H450" i="15"/>
  <c r="F450" i="15"/>
  <c r="D450" i="15"/>
  <c r="C450" i="15"/>
  <c r="B450" i="15"/>
  <c r="A450" i="15"/>
  <c r="H449" i="15"/>
  <c r="F449" i="15"/>
  <c r="D449" i="15"/>
  <c r="C449" i="15"/>
  <c r="B449" i="15"/>
  <c r="A449" i="15"/>
  <c r="H448" i="15"/>
  <c r="F448" i="15"/>
  <c r="D448" i="15"/>
  <c r="C448" i="15"/>
  <c r="B448" i="15"/>
  <c r="A448" i="15"/>
  <c r="H447" i="15"/>
  <c r="F447" i="15"/>
  <c r="D447" i="15"/>
  <c r="C447" i="15"/>
  <c r="B447" i="15"/>
  <c r="A447" i="15"/>
  <c r="H446" i="15"/>
  <c r="F446" i="15"/>
  <c r="D446" i="15"/>
  <c r="C446" i="15"/>
  <c r="B446" i="15"/>
  <c r="A446" i="15"/>
  <c r="D212" i="15"/>
  <c r="C212" i="15"/>
  <c r="B212" i="15"/>
  <c r="A212" i="15"/>
  <c r="D174" i="15"/>
  <c r="C174" i="15"/>
  <c r="B174" i="15"/>
  <c r="A174" i="15"/>
  <c r="D173" i="15"/>
  <c r="C173" i="15"/>
  <c r="B173" i="15"/>
  <c r="A173" i="15"/>
  <c r="D170" i="15"/>
  <c r="C170" i="15"/>
  <c r="B170" i="15"/>
  <c r="A170" i="15"/>
  <c r="D17" i="15"/>
  <c r="C17" i="15"/>
  <c r="B17" i="15"/>
  <c r="A17" i="15"/>
  <c r="D16" i="15"/>
  <c r="C16" i="15"/>
  <c r="B16" i="15"/>
  <c r="A16" i="15"/>
  <c r="D12" i="15"/>
  <c r="C12" i="15"/>
  <c r="B12" i="15"/>
  <c r="A12" i="15"/>
  <c r="D11" i="15"/>
  <c r="C11" i="15"/>
  <c r="B11" i="15"/>
  <c r="A11" i="15"/>
  <c r="H437" i="15"/>
  <c r="F437" i="15"/>
  <c r="D437" i="15"/>
  <c r="C437" i="15"/>
  <c r="B437" i="15"/>
  <c r="A437" i="15"/>
  <c r="H436" i="15"/>
  <c r="F436" i="15"/>
  <c r="D436" i="15"/>
  <c r="C436" i="15"/>
  <c r="B436" i="15"/>
  <c r="A436" i="15"/>
  <c r="H435" i="15"/>
  <c r="F435" i="15"/>
  <c r="D435" i="15"/>
  <c r="C435" i="15"/>
  <c r="B435" i="15"/>
  <c r="A435" i="15"/>
  <c r="H434" i="15"/>
  <c r="F434" i="15"/>
  <c r="D434" i="15"/>
  <c r="C434" i="15"/>
  <c r="B434" i="15"/>
  <c r="A434" i="15"/>
  <c r="H433" i="15"/>
  <c r="F433" i="15"/>
  <c r="D433" i="15"/>
  <c r="C433" i="15"/>
  <c r="B433" i="15"/>
  <c r="A433" i="15"/>
  <c r="H432" i="15"/>
  <c r="F432" i="15"/>
  <c r="D432" i="15"/>
  <c r="C432" i="15"/>
  <c r="B432" i="15"/>
  <c r="A432" i="15"/>
  <c r="H431" i="15"/>
  <c r="F431" i="15"/>
  <c r="G431" i="15" s="1"/>
  <c r="D431" i="15"/>
  <c r="C431" i="15"/>
  <c r="B431" i="15"/>
  <c r="A431" i="15"/>
  <c r="H430" i="15"/>
  <c r="F430" i="15"/>
  <c r="D430" i="15"/>
  <c r="C430" i="15"/>
  <c r="B430" i="15"/>
  <c r="A430" i="15"/>
  <c r="H429" i="15"/>
  <c r="F429" i="15"/>
  <c r="D429" i="15"/>
  <c r="C429" i="15"/>
  <c r="B429" i="15"/>
  <c r="A429" i="15"/>
  <c r="H428" i="15"/>
  <c r="F428" i="15"/>
  <c r="G428" i="15" s="1"/>
  <c r="D428" i="15"/>
  <c r="C428" i="15"/>
  <c r="B428" i="15"/>
  <c r="A428" i="15"/>
  <c r="H427" i="15"/>
  <c r="F427" i="15"/>
  <c r="D427" i="15"/>
  <c r="C427" i="15"/>
  <c r="B427" i="15"/>
  <c r="A427" i="15"/>
  <c r="H426" i="15"/>
  <c r="F426" i="15"/>
  <c r="D426" i="15"/>
  <c r="C426" i="15"/>
  <c r="B426" i="15"/>
  <c r="A426" i="15"/>
  <c r="H425" i="15"/>
  <c r="F425" i="15"/>
  <c r="D425" i="15"/>
  <c r="C425" i="15"/>
  <c r="B425" i="15"/>
  <c r="A425" i="15"/>
  <c r="H424" i="15"/>
  <c r="F424" i="15"/>
  <c r="D424" i="15"/>
  <c r="C424" i="15"/>
  <c r="B424" i="15"/>
  <c r="A424" i="15"/>
  <c r="H423" i="15"/>
  <c r="F423" i="15"/>
  <c r="D423" i="15"/>
  <c r="C423" i="15"/>
  <c r="B423" i="15"/>
  <c r="A423" i="15"/>
  <c r="H422" i="15"/>
  <c r="F422" i="15"/>
  <c r="D422" i="15"/>
  <c r="C422" i="15"/>
  <c r="B422" i="15"/>
  <c r="A422" i="15"/>
  <c r="H421" i="15"/>
  <c r="F421" i="15"/>
  <c r="D421" i="15"/>
  <c r="C421" i="15"/>
  <c r="B421" i="15"/>
  <c r="A421" i="15"/>
  <c r="H420" i="15"/>
  <c r="F420" i="15"/>
  <c r="D420" i="15"/>
  <c r="C420" i="15"/>
  <c r="B420" i="15"/>
  <c r="A420" i="15"/>
  <c r="H419" i="15"/>
  <c r="F419" i="15"/>
  <c r="D419" i="15"/>
  <c r="C419" i="15"/>
  <c r="B419" i="15"/>
  <c r="A419" i="15"/>
  <c r="H418" i="15"/>
  <c r="F418" i="15"/>
  <c r="D418" i="15"/>
  <c r="C418" i="15"/>
  <c r="B418" i="15"/>
  <c r="A418" i="15"/>
  <c r="H417" i="15"/>
  <c r="F417" i="15"/>
  <c r="D417" i="15"/>
  <c r="C417" i="15"/>
  <c r="B417" i="15"/>
  <c r="A417" i="15"/>
  <c r="H416" i="15"/>
  <c r="F416" i="15"/>
  <c r="D416" i="15"/>
  <c r="C416" i="15"/>
  <c r="B416" i="15"/>
  <c r="A416" i="15"/>
  <c r="H415" i="15"/>
  <c r="F415" i="15"/>
  <c r="D415" i="15"/>
  <c r="C415" i="15"/>
  <c r="B415" i="15"/>
  <c r="A415" i="15"/>
  <c r="H414" i="15"/>
  <c r="F414" i="15"/>
  <c r="D414" i="15"/>
  <c r="C414" i="15"/>
  <c r="B414" i="15"/>
  <c r="A414" i="15"/>
  <c r="H413" i="15"/>
  <c r="F413" i="15"/>
  <c r="D413" i="15"/>
  <c r="C413" i="15"/>
  <c r="B413" i="15"/>
  <c r="A413" i="15"/>
  <c r="H412" i="15"/>
  <c r="F412" i="15"/>
  <c r="D412" i="15"/>
  <c r="C412" i="15"/>
  <c r="B412" i="15"/>
  <c r="A412" i="15"/>
  <c r="H411" i="15"/>
  <c r="F411" i="15"/>
  <c r="D411" i="15"/>
  <c r="C411" i="15"/>
  <c r="B411" i="15"/>
  <c r="A411" i="15"/>
  <c r="H410" i="15"/>
  <c r="F410" i="15"/>
  <c r="D410" i="15"/>
  <c r="C410" i="15"/>
  <c r="B410" i="15"/>
  <c r="A410" i="15"/>
  <c r="H409" i="15"/>
  <c r="F409" i="15"/>
  <c r="D409" i="15"/>
  <c r="C409" i="15"/>
  <c r="B409" i="15"/>
  <c r="A409" i="15"/>
  <c r="H408" i="15"/>
  <c r="F408" i="15"/>
  <c r="D408" i="15"/>
  <c r="C408" i="15"/>
  <c r="B408" i="15"/>
  <c r="A408" i="15"/>
  <c r="H407" i="15"/>
  <c r="F407" i="15"/>
  <c r="D407" i="15"/>
  <c r="C407" i="15"/>
  <c r="B407" i="15"/>
  <c r="A407" i="15"/>
  <c r="H406" i="15"/>
  <c r="F406" i="15"/>
  <c r="D406" i="15"/>
  <c r="C406" i="15"/>
  <c r="B406" i="15"/>
  <c r="A406" i="15"/>
  <c r="H405" i="15"/>
  <c r="F405" i="15"/>
  <c r="D405" i="15"/>
  <c r="C405" i="15"/>
  <c r="B405" i="15"/>
  <c r="A405" i="15"/>
  <c r="H404" i="15"/>
  <c r="F404" i="15"/>
  <c r="D404" i="15"/>
  <c r="C404" i="15"/>
  <c r="B404" i="15"/>
  <c r="A404" i="15"/>
  <c r="H403" i="15"/>
  <c r="F403" i="15"/>
  <c r="D403" i="15"/>
  <c r="C403" i="15"/>
  <c r="B403" i="15"/>
  <c r="A403" i="15"/>
  <c r="H402" i="15"/>
  <c r="F402" i="15"/>
  <c r="D402" i="15"/>
  <c r="C402" i="15"/>
  <c r="B402" i="15"/>
  <c r="A402" i="15"/>
  <c r="H401" i="15"/>
  <c r="F401" i="15"/>
  <c r="D401" i="15"/>
  <c r="C401" i="15"/>
  <c r="B401" i="15"/>
  <c r="A401" i="15"/>
  <c r="H400" i="15"/>
  <c r="F400" i="15"/>
  <c r="D400" i="15"/>
  <c r="C400" i="15"/>
  <c r="B400" i="15"/>
  <c r="A400" i="15"/>
  <c r="H399" i="15"/>
  <c r="F399" i="15"/>
  <c r="D399" i="15"/>
  <c r="C399" i="15"/>
  <c r="B399" i="15"/>
  <c r="A399" i="15"/>
  <c r="H398" i="15"/>
  <c r="F398" i="15"/>
  <c r="D398" i="15"/>
  <c r="C398" i="15"/>
  <c r="B398" i="15"/>
  <c r="A398" i="15"/>
  <c r="H397" i="15"/>
  <c r="F397" i="15"/>
  <c r="D397" i="15"/>
  <c r="C397" i="15"/>
  <c r="B397" i="15"/>
  <c r="A397" i="15"/>
  <c r="H396" i="15"/>
  <c r="F396" i="15"/>
  <c r="D396" i="15"/>
  <c r="C396" i="15"/>
  <c r="B396" i="15"/>
  <c r="A396" i="15"/>
  <c r="H395" i="15"/>
  <c r="F395" i="15"/>
  <c r="D395" i="15"/>
  <c r="C395" i="15"/>
  <c r="B395" i="15"/>
  <c r="A395" i="15"/>
  <c r="H394" i="15"/>
  <c r="F394" i="15"/>
  <c r="D394" i="15"/>
  <c r="C394" i="15"/>
  <c r="B394" i="15"/>
  <c r="A394" i="15"/>
  <c r="H393" i="15"/>
  <c r="F393" i="15"/>
  <c r="D393" i="15"/>
  <c r="C393" i="15"/>
  <c r="B393" i="15"/>
  <c r="A393" i="15"/>
  <c r="H392" i="15"/>
  <c r="F392" i="15"/>
  <c r="D392" i="15"/>
  <c r="C392" i="15"/>
  <c r="B392" i="15"/>
  <c r="A392" i="15"/>
  <c r="H391" i="15"/>
  <c r="F391" i="15"/>
  <c r="D391" i="15"/>
  <c r="C391" i="15"/>
  <c r="B391" i="15"/>
  <c r="A391" i="15"/>
  <c r="D390" i="15"/>
  <c r="C390" i="15"/>
  <c r="B390" i="15"/>
  <c r="A390" i="15"/>
  <c r="D445" i="15"/>
  <c r="C445" i="15"/>
  <c r="B445" i="15"/>
  <c r="A445" i="15"/>
  <c r="D443" i="15"/>
  <c r="C443" i="15"/>
  <c r="B443" i="15"/>
  <c r="A443" i="15"/>
  <c r="D178" i="15"/>
  <c r="C178" i="15"/>
  <c r="B178" i="15"/>
  <c r="A178" i="15"/>
  <c r="D167" i="15"/>
  <c r="C167" i="15"/>
  <c r="B167" i="15"/>
  <c r="A167" i="15"/>
  <c r="H385" i="15"/>
  <c r="F385" i="15"/>
  <c r="D385" i="15"/>
  <c r="C385" i="15"/>
  <c r="B385" i="15"/>
  <c r="A385" i="15"/>
  <c r="H384" i="15"/>
  <c r="F384" i="15"/>
  <c r="G384" i="15" s="1"/>
  <c r="D384" i="15"/>
  <c r="C384" i="15"/>
  <c r="B384" i="15"/>
  <c r="A384" i="15"/>
  <c r="H383" i="15"/>
  <c r="F383" i="15"/>
  <c r="D383" i="15"/>
  <c r="C383" i="15"/>
  <c r="B383" i="15"/>
  <c r="A383" i="15"/>
  <c r="H382" i="15"/>
  <c r="F382" i="15"/>
  <c r="D382" i="15"/>
  <c r="C382" i="15"/>
  <c r="B382" i="15"/>
  <c r="A382" i="15"/>
  <c r="H381" i="15"/>
  <c r="F381" i="15"/>
  <c r="G381" i="15" s="1"/>
  <c r="D381" i="15"/>
  <c r="C381" i="15"/>
  <c r="B381" i="15"/>
  <c r="A381" i="15"/>
  <c r="H380" i="15"/>
  <c r="F380" i="15"/>
  <c r="D380" i="15"/>
  <c r="C380" i="15"/>
  <c r="B380" i="15"/>
  <c r="A380" i="15"/>
  <c r="H379" i="15"/>
  <c r="F379" i="15"/>
  <c r="D379" i="15"/>
  <c r="C379" i="15"/>
  <c r="B379" i="15"/>
  <c r="A379" i="15"/>
  <c r="H378" i="15"/>
  <c r="F378" i="15"/>
  <c r="D378" i="15"/>
  <c r="C378" i="15"/>
  <c r="B378" i="15"/>
  <c r="A378" i="15"/>
  <c r="H377" i="15"/>
  <c r="F377" i="15"/>
  <c r="D377" i="15"/>
  <c r="C377" i="15"/>
  <c r="B377" i="15"/>
  <c r="A377" i="15"/>
  <c r="H376" i="15"/>
  <c r="F376" i="15"/>
  <c r="D376" i="15"/>
  <c r="C376" i="15"/>
  <c r="B376" i="15"/>
  <c r="A376" i="15"/>
  <c r="H375" i="15"/>
  <c r="F375" i="15"/>
  <c r="D375" i="15"/>
  <c r="C375" i="15"/>
  <c r="B375" i="15"/>
  <c r="A375" i="15"/>
  <c r="H374" i="15"/>
  <c r="F374" i="15"/>
  <c r="D374" i="15"/>
  <c r="C374" i="15"/>
  <c r="B374" i="15"/>
  <c r="A374" i="15"/>
  <c r="H373" i="15"/>
  <c r="F373" i="15"/>
  <c r="D373" i="15"/>
  <c r="C373" i="15"/>
  <c r="B373" i="15"/>
  <c r="A373" i="15"/>
  <c r="H372" i="15"/>
  <c r="F372" i="15"/>
  <c r="D372" i="15"/>
  <c r="C372" i="15"/>
  <c r="B372" i="15"/>
  <c r="A372" i="15"/>
  <c r="H371" i="15"/>
  <c r="F371" i="15"/>
  <c r="D371" i="15"/>
  <c r="C371" i="15"/>
  <c r="B371" i="15"/>
  <c r="A371" i="15"/>
  <c r="H370" i="15"/>
  <c r="F370" i="15"/>
  <c r="D370" i="15"/>
  <c r="C370" i="15"/>
  <c r="B370" i="15"/>
  <c r="A370" i="15"/>
  <c r="H369" i="15"/>
  <c r="F369" i="15"/>
  <c r="D369" i="15"/>
  <c r="C369" i="15"/>
  <c r="B369" i="15"/>
  <c r="A369" i="15"/>
  <c r="H368" i="15"/>
  <c r="F368" i="15"/>
  <c r="D368" i="15"/>
  <c r="C368" i="15"/>
  <c r="B368" i="15"/>
  <c r="A368" i="15"/>
  <c r="H367" i="15"/>
  <c r="F367" i="15"/>
  <c r="D367" i="15"/>
  <c r="C367" i="15"/>
  <c r="B367" i="15"/>
  <c r="A367" i="15"/>
  <c r="H366" i="15"/>
  <c r="F366" i="15"/>
  <c r="D366" i="15"/>
  <c r="C366" i="15"/>
  <c r="B366" i="15"/>
  <c r="A366" i="15"/>
  <c r="H365" i="15"/>
  <c r="F365" i="15"/>
  <c r="D365" i="15"/>
  <c r="C365" i="15"/>
  <c r="B365" i="15"/>
  <c r="A365" i="15"/>
  <c r="H364" i="15"/>
  <c r="F364" i="15"/>
  <c r="D364" i="15"/>
  <c r="C364" i="15"/>
  <c r="B364" i="15"/>
  <c r="A364" i="15"/>
  <c r="H363" i="15"/>
  <c r="F363" i="15"/>
  <c r="D363" i="15"/>
  <c r="C363" i="15"/>
  <c r="B363" i="15"/>
  <c r="A363" i="15"/>
  <c r="H362" i="15"/>
  <c r="F362" i="15"/>
  <c r="D362" i="15"/>
  <c r="C362" i="15"/>
  <c r="B362" i="15"/>
  <c r="A362" i="15"/>
  <c r="H361" i="15"/>
  <c r="F361" i="15"/>
  <c r="D361" i="15"/>
  <c r="C361" i="15"/>
  <c r="B361" i="15"/>
  <c r="A361" i="15"/>
  <c r="H360" i="15"/>
  <c r="F360" i="15"/>
  <c r="D360" i="15"/>
  <c r="C360" i="15"/>
  <c r="B360" i="15"/>
  <c r="A360" i="15"/>
  <c r="H359" i="15"/>
  <c r="F359" i="15"/>
  <c r="D359" i="15"/>
  <c r="C359" i="15"/>
  <c r="B359" i="15"/>
  <c r="A359" i="15"/>
  <c r="H358" i="15"/>
  <c r="F358" i="15"/>
  <c r="D358" i="15"/>
  <c r="C358" i="15"/>
  <c r="B358" i="15"/>
  <c r="A358" i="15"/>
  <c r="H357" i="15"/>
  <c r="F357" i="15"/>
  <c r="D357" i="15"/>
  <c r="C357" i="15"/>
  <c r="B357" i="15"/>
  <c r="A357" i="15"/>
  <c r="H356" i="15"/>
  <c r="F356" i="15"/>
  <c r="D356" i="15"/>
  <c r="C356" i="15"/>
  <c r="B356" i="15"/>
  <c r="A356" i="15"/>
  <c r="H355" i="15"/>
  <c r="F355" i="15"/>
  <c r="D355" i="15"/>
  <c r="C355" i="15"/>
  <c r="B355" i="15"/>
  <c r="A355" i="15"/>
  <c r="H354" i="15"/>
  <c r="F354" i="15"/>
  <c r="D354" i="15"/>
  <c r="C354" i="15"/>
  <c r="B354" i="15"/>
  <c r="A354" i="15"/>
  <c r="H353" i="15"/>
  <c r="F353" i="15"/>
  <c r="D353" i="15"/>
  <c r="C353" i="15"/>
  <c r="B353" i="15"/>
  <c r="A353" i="15"/>
  <c r="H352" i="15"/>
  <c r="F352" i="15"/>
  <c r="D352" i="15"/>
  <c r="C352" i="15"/>
  <c r="B352" i="15"/>
  <c r="A352" i="15"/>
  <c r="H351" i="15"/>
  <c r="F351" i="15"/>
  <c r="D351" i="15"/>
  <c r="C351" i="15"/>
  <c r="B351" i="15"/>
  <c r="A351" i="15"/>
  <c r="D499" i="15"/>
  <c r="C499" i="15"/>
  <c r="B499" i="15"/>
  <c r="A499" i="15"/>
  <c r="D497" i="15"/>
  <c r="C497" i="15"/>
  <c r="B497" i="15"/>
  <c r="A497" i="15"/>
  <c r="D496" i="15"/>
  <c r="C496" i="15"/>
  <c r="B496" i="15"/>
  <c r="A496" i="15"/>
  <c r="D441" i="15"/>
  <c r="C441" i="15"/>
  <c r="B441" i="15"/>
  <c r="A441" i="15"/>
  <c r="D389" i="15"/>
  <c r="C389" i="15"/>
  <c r="B389" i="15"/>
  <c r="A389" i="15"/>
  <c r="D345" i="15"/>
  <c r="C345" i="15"/>
  <c r="B345" i="15"/>
  <c r="A345" i="15"/>
  <c r="D343" i="15"/>
  <c r="C343" i="15"/>
  <c r="B343" i="15"/>
  <c r="A343" i="15"/>
  <c r="D304" i="15"/>
  <c r="C304" i="15"/>
  <c r="B304" i="15"/>
  <c r="A304" i="15"/>
  <c r="D342" i="15"/>
  <c r="C342" i="15"/>
  <c r="B342" i="15"/>
  <c r="A342" i="15"/>
  <c r="H341" i="15"/>
  <c r="F341" i="15"/>
  <c r="D341" i="15"/>
  <c r="C341" i="15"/>
  <c r="B341" i="15"/>
  <c r="A341" i="15"/>
  <c r="H340" i="15"/>
  <c r="F340" i="15"/>
  <c r="D340" i="15"/>
  <c r="C340" i="15"/>
  <c r="B340" i="15"/>
  <c r="A340" i="15"/>
  <c r="H339" i="15"/>
  <c r="F339" i="15"/>
  <c r="D339" i="15"/>
  <c r="C339" i="15"/>
  <c r="B339" i="15"/>
  <c r="A339" i="15"/>
  <c r="H338" i="15"/>
  <c r="F338" i="15"/>
  <c r="D338" i="15"/>
  <c r="C338" i="15"/>
  <c r="B338" i="15"/>
  <c r="A338" i="15"/>
  <c r="H337" i="15"/>
  <c r="F337" i="15"/>
  <c r="D337" i="15"/>
  <c r="C337" i="15"/>
  <c r="B337" i="15"/>
  <c r="A337" i="15"/>
  <c r="H336" i="15"/>
  <c r="F336" i="15"/>
  <c r="D336" i="15"/>
  <c r="C336" i="15"/>
  <c r="B336" i="15"/>
  <c r="A336" i="15"/>
  <c r="H335" i="15"/>
  <c r="F335" i="15"/>
  <c r="D335" i="15"/>
  <c r="C335" i="15"/>
  <c r="B335" i="15"/>
  <c r="A335" i="15"/>
  <c r="H334" i="15"/>
  <c r="F334" i="15"/>
  <c r="D334" i="15"/>
  <c r="C334" i="15"/>
  <c r="B334" i="15"/>
  <c r="A334" i="15"/>
  <c r="H333" i="15"/>
  <c r="F333" i="15"/>
  <c r="D333" i="15"/>
  <c r="C333" i="15"/>
  <c r="B333" i="15"/>
  <c r="A333" i="15"/>
  <c r="H332" i="15"/>
  <c r="F332" i="15"/>
  <c r="D332" i="15"/>
  <c r="C332" i="15"/>
  <c r="B332" i="15"/>
  <c r="A332" i="15"/>
  <c r="H331" i="15"/>
  <c r="F331" i="15"/>
  <c r="D331" i="15"/>
  <c r="C331" i="15"/>
  <c r="B331" i="15"/>
  <c r="A331" i="15"/>
  <c r="H330" i="15"/>
  <c r="F330" i="15"/>
  <c r="D330" i="15"/>
  <c r="C330" i="15"/>
  <c r="B330" i="15"/>
  <c r="A330" i="15"/>
  <c r="H329" i="15"/>
  <c r="F329" i="15"/>
  <c r="D329" i="15"/>
  <c r="C329" i="15"/>
  <c r="B329" i="15"/>
  <c r="A329" i="15"/>
  <c r="H328" i="15"/>
  <c r="F328" i="15"/>
  <c r="D328" i="15"/>
  <c r="C328" i="15"/>
  <c r="B328" i="15"/>
  <c r="A328" i="15"/>
  <c r="H327" i="15"/>
  <c r="F327" i="15"/>
  <c r="D327" i="15"/>
  <c r="C327" i="15"/>
  <c r="B327" i="15"/>
  <c r="A327" i="15"/>
  <c r="H326" i="15"/>
  <c r="F326" i="15"/>
  <c r="D326" i="15"/>
  <c r="C326" i="15"/>
  <c r="B326" i="15"/>
  <c r="A326" i="15"/>
  <c r="H325" i="15"/>
  <c r="F325" i="15"/>
  <c r="D325" i="15"/>
  <c r="C325" i="15"/>
  <c r="B325" i="15"/>
  <c r="A325" i="15"/>
  <c r="H324" i="15"/>
  <c r="F324" i="15"/>
  <c r="D324" i="15"/>
  <c r="C324" i="15"/>
  <c r="B324" i="15"/>
  <c r="A324" i="15"/>
  <c r="H323" i="15"/>
  <c r="F323" i="15"/>
  <c r="D323" i="15"/>
  <c r="C323" i="15"/>
  <c r="B323" i="15"/>
  <c r="A323" i="15"/>
  <c r="H322" i="15"/>
  <c r="F322" i="15"/>
  <c r="D322" i="15"/>
  <c r="C322" i="15"/>
  <c r="B322" i="15"/>
  <c r="A322" i="15"/>
  <c r="H321" i="15"/>
  <c r="F321" i="15"/>
  <c r="D321" i="15"/>
  <c r="C321" i="15"/>
  <c r="B321" i="15"/>
  <c r="A321" i="15"/>
  <c r="H320" i="15"/>
  <c r="F320" i="15"/>
  <c r="D320" i="15"/>
  <c r="C320" i="15"/>
  <c r="B320" i="15"/>
  <c r="A320" i="15"/>
  <c r="H319" i="15"/>
  <c r="F319" i="15"/>
  <c r="D319" i="15"/>
  <c r="C319" i="15"/>
  <c r="B319" i="15"/>
  <c r="A319" i="15"/>
  <c r="H318" i="15"/>
  <c r="F318" i="15"/>
  <c r="D318" i="15"/>
  <c r="C318" i="15"/>
  <c r="B318" i="15"/>
  <c r="A318" i="15"/>
  <c r="H317" i="15"/>
  <c r="F317" i="15"/>
  <c r="D317" i="15"/>
  <c r="C317" i="15"/>
  <c r="B317" i="15"/>
  <c r="A317" i="15"/>
  <c r="H316" i="15"/>
  <c r="F316" i="15"/>
  <c r="D316" i="15"/>
  <c r="C316" i="15"/>
  <c r="B316" i="15"/>
  <c r="A316" i="15"/>
  <c r="H315" i="15"/>
  <c r="F315" i="15"/>
  <c r="D315" i="15"/>
  <c r="C315" i="15"/>
  <c r="B315" i="15"/>
  <c r="A315" i="15"/>
  <c r="H314" i="15"/>
  <c r="F314" i="15"/>
  <c r="D314" i="15"/>
  <c r="C314" i="15"/>
  <c r="B314" i="15"/>
  <c r="A314" i="15"/>
  <c r="H313" i="15"/>
  <c r="F313" i="15"/>
  <c r="D313" i="15"/>
  <c r="C313" i="15"/>
  <c r="B313" i="15"/>
  <c r="A313" i="15"/>
  <c r="H312" i="15"/>
  <c r="F312" i="15"/>
  <c r="D312" i="15"/>
  <c r="C312" i="15"/>
  <c r="B312" i="15"/>
  <c r="A312" i="15"/>
  <c r="H311" i="15"/>
  <c r="F311" i="15"/>
  <c r="D311" i="15"/>
  <c r="C311" i="15"/>
  <c r="B311" i="15"/>
  <c r="A311" i="15"/>
  <c r="H310" i="15"/>
  <c r="F310" i="15"/>
  <c r="D310" i="15"/>
  <c r="C310" i="15"/>
  <c r="B310" i="15"/>
  <c r="A310" i="15"/>
  <c r="H309" i="15"/>
  <c r="F309" i="15"/>
  <c r="D309" i="15"/>
  <c r="C309" i="15"/>
  <c r="B309" i="15"/>
  <c r="A309" i="15"/>
  <c r="H308" i="15"/>
  <c r="F308" i="15"/>
  <c r="D308" i="15"/>
  <c r="C308" i="15"/>
  <c r="B308" i="15"/>
  <c r="A308" i="15"/>
  <c r="H307" i="15"/>
  <c r="F307" i="15"/>
  <c r="D307" i="15"/>
  <c r="C307" i="15"/>
  <c r="B307" i="15"/>
  <c r="A307" i="15"/>
  <c r="H306" i="15"/>
  <c r="F306" i="15"/>
  <c r="D306" i="15"/>
  <c r="C306" i="15"/>
  <c r="B306" i="15"/>
  <c r="A306" i="15"/>
  <c r="D349" i="15"/>
  <c r="C349" i="15"/>
  <c r="B349" i="15"/>
  <c r="A349" i="15"/>
  <c r="D440" i="15"/>
  <c r="C440" i="15"/>
  <c r="B440" i="15"/>
  <c r="A440" i="15"/>
  <c r="D442" i="15"/>
  <c r="C442" i="15"/>
  <c r="B442" i="15"/>
  <c r="A442" i="15"/>
  <c r="D305" i="15"/>
  <c r="C305" i="15"/>
  <c r="B305" i="15"/>
  <c r="A305" i="15"/>
  <c r="D346" i="15"/>
  <c r="C346" i="15"/>
  <c r="B346" i="15"/>
  <c r="A346" i="15"/>
  <c r="D439" i="15"/>
  <c r="C439" i="15"/>
  <c r="B439" i="15"/>
  <c r="A439" i="15"/>
  <c r="D350" i="15"/>
  <c r="C350" i="15"/>
  <c r="B350" i="15"/>
  <c r="A350" i="15"/>
  <c r="D259" i="15"/>
  <c r="C259" i="15"/>
  <c r="B259" i="15"/>
  <c r="A259" i="15"/>
  <c r="D386" i="15"/>
  <c r="C386" i="15"/>
  <c r="B386" i="15"/>
  <c r="A386" i="15"/>
  <c r="D76" i="15"/>
  <c r="C76" i="15"/>
  <c r="B76" i="15"/>
  <c r="A76" i="15"/>
  <c r="D71" i="15"/>
  <c r="C71" i="15"/>
  <c r="B71" i="15"/>
  <c r="A71" i="15"/>
  <c r="H294" i="15"/>
  <c r="F294" i="15"/>
  <c r="D294" i="15"/>
  <c r="C294" i="15"/>
  <c r="B294" i="15"/>
  <c r="A294" i="15"/>
  <c r="H293" i="15"/>
  <c r="F293" i="15"/>
  <c r="D293" i="15"/>
  <c r="C293" i="15"/>
  <c r="B293" i="15"/>
  <c r="A293" i="15"/>
  <c r="H292" i="15"/>
  <c r="F292" i="15"/>
  <c r="D292" i="15"/>
  <c r="C292" i="15"/>
  <c r="B292" i="15"/>
  <c r="A292" i="15"/>
  <c r="H291" i="15"/>
  <c r="F291" i="15"/>
  <c r="D291" i="15"/>
  <c r="C291" i="15"/>
  <c r="B291" i="15"/>
  <c r="A291" i="15"/>
  <c r="H290" i="15"/>
  <c r="F290" i="15"/>
  <c r="D290" i="15"/>
  <c r="C290" i="15"/>
  <c r="B290" i="15"/>
  <c r="A290" i="15"/>
  <c r="H289" i="15"/>
  <c r="F289" i="15"/>
  <c r="D289" i="15"/>
  <c r="C289" i="15"/>
  <c r="B289" i="15"/>
  <c r="A289" i="15"/>
  <c r="H288" i="15"/>
  <c r="F288" i="15"/>
  <c r="D288" i="15"/>
  <c r="C288" i="15"/>
  <c r="B288" i="15"/>
  <c r="A288" i="15"/>
  <c r="H287" i="15"/>
  <c r="F287" i="15"/>
  <c r="D287" i="15"/>
  <c r="C287" i="15"/>
  <c r="B287" i="15"/>
  <c r="A287" i="15"/>
  <c r="H286" i="15"/>
  <c r="F286" i="15"/>
  <c r="D286" i="15"/>
  <c r="C286" i="15"/>
  <c r="B286" i="15"/>
  <c r="A286" i="15"/>
  <c r="H285" i="15"/>
  <c r="F285" i="15"/>
  <c r="D285" i="15"/>
  <c r="C285" i="15"/>
  <c r="B285" i="15"/>
  <c r="A285" i="15"/>
  <c r="H284" i="15"/>
  <c r="F284" i="15"/>
  <c r="G284" i="15" s="1"/>
  <c r="D284" i="15"/>
  <c r="C284" i="15"/>
  <c r="B284" i="15"/>
  <c r="A284" i="15"/>
  <c r="H283" i="15"/>
  <c r="F283" i="15"/>
  <c r="D283" i="15"/>
  <c r="C283" i="15"/>
  <c r="B283" i="15"/>
  <c r="A283" i="15"/>
  <c r="H282" i="15"/>
  <c r="F282" i="15"/>
  <c r="D282" i="15"/>
  <c r="C282" i="15"/>
  <c r="B282" i="15"/>
  <c r="A282" i="15"/>
  <c r="H281" i="15"/>
  <c r="F281" i="15"/>
  <c r="D281" i="15"/>
  <c r="C281" i="15"/>
  <c r="B281" i="15"/>
  <c r="A281" i="15"/>
  <c r="H280" i="15"/>
  <c r="F280" i="15"/>
  <c r="G280" i="15" s="1"/>
  <c r="D280" i="15"/>
  <c r="C280" i="15"/>
  <c r="B280" i="15"/>
  <c r="A280" i="15"/>
  <c r="H279" i="15"/>
  <c r="F279" i="15"/>
  <c r="D279" i="15"/>
  <c r="C279" i="15"/>
  <c r="B279" i="15"/>
  <c r="A279" i="15"/>
  <c r="H278" i="15"/>
  <c r="F278" i="15"/>
  <c r="G278" i="15" s="1"/>
  <c r="D278" i="15"/>
  <c r="C278" i="15"/>
  <c r="B278" i="15"/>
  <c r="A278" i="15"/>
  <c r="H277" i="15"/>
  <c r="F277" i="15"/>
  <c r="D277" i="15"/>
  <c r="C277" i="15"/>
  <c r="B277" i="15"/>
  <c r="A277" i="15"/>
  <c r="H276" i="15"/>
  <c r="F276" i="15"/>
  <c r="G276" i="15" s="1"/>
  <c r="D276" i="15"/>
  <c r="C276" i="15"/>
  <c r="B276" i="15"/>
  <c r="A276" i="15"/>
  <c r="H275" i="15"/>
  <c r="F275" i="15"/>
  <c r="D275" i="15"/>
  <c r="C275" i="15"/>
  <c r="B275" i="15"/>
  <c r="A275" i="15"/>
  <c r="H274" i="15"/>
  <c r="F274" i="15"/>
  <c r="G274" i="15" s="1"/>
  <c r="D274" i="15"/>
  <c r="C274" i="15"/>
  <c r="B274" i="15"/>
  <c r="A274" i="15"/>
  <c r="H273" i="15"/>
  <c r="F273" i="15"/>
  <c r="D273" i="15"/>
  <c r="C273" i="15"/>
  <c r="B273" i="15"/>
  <c r="A273" i="15"/>
  <c r="D272" i="15"/>
  <c r="C272" i="15"/>
  <c r="B272" i="15"/>
  <c r="A272" i="15"/>
  <c r="F271" i="15"/>
  <c r="D271" i="15"/>
  <c r="C271" i="15"/>
  <c r="B271" i="15"/>
  <c r="A271" i="15"/>
  <c r="F270" i="15"/>
  <c r="G270" i="15" s="1"/>
  <c r="D270" i="15"/>
  <c r="C270" i="15"/>
  <c r="B270" i="15"/>
  <c r="A270" i="15"/>
  <c r="H269" i="15"/>
  <c r="F269" i="15"/>
  <c r="D269" i="15"/>
  <c r="C269" i="15"/>
  <c r="B269" i="15"/>
  <c r="A269" i="15"/>
  <c r="H268" i="15"/>
  <c r="F268" i="15"/>
  <c r="G268" i="15" s="1"/>
  <c r="D268" i="15"/>
  <c r="C268" i="15"/>
  <c r="B268" i="15"/>
  <c r="A268" i="15"/>
  <c r="H267" i="15"/>
  <c r="F267" i="15"/>
  <c r="D267" i="15"/>
  <c r="C267" i="15"/>
  <c r="B267" i="15"/>
  <c r="A267" i="15"/>
  <c r="H266" i="15"/>
  <c r="F266" i="15"/>
  <c r="D266" i="15"/>
  <c r="C266" i="15"/>
  <c r="B266" i="15"/>
  <c r="A266" i="15"/>
  <c r="F265" i="15"/>
  <c r="D265" i="15"/>
  <c r="C265" i="15"/>
  <c r="B265" i="15"/>
  <c r="A265" i="15"/>
  <c r="F264" i="15"/>
  <c r="D264" i="15"/>
  <c r="C264" i="15"/>
  <c r="B264" i="15"/>
  <c r="A264" i="15"/>
  <c r="F263" i="15"/>
  <c r="D263" i="15"/>
  <c r="C263" i="15"/>
  <c r="B263" i="15"/>
  <c r="A263" i="15"/>
  <c r="H262" i="15"/>
  <c r="F262" i="15"/>
  <c r="D262" i="15"/>
  <c r="C262" i="15"/>
  <c r="B262" i="15"/>
  <c r="A262" i="15"/>
  <c r="H261" i="15"/>
  <c r="F261" i="15"/>
  <c r="D261" i="15"/>
  <c r="C261" i="15"/>
  <c r="B261" i="15"/>
  <c r="A261" i="15"/>
  <c r="D495" i="15"/>
  <c r="C495" i="15"/>
  <c r="B495" i="15"/>
  <c r="A495" i="15"/>
  <c r="D494" i="15"/>
  <c r="C494" i="15"/>
  <c r="B494" i="15"/>
  <c r="A494" i="15"/>
  <c r="D347" i="15"/>
  <c r="C347" i="15"/>
  <c r="B347" i="15"/>
  <c r="A347" i="15"/>
  <c r="D344" i="15"/>
  <c r="C344" i="15"/>
  <c r="B344" i="15"/>
  <c r="A344" i="15"/>
  <c r="D251" i="15"/>
  <c r="C251" i="15"/>
  <c r="B251" i="15"/>
  <c r="A251" i="15"/>
  <c r="D249" i="15"/>
  <c r="C249" i="15"/>
  <c r="B249" i="15"/>
  <c r="A249" i="15"/>
  <c r="D297" i="15"/>
  <c r="C297" i="15"/>
  <c r="B297" i="15"/>
  <c r="A297" i="15"/>
  <c r="D295" i="15"/>
  <c r="C295" i="15"/>
  <c r="B295" i="15"/>
  <c r="A295" i="15"/>
  <c r="D260" i="15"/>
  <c r="C260" i="15"/>
  <c r="B260" i="15"/>
  <c r="A260" i="15"/>
  <c r="D258" i="15"/>
  <c r="C258" i="15"/>
  <c r="B258" i="15"/>
  <c r="A258" i="15"/>
  <c r="D254" i="15"/>
  <c r="C254" i="15"/>
  <c r="B254" i="15"/>
  <c r="A254" i="15"/>
  <c r="D171" i="15"/>
  <c r="C171" i="15"/>
  <c r="B171" i="15"/>
  <c r="A171" i="15"/>
  <c r="H248" i="15"/>
  <c r="F248" i="15"/>
  <c r="D248" i="15"/>
  <c r="C248" i="15"/>
  <c r="B248" i="15"/>
  <c r="A248" i="15"/>
  <c r="H247" i="15"/>
  <c r="F247" i="15"/>
  <c r="D247" i="15"/>
  <c r="C247" i="15"/>
  <c r="B247" i="15"/>
  <c r="A247" i="15"/>
  <c r="H246" i="15"/>
  <c r="F246" i="15"/>
  <c r="D246" i="15"/>
  <c r="C246" i="15"/>
  <c r="B246" i="15"/>
  <c r="A246" i="15"/>
  <c r="H245" i="15"/>
  <c r="F245" i="15"/>
  <c r="D245" i="15"/>
  <c r="C245" i="15"/>
  <c r="B245" i="15"/>
  <c r="A245" i="15"/>
  <c r="H244" i="15"/>
  <c r="F244" i="15"/>
  <c r="D244" i="15"/>
  <c r="C244" i="15"/>
  <c r="B244" i="15"/>
  <c r="A244" i="15"/>
  <c r="H243" i="15"/>
  <c r="F243" i="15"/>
  <c r="D243" i="15"/>
  <c r="C243" i="15"/>
  <c r="B243" i="15"/>
  <c r="A243" i="15"/>
  <c r="H242" i="15"/>
  <c r="F242" i="15"/>
  <c r="D242" i="15"/>
  <c r="C242" i="15"/>
  <c r="B242" i="15"/>
  <c r="A242" i="15"/>
  <c r="H241" i="15"/>
  <c r="F241" i="15"/>
  <c r="D241" i="15"/>
  <c r="C241" i="15"/>
  <c r="B241" i="15"/>
  <c r="A241" i="15"/>
  <c r="H240" i="15"/>
  <c r="F240" i="15"/>
  <c r="D240" i="15"/>
  <c r="C240" i="15"/>
  <c r="B240" i="15"/>
  <c r="A240" i="15"/>
  <c r="H239" i="15"/>
  <c r="F239" i="15"/>
  <c r="D239" i="15"/>
  <c r="C239" i="15"/>
  <c r="B239" i="15"/>
  <c r="A239" i="15"/>
  <c r="H238" i="15"/>
  <c r="F238" i="15"/>
  <c r="D238" i="15"/>
  <c r="C238" i="15"/>
  <c r="B238" i="15"/>
  <c r="A238" i="15"/>
  <c r="H237" i="15"/>
  <c r="F237" i="15"/>
  <c r="D237" i="15"/>
  <c r="C237" i="15"/>
  <c r="B237" i="15"/>
  <c r="A237" i="15"/>
  <c r="H236" i="15"/>
  <c r="F236" i="15"/>
  <c r="D236" i="15"/>
  <c r="C236" i="15"/>
  <c r="B236" i="15"/>
  <c r="A236" i="15"/>
  <c r="H235" i="15"/>
  <c r="F235" i="15"/>
  <c r="D235" i="15"/>
  <c r="C235" i="15"/>
  <c r="B235" i="15"/>
  <c r="A235" i="15"/>
  <c r="H234" i="15"/>
  <c r="F234" i="15"/>
  <c r="D234" i="15"/>
  <c r="C234" i="15"/>
  <c r="B234" i="15"/>
  <c r="A234" i="15"/>
  <c r="H233" i="15"/>
  <c r="F233" i="15"/>
  <c r="D233" i="15"/>
  <c r="C233" i="15"/>
  <c r="B233" i="15"/>
  <c r="A233" i="15"/>
  <c r="H232" i="15"/>
  <c r="F232" i="15"/>
  <c r="D232" i="15"/>
  <c r="C232" i="15"/>
  <c r="B232" i="15"/>
  <c r="A232" i="15"/>
  <c r="H231" i="15"/>
  <c r="F231" i="15"/>
  <c r="D231" i="15"/>
  <c r="C231" i="15"/>
  <c r="B231" i="15"/>
  <c r="A231" i="15"/>
  <c r="H230" i="15"/>
  <c r="F230" i="15"/>
  <c r="D230" i="15"/>
  <c r="C230" i="15"/>
  <c r="B230" i="15"/>
  <c r="A230" i="15"/>
  <c r="H229" i="15"/>
  <c r="F229" i="15"/>
  <c r="D229" i="15"/>
  <c r="C229" i="15"/>
  <c r="B229" i="15"/>
  <c r="A229" i="15"/>
  <c r="H228" i="15"/>
  <c r="F228" i="15"/>
  <c r="D228" i="15"/>
  <c r="C228" i="15"/>
  <c r="B228" i="15"/>
  <c r="A228" i="15"/>
  <c r="H227" i="15"/>
  <c r="F227" i="15"/>
  <c r="D227" i="15"/>
  <c r="C227" i="15"/>
  <c r="B227" i="15"/>
  <c r="A227" i="15"/>
  <c r="H226" i="15"/>
  <c r="F226" i="15"/>
  <c r="D226" i="15"/>
  <c r="C226" i="15"/>
  <c r="B226" i="15"/>
  <c r="A226" i="15"/>
  <c r="H225" i="15"/>
  <c r="F225" i="15"/>
  <c r="D225" i="15"/>
  <c r="C225" i="15"/>
  <c r="B225" i="15"/>
  <c r="A225" i="15"/>
  <c r="H224" i="15"/>
  <c r="F224" i="15"/>
  <c r="D224" i="15"/>
  <c r="C224" i="15"/>
  <c r="B224" i="15"/>
  <c r="A224" i="15"/>
  <c r="H223" i="15"/>
  <c r="F223" i="15"/>
  <c r="D223" i="15"/>
  <c r="C223" i="15"/>
  <c r="B223" i="15"/>
  <c r="A223" i="15"/>
  <c r="H222" i="15"/>
  <c r="F222" i="15"/>
  <c r="D222" i="15"/>
  <c r="C222" i="15"/>
  <c r="B222" i="15"/>
  <c r="A222" i="15"/>
  <c r="H221" i="15"/>
  <c r="F221" i="15"/>
  <c r="D221" i="15"/>
  <c r="C221" i="15"/>
  <c r="B221" i="15"/>
  <c r="A221" i="15"/>
  <c r="H220" i="15"/>
  <c r="F220" i="15"/>
  <c r="D220" i="15"/>
  <c r="C220" i="15"/>
  <c r="B220" i="15"/>
  <c r="A220" i="15"/>
  <c r="H219" i="15"/>
  <c r="F219" i="15"/>
  <c r="D219" i="15"/>
  <c r="C219" i="15"/>
  <c r="B219" i="15"/>
  <c r="A219" i="15"/>
  <c r="H218" i="15"/>
  <c r="F218" i="15"/>
  <c r="D218" i="15"/>
  <c r="C218" i="15"/>
  <c r="B218" i="15"/>
  <c r="A218" i="15"/>
  <c r="D504" i="15"/>
  <c r="C504" i="15"/>
  <c r="B504" i="15"/>
  <c r="A504" i="15"/>
  <c r="D501" i="15"/>
  <c r="C501" i="15"/>
  <c r="B501" i="15"/>
  <c r="A501" i="15"/>
  <c r="D444" i="15"/>
  <c r="C444" i="15"/>
  <c r="B444" i="15"/>
  <c r="A444" i="15"/>
  <c r="D256" i="15"/>
  <c r="C256" i="15"/>
  <c r="B256" i="15"/>
  <c r="A256" i="15"/>
  <c r="D255" i="15"/>
  <c r="C255" i="15"/>
  <c r="B255" i="15"/>
  <c r="A255" i="15"/>
  <c r="D211" i="15"/>
  <c r="C211" i="15"/>
  <c r="B211" i="15"/>
  <c r="A211" i="15"/>
  <c r="D172" i="15"/>
  <c r="C172" i="15"/>
  <c r="B172" i="15"/>
  <c r="A172" i="15"/>
  <c r="D166" i="15"/>
  <c r="C166" i="15"/>
  <c r="B166" i="15"/>
  <c r="A166" i="15"/>
  <c r="D165" i="15"/>
  <c r="C165" i="15"/>
  <c r="B165" i="15"/>
  <c r="A165" i="15"/>
  <c r="D208" i="15"/>
  <c r="C208" i="15"/>
  <c r="B208" i="15"/>
  <c r="A208" i="15"/>
  <c r="D207" i="15"/>
  <c r="C207" i="15"/>
  <c r="B207" i="15"/>
  <c r="A207" i="15"/>
  <c r="D206" i="15"/>
  <c r="C206" i="15"/>
  <c r="B206" i="15"/>
  <c r="A206" i="15"/>
  <c r="D205" i="15"/>
  <c r="C205" i="15"/>
  <c r="B205" i="15"/>
  <c r="A205" i="15"/>
  <c r="D204" i="15"/>
  <c r="C204" i="15"/>
  <c r="B204" i="15"/>
  <c r="A204" i="15"/>
  <c r="H203" i="15"/>
  <c r="F203" i="15"/>
  <c r="D203" i="15"/>
  <c r="C203" i="15"/>
  <c r="B203" i="15"/>
  <c r="A203" i="15"/>
  <c r="H202" i="15"/>
  <c r="F202" i="15"/>
  <c r="G202" i="15" s="1"/>
  <c r="D202" i="15"/>
  <c r="C202" i="15"/>
  <c r="B202" i="15"/>
  <c r="A202" i="15"/>
  <c r="H201" i="15"/>
  <c r="F201" i="15"/>
  <c r="D201" i="15"/>
  <c r="C201" i="15"/>
  <c r="B201" i="15"/>
  <c r="A201" i="15"/>
  <c r="H200" i="15"/>
  <c r="F200" i="15"/>
  <c r="G200" i="15" s="1"/>
  <c r="D200" i="15"/>
  <c r="C200" i="15"/>
  <c r="B200" i="15"/>
  <c r="A200" i="15"/>
  <c r="H199" i="15"/>
  <c r="F199" i="15"/>
  <c r="D199" i="15"/>
  <c r="C199" i="15"/>
  <c r="B199" i="15"/>
  <c r="A199" i="15"/>
  <c r="H198" i="15"/>
  <c r="F198" i="15"/>
  <c r="G198" i="15" s="1"/>
  <c r="D198" i="15"/>
  <c r="C198" i="15"/>
  <c r="B198" i="15"/>
  <c r="A198" i="15"/>
  <c r="H197" i="15"/>
  <c r="F197" i="15"/>
  <c r="D197" i="15"/>
  <c r="C197" i="15"/>
  <c r="B197" i="15"/>
  <c r="A197" i="15"/>
  <c r="H196" i="15"/>
  <c r="F196" i="15"/>
  <c r="G196" i="15" s="1"/>
  <c r="D196" i="15"/>
  <c r="C196" i="15"/>
  <c r="B196" i="15"/>
  <c r="A196" i="15"/>
  <c r="H195" i="15"/>
  <c r="F195" i="15"/>
  <c r="D195" i="15"/>
  <c r="C195" i="15"/>
  <c r="B195" i="15"/>
  <c r="A195" i="15"/>
  <c r="H194" i="15"/>
  <c r="F194" i="15"/>
  <c r="G194" i="15" s="1"/>
  <c r="D194" i="15"/>
  <c r="C194" i="15"/>
  <c r="B194" i="15"/>
  <c r="A194" i="15"/>
  <c r="H193" i="15"/>
  <c r="F193" i="15"/>
  <c r="G193" i="15" s="1"/>
  <c r="D193" i="15"/>
  <c r="C193" i="15"/>
  <c r="B193" i="15"/>
  <c r="A193" i="15"/>
  <c r="H192" i="15"/>
  <c r="F192" i="15"/>
  <c r="D192" i="15"/>
  <c r="C192" i="15"/>
  <c r="B192" i="15"/>
  <c r="A192" i="15"/>
  <c r="H191" i="15"/>
  <c r="F191" i="15"/>
  <c r="D191" i="15"/>
  <c r="C191" i="15"/>
  <c r="B191" i="15"/>
  <c r="A191" i="15"/>
  <c r="H190" i="15"/>
  <c r="F190" i="15"/>
  <c r="D190" i="15"/>
  <c r="C190" i="15"/>
  <c r="B190" i="15"/>
  <c r="A190" i="15"/>
  <c r="H189" i="15"/>
  <c r="F189" i="15"/>
  <c r="D189" i="15"/>
  <c r="C189" i="15"/>
  <c r="B189" i="15"/>
  <c r="A189" i="15"/>
  <c r="H188" i="15"/>
  <c r="F188" i="15"/>
  <c r="D188" i="15"/>
  <c r="C188" i="15"/>
  <c r="B188" i="15"/>
  <c r="A188" i="15"/>
  <c r="H187" i="15"/>
  <c r="F187" i="15"/>
  <c r="D187" i="15"/>
  <c r="C187" i="15"/>
  <c r="B187" i="15"/>
  <c r="A187" i="15"/>
  <c r="H186" i="15"/>
  <c r="F186" i="15"/>
  <c r="D186" i="15"/>
  <c r="C186" i="15"/>
  <c r="B186" i="15"/>
  <c r="A186" i="15"/>
  <c r="H185" i="15"/>
  <c r="F185" i="15"/>
  <c r="D185" i="15"/>
  <c r="C185" i="15"/>
  <c r="B185" i="15"/>
  <c r="A185" i="15"/>
  <c r="H184" i="15"/>
  <c r="F184" i="15"/>
  <c r="D184" i="15"/>
  <c r="C184" i="15"/>
  <c r="B184" i="15"/>
  <c r="A184" i="15"/>
  <c r="H183" i="15"/>
  <c r="F183" i="15"/>
  <c r="D183" i="15"/>
  <c r="C183" i="15"/>
  <c r="B183" i="15"/>
  <c r="A183" i="15"/>
  <c r="H182" i="15"/>
  <c r="F182" i="15"/>
  <c r="D182" i="15"/>
  <c r="C182" i="15"/>
  <c r="B182" i="15"/>
  <c r="A182" i="15"/>
  <c r="H181" i="15"/>
  <c r="F181" i="15"/>
  <c r="D181" i="15"/>
  <c r="C181" i="15"/>
  <c r="B181" i="15"/>
  <c r="A181" i="15"/>
  <c r="H180" i="15"/>
  <c r="F180" i="15"/>
  <c r="D180" i="15"/>
  <c r="C180" i="15"/>
  <c r="B180" i="15"/>
  <c r="A180" i="15"/>
  <c r="H179" i="15"/>
  <c r="F179" i="15"/>
  <c r="D179" i="15"/>
  <c r="C179" i="15"/>
  <c r="B179" i="15"/>
  <c r="A179" i="15"/>
  <c r="D214" i="15"/>
  <c r="C214" i="15"/>
  <c r="B214" i="15"/>
  <c r="A214" i="15"/>
  <c r="D105" i="15"/>
  <c r="C105" i="15"/>
  <c r="B105" i="15"/>
  <c r="A105" i="15"/>
  <c r="D104" i="15"/>
  <c r="C104" i="15"/>
  <c r="B104" i="15"/>
  <c r="A104" i="15"/>
  <c r="D78" i="15"/>
  <c r="C78" i="15"/>
  <c r="B78" i="15"/>
  <c r="A78" i="15"/>
  <c r="D77" i="15"/>
  <c r="C77" i="15"/>
  <c r="B77" i="15"/>
  <c r="A77" i="15"/>
  <c r="D75" i="15"/>
  <c r="C75" i="15"/>
  <c r="B75" i="15"/>
  <c r="A75" i="15"/>
  <c r="D73" i="15"/>
  <c r="C73" i="15"/>
  <c r="B73" i="15"/>
  <c r="A73" i="15"/>
  <c r="D72" i="15"/>
  <c r="C72" i="15"/>
  <c r="B72" i="15"/>
  <c r="A72" i="15"/>
  <c r="D24" i="15"/>
  <c r="C24" i="15"/>
  <c r="B24" i="15"/>
  <c r="A24" i="15"/>
  <c r="D23" i="15"/>
  <c r="C23" i="15"/>
  <c r="B23" i="15"/>
  <c r="A23" i="15"/>
  <c r="D21" i="15"/>
  <c r="C21" i="15"/>
  <c r="B21" i="15"/>
  <c r="A21" i="15"/>
  <c r="D20" i="15"/>
  <c r="C20" i="15"/>
  <c r="B20" i="15"/>
  <c r="A20" i="15"/>
  <c r="D18" i="15"/>
  <c r="C18" i="15"/>
  <c r="B18" i="15"/>
  <c r="A18" i="15"/>
  <c r="D15" i="15"/>
  <c r="C15" i="15"/>
  <c r="B15" i="15"/>
  <c r="A15" i="15"/>
  <c r="D14" i="15"/>
  <c r="C14" i="15"/>
  <c r="B14" i="15"/>
  <c r="A14" i="15"/>
  <c r="D13" i="15"/>
  <c r="C13" i="15"/>
  <c r="B13" i="15"/>
  <c r="A13" i="15"/>
  <c r="D162" i="15"/>
  <c r="C162" i="15"/>
  <c r="B162" i="15"/>
  <c r="A162" i="15"/>
  <c r="D161" i="15"/>
  <c r="C161" i="15"/>
  <c r="B161" i="15"/>
  <c r="A161" i="15"/>
  <c r="D160" i="15"/>
  <c r="C160" i="15"/>
  <c r="B160" i="15"/>
  <c r="A160" i="15"/>
  <c r="D159" i="15"/>
  <c r="C159" i="15"/>
  <c r="B159" i="15"/>
  <c r="A159" i="15"/>
  <c r="D158" i="15"/>
  <c r="C158" i="15"/>
  <c r="B158" i="15"/>
  <c r="A158" i="15"/>
  <c r="F157" i="15"/>
  <c r="D157" i="15"/>
  <c r="C157" i="15"/>
  <c r="B157" i="15"/>
  <c r="A157" i="15"/>
  <c r="H156" i="15"/>
  <c r="F156" i="15"/>
  <c r="D156" i="15"/>
  <c r="C156" i="15"/>
  <c r="B156" i="15"/>
  <c r="A156" i="15"/>
  <c r="H155" i="15"/>
  <c r="F155" i="15"/>
  <c r="D155" i="15"/>
  <c r="C155" i="15"/>
  <c r="B155" i="15"/>
  <c r="A155" i="15"/>
  <c r="H154" i="15"/>
  <c r="F154" i="15"/>
  <c r="D154" i="15"/>
  <c r="C154" i="15"/>
  <c r="B154" i="15"/>
  <c r="A154" i="15"/>
  <c r="H153" i="15"/>
  <c r="F153" i="15"/>
  <c r="D153" i="15"/>
  <c r="C153" i="15"/>
  <c r="B153" i="15"/>
  <c r="A153" i="15"/>
  <c r="H152" i="15"/>
  <c r="F152" i="15"/>
  <c r="D152" i="15"/>
  <c r="C152" i="15"/>
  <c r="B152" i="15"/>
  <c r="A152" i="15"/>
  <c r="H151" i="15"/>
  <c r="F151" i="15"/>
  <c r="D151" i="15"/>
  <c r="C151" i="15"/>
  <c r="B151" i="15"/>
  <c r="A151" i="15"/>
  <c r="H150" i="15"/>
  <c r="F150" i="15"/>
  <c r="D150" i="15"/>
  <c r="C150" i="15"/>
  <c r="B150" i="15"/>
  <c r="A150" i="15"/>
  <c r="H149" i="15"/>
  <c r="F149" i="15"/>
  <c r="D149" i="15"/>
  <c r="C149" i="15"/>
  <c r="B149" i="15"/>
  <c r="A149" i="15"/>
  <c r="H148" i="15"/>
  <c r="F148" i="15"/>
  <c r="D148" i="15"/>
  <c r="C148" i="15"/>
  <c r="B148" i="15"/>
  <c r="A148" i="15"/>
  <c r="H147" i="15"/>
  <c r="F147" i="15"/>
  <c r="D147" i="15"/>
  <c r="C147" i="15"/>
  <c r="B147" i="15"/>
  <c r="A147" i="15"/>
  <c r="H146" i="15"/>
  <c r="F146" i="15"/>
  <c r="G146" i="15" s="1"/>
  <c r="D146" i="15"/>
  <c r="C146" i="15"/>
  <c r="B146" i="15"/>
  <c r="A146" i="15"/>
  <c r="H145" i="15"/>
  <c r="F145" i="15"/>
  <c r="D145" i="15"/>
  <c r="C145" i="15"/>
  <c r="B145" i="15"/>
  <c r="A145" i="15"/>
  <c r="H144" i="15"/>
  <c r="F144" i="15"/>
  <c r="D144" i="15"/>
  <c r="C144" i="15"/>
  <c r="B144" i="15"/>
  <c r="A144" i="15"/>
  <c r="H143" i="15"/>
  <c r="F143" i="15"/>
  <c r="D143" i="15"/>
  <c r="C143" i="15"/>
  <c r="B143" i="15"/>
  <c r="A143" i="15"/>
  <c r="H142" i="15"/>
  <c r="F142" i="15"/>
  <c r="D142" i="15"/>
  <c r="C142" i="15"/>
  <c r="B142" i="15"/>
  <c r="A142" i="15"/>
  <c r="H141" i="15"/>
  <c r="F141" i="15"/>
  <c r="D141" i="15"/>
  <c r="C141" i="15"/>
  <c r="B141" i="15"/>
  <c r="A141" i="15"/>
  <c r="H140" i="15"/>
  <c r="F140" i="15"/>
  <c r="D140" i="15"/>
  <c r="C140" i="15"/>
  <c r="B140" i="15"/>
  <c r="A140" i="15"/>
  <c r="H139" i="15"/>
  <c r="F139" i="15"/>
  <c r="D139" i="15"/>
  <c r="C139" i="15"/>
  <c r="B139" i="15"/>
  <c r="A139" i="15"/>
  <c r="H138" i="15"/>
  <c r="F138" i="15"/>
  <c r="D138" i="15"/>
  <c r="C138" i="15"/>
  <c r="B138" i="15"/>
  <c r="A138" i="15"/>
  <c r="H137" i="15"/>
  <c r="F137" i="15"/>
  <c r="D137" i="15"/>
  <c r="C137" i="15"/>
  <c r="B137" i="15"/>
  <c r="A137" i="15"/>
  <c r="H136" i="15"/>
  <c r="F136" i="15"/>
  <c r="D136" i="15"/>
  <c r="C136" i="15"/>
  <c r="B136" i="15"/>
  <c r="A136" i="15"/>
  <c r="H135" i="15"/>
  <c r="F135" i="15"/>
  <c r="D135" i="15"/>
  <c r="C135" i="15"/>
  <c r="B135" i="15"/>
  <c r="A135" i="15"/>
  <c r="H134" i="15"/>
  <c r="F134" i="15"/>
  <c r="D134" i="15"/>
  <c r="C134" i="15"/>
  <c r="B134" i="15"/>
  <c r="A134" i="15"/>
  <c r="H133" i="15"/>
  <c r="F133" i="15"/>
  <c r="D133" i="15"/>
  <c r="C133" i="15"/>
  <c r="B133" i="15"/>
  <c r="A133" i="15"/>
  <c r="H132" i="15"/>
  <c r="F132" i="15"/>
  <c r="D132" i="15"/>
  <c r="C132" i="15"/>
  <c r="B132" i="15"/>
  <c r="A132" i="15"/>
  <c r="H131" i="15"/>
  <c r="F131" i="15"/>
  <c r="D131" i="15"/>
  <c r="C131" i="15"/>
  <c r="B131" i="15"/>
  <c r="A131" i="15"/>
  <c r="H130" i="15"/>
  <c r="F130" i="15"/>
  <c r="D130" i="15"/>
  <c r="C130" i="15"/>
  <c r="B130" i="15"/>
  <c r="A130" i="15"/>
  <c r="H129" i="15"/>
  <c r="F129" i="15"/>
  <c r="D129" i="15"/>
  <c r="C129" i="15"/>
  <c r="B129" i="15"/>
  <c r="A129" i="15"/>
  <c r="H128" i="15"/>
  <c r="F128" i="15"/>
  <c r="D128" i="15"/>
  <c r="C128" i="15"/>
  <c r="B128" i="15"/>
  <c r="A128" i="15"/>
  <c r="H127" i="15"/>
  <c r="F127" i="15"/>
  <c r="D127" i="15"/>
  <c r="C127" i="15"/>
  <c r="B127" i="15"/>
  <c r="A127" i="15"/>
  <c r="H126" i="15"/>
  <c r="F126" i="15"/>
  <c r="D126" i="15"/>
  <c r="C126" i="15"/>
  <c r="B126" i="15"/>
  <c r="A126" i="15"/>
  <c r="H125" i="15"/>
  <c r="F125" i="15"/>
  <c r="D125" i="15"/>
  <c r="C125" i="15"/>
  <c r="B125" i="15"/>
  <c r="A125" i="15"/>
  <c r="H124" i="15"/>
  <c r="F124" i="15"/>
  <c r="D124" i="15"/>
  <c r="C124" i="15"/>
  <c r="B124" i="15"/>
  <c r="A124" i="15"/>
  <c r="H123" i="15"/>
  <c r="F123" i="15"/>
  <c r="D123" i="15"/>
  <c r="C123" i="15"/>
  <c r="B123" i="15"/>
  <c r="A123" i="15"/>
  <c r="H122" i="15"/>
  <c r="F122" i="15"/>
  <c r="D122" i="15"/>
  <c r="C122" i="15"/>
  <c r="B122" i="15"/>
  <c r="A122" i="15"/>
  <c r="H121" i="15"/>
  <c r="F121" i="15"/>
  <c r="D121" i="15"/>
  <c r="C121" i="15"/>
  <c r="B121" i="15"/>
  <c r="A121" i="15"/>
  <c r="H120" i="15"/>
  <c r="F120" i="15"/>
  <c r="D120" i="15"/>
  <c r="C120" i="15"/>
  <c r="B120" i="15"/>
  <c r="A120" i="15"/>
  <c r="H119" i="15"/>
  <c r="F119" i="15"/>
  <c r="D119" i="15"/>
  <c r="C119" i="15"/>
  <c r="B119" i="15"/>
  <c r="A119" i="15"/>
  <c r="H118" i="15"/>
  <c r="F118" i="15"/>
  <c r="D118" i="15"/>
  <c r="C118" i="15"/>
  <c r="B118" i="15"/>
  <c r="A118" i="15"/>
  <c r="H117" i="15"/>
  <c r="F117" i="15"/>
  <c r="D117" i="15"/>
  <c r="C117" i="15"/>
  <c r="B117" i="15"/>
  <c r="A117" i="15"/>
  <c r="H116" i="15"/>
  <c r="F116" i="15"/>
  <c r="D116" i="15"/>
  <c r="C116" i="15"/>
  <c r="B116" i="15"/>
  <c r="A116" i="15"/>
  <c r="H115" i="15"/>
  <c r="F115" i="15"/>
  <c r="D115" i="15"/>
  <c r="C115" i="15"/>
  <c r="B115" i="15"/>
  <c r="A115" i="15"/>
  <c r="H114" i="15"/>
  <c r="F114" i="15"/>
  <c r="D114" i="15"/>
  <c r="C114" i="15"/>
  <c r="B114" i="15"/>
  <c r="A114" i="15"/>
  <c r="H113" i="15"/>
  <c r="F113" i="15"/>
  <c r="D113" i="15"/>
  <c r="C113" i="15"/>
  <c r="B113" i="15"/>
  <c r="A113" i="15"/>
  <c r="H112" i="15"/>
  <c r="F112" i="15"/>
  <c r="D112" i="15"/>
  <c r="C112" i="15"/>
  <c r="B112" i="15"/>
  <c r="A112" i="15"/>
  <c r="H111" i="15"/>
  <c r="F111" i="15"/>
  <c r="D111" i="15"/>
  <c r="C111" i="15"/>
  <c r="B111" i="15"/>
  <c r="A111" i="15"/>
  <c r="H110" i="15"/>
  <c r="F110" i="15"/>
  <c r="D110" i="15"/>
  <c r="C110" i="15"/>
  <c r="B110" i="15"/>
  <c r="A110" i="15"/>
  <c r="H109" i="15"/>
  <c r="F109" i="15"/>
  <c r="D109" i="15"/>
  <c r="C109" i="15"/>
  <c r="B109" i="15"/>
  <c r="A109" i="15"/>
  <c r="H108" i="15"/>
  <c r="F108" i="15"/>
  <c r="G108" i="15" s="1"/>
  <c r="D108" i="15"/>
  <c r="C108" i="15"/>
  <c r="B108" i="15"/>
  <c r="A108" i="15"/>
  <c r="H107" i="15"/>
  <c r="F107" i="15"/>
  <c r="D107" i="15"/>
  <c r="C107" i="15"/>
  <c r="B107" i="15"/>
  <c r="A107" i="15"/>
  <c r="D503" i="15"/>
  <c r="C503" i="15"/>
  <c r="B503" i="15"/>
  <c r="A503" i="15"/>
  <c r="D388" i="15"/>
  <c r="C388" i="15"/>
  <c r="B388" i="15"/>
  <c r="A388" i="15"/>
  <c r="D257" i="15"/>
  <c r="C257" i="15"/>
  <c r="B257" i="15"/>
  <c r="A257" i="15"/>
  <c r="D252" i="15"/>
  <c r="C252" i="15"/>
  <c r="B252" i="15"/>
  <c r="A252" i="15"/>
  <c r="F102" i="15"/>
  <c r="G102" i="15" s="1"/>
  <c r="D102" i="15"/>
  <c r="C102" i="15"/>
  <c r="B102" i="15"/>
  <c r="A102" i="15"/>
  <c r="F101" i="15"/>
  <c r="G101" i="15" s="1"/>
  <c r="D101" i="15"/>
  <c r="C101" i="15"/>
  <c r="B101" i="15"/>
  <c r="A101" i="15"/>
  <c r="H100" i="15"/>
  <c r="F100" i="15"/>
  <c r="D100" i="15"/>
  <c r="C100" i="15"/>
  <c r="B100" i="15"/>
  <c r="A100" i="15"/>
  <c r="H99" i="15"/>
  <c r="F99" i="15"/>
  <c r="D99" i="15"/>
  <c r="C99" i="15"/>
  <c r="B99" i="15"/>
  <c r="A99" i="15"/>
  <c r="H98" i="15"/>
  <c r="F98" i="15"/>
  <c r="D98" i="15"/>
  <c r="C98" i="15"/>
  <c r="B98" i="15"/>
  <c r="A98" i="15"/>
  <c r="H97" i="15"/>
  <c r="F97" i="15"/>
  <c r="D97" i="15"/>
  <c r="C97" i="15"/>
  <c r="B97" i="15"/>
  <c r="A97" i="15"/>
  <c r="H96" i="15"/>
  <c r="F96" i="15"/>
  <c r="D96" i="15"/>
  <c r="C96" i="15"/>
  <c r="B96" i="15"/>
  <c r="A96" i="15"/>
  <c r="H95" i="15"/>
  <c r="F95" i="15"/>
  <c r="D95" i="15"/>
  <c r="C95" i="15"/>
  <c r="B95" i="15"/>
  <c r="A95" i="15"/>
  <c r="H94" i="15"/>
  <c r="F94" i="15"/>
  <c r="D94" i="15"/>
  <c r="C94" i="15"/>
  <c r="B94" i="15"/>
  <c r="A94" i="15"/>
  <c r="H93" i="15"/>
  <c r="F93" i="15"/>
  <c r="D93" i="15"/>
  <c r="C93" i="15"/>
  <c r="B93" i="15"/>
  <c r="A93" i="15"/>
  <c r="H92" i="15"/>
  <c r="F92" i="15"/>
  <c r="D92" i="15"/>
  <c r="C92" i="15"/>
  <c r="B92" i="15"/>
  <c r="A92" i="15"/>
  <c r="H91" i="15"/>
  <c r="F91" i="15"/>
  <c r="D91" i="15"/>
  <c r="C91" i="15"/>
  <c r="B91" i="15"/>
  <c r="A91" i="15"/>
  <c r="H90" i="15"/>
  <c r="F90" i="15"/>
  <c r="D90" i="15"/>
  <c r="C90" i="15"/>
  <c r="B90" i="15"/>
  <c r="A90" i="15"/>
  <c r="H89" i="15"/>
  <c r="F89" i="15"/>
  <c r="D89" i="15"/>
  <c r="C89" i="15"/>
  <c r="B89" i="15"/>
  <c r="A89" i="15"/>
  <c r="H88" i="15"/>
  <c r="F88" i="15"/>
  <c r="D88" i="15"/>
  <c r="C88" i="15"/>
  <c r="B88" i="15"/>
  <c r="A88" i="15"/>
  <c r="H87" i="15"/>
  <c r="F87" i="15"/>
  <c r="D87" i="15"/>
  <c r="C87" i="15"/>
  <c r="B87" i="15"/>
  <c r="A87" i="15"/>
  <c r="H86" i="15"/>
  <c r="F86" i="15"/>
  <c r="D86" i="15"/>
  <c r="C86" i="15"/>
  <c r="B86" i="15"/>
  <c r="A86" i="15"/>
  <c r="H85" i="15"/>
  <c r="F85" i="15"/>
  <c r="D85" i="15"/>
  <c r="C85" i="15"/>
  <c r="B85" i="15"/>
  <c r="A85" i="15"/>
  <c r="H84" i="15"/>
  <c r="F84" i="15"/>
  <c r="D84" i="15"/>
  <c r="C84" i="15"/>
  <c r="B84" i="15"/>
  <c r="A84" i="15"/>
  <c r="H83" i="15"/>
  <c r="F83" i="15"/>
  <c r="D83" i="15"/>
  <c r="C83" i="15"/>
  <c r="B83" i="15"/>
  <c r="A83" i="15"/>
  <c r="H82" i="15"/>
  <c r="F82" i="15"/>
  <c r="D82" i="15"/>
  <c r="C82" i="15"/>
  <c r="B82" i="15"/>
  <c r="A82" i="15"/>
  <c r="H81" i="15"/>
  <c r="F81" i="15"/>
  <c r="D81" i="15"/>
  <c r="C81" i="15"/>
  <c r="B81" i="15"/>
  <c r="A81" i="15"/>
  <c r="H80" i="15"/>
  <c r="F80" i="15"/>
  <c r="D80" i="15"/>
  <c r="C80" i="15"/>
  <c r="B80" i="15"/>
  <c r="A80" i="15"/>
  <c r="D500" i="15"/>
  <c r="C500" i="15"/>
  <c r="B500" i="15"/>
  <c r="A500" i="15"/>
  <c r="D493" i="15"/>
  <c r="C493" i="15"/>
  <c r="B493" i="15"/>
  <c r="A493" i="15"/>
  <c r="D177" i="15"/>
  <c r="C177" i="15"/>
  <c r="B177" i="15"/>
  <c r="A177" i="15"/>
  <c r="D296" i="15"/>
  <c r="C296" i="15"/>
  <c r="B296" i="15"/>
  <c r="A296" i="15"/>
  <c r="D175" i="15"/>
  <c r="C175" i="15"/>
  <c r="B175" i="15"/>
  <c r="A175" i="15"/>
  <c r="D164" i="15"/>
  <c r="C164" i="15"/>
  <c r="B164" i="15"/>
  <c r="A164" i="15"/>
  <c r="D79" i="15"/>
  <c r="C79" i="15"/>
  <c r="B79" i="15"/>
  <c r="A79" i="15"/>
  <c r="D74" i="15"/>
  <c r="C74" i="15"/>
  <c r="B74" i="15"/>
  <c r="A74" i="15"/>
  <c r="D19" i="15"/>
  <c r="C19" i="15"/>
  <c r="B19" i="15"/>
  <c r="A19" i="15"/>
  <c r="D70" i="15"/>
  <c r="C70" i="15"/>
  <c r="B70" i="15"/>
  <c r="A70" i="15"/>
  <c r="D69" i="15"/>
  <c r="C69" i="15"/>
  <c r="B69" i="15"/>
  <c r="A69" i="15"/>
  <c r="D68" i="15"/>
  <c r="C68" i="15"/>
  <c r="B68" i="15"/>
  <c r="A68" i="15"/>
  <c r="D67" i="15"/>
  <c r="C67" i="15"/>
  <c r="B67" i="15"/>
  <c r="A67" i="15"/>
  <c r="D66" i="15"/>
  <c r="C66" i="15"/>
  <c r="B66" i="15"/>
  <c r="A66" i="15"/>
  <c r="D65" i="15"/>
  <c r="C65" i="15"/>
  <c r="B65" i="15"/>
  <c r="A65" i="15"/>
  <c r="D64" i="15"/>
  <c r="C64" i="15"/>
  <c r="B64" i="15"/>
  <c r="A64" i="15"/>
  <c r="H63" i="15"/>
  <c r="F63" i="15"/>
  <c r="D63" i="15"/>
  <c r="C63" i="15"/>
  <c r="B63" i="15"/>
  <c r="A63" i="15"/>
  <c r="H62" i="15"/>
  <c r="F62" i="15"/>
  <c r="G62" i="15" s="1"/>
  <c r="D62" i="15"/>
  <c r="C62" i="15"/>
  <c r="B62" i="15"/>
  <c r="A62" i="15"/>
  <c r="H61" i="15"/>
  <c r="F61" i="15"/>
  <c r="D61" i="15"/>
  <c r="C61" i="15"/>
  <c r="B61" i="15"/>
  <c r="A61" i="15"/>
  <c r="H60" i="15"/>
  <c r="F60" i="15"/>
  <c r="D60" i="15"/>
  <c r="C60" i="15"/>
  <c r="B60" i="15"/>
  <c r="A60" i="15"/>
  <c r="H59" i="15"/>
  <c r="F59" i="15"/>
  <c r="D59" i="15"/>
  <c r="C59" i="15"/>
  <c r="B59" i="15"/>
  <c r="A59" i="15"/>
  <c r="H58" i="15"/>
  <c r="F58" i="15"/>
  <c r="D58" i="15"/>
  <c r="C58" i="15"/>
  <c r="B58" i="15"/>
  <c r="A58" i="15"/>
  <c r="H57" i="15"/>
  <c r="F57" i="15"/>
  <c r="D57" i="15"/>
  <c r="C57" i="15"/>
  <c r="B57" i="15"/>
  <c r="A57" i="15"/>
  <c r="H56" i="15"/>
  <c r="F56" i="15"/>
  <c r="D56" i="15"/>
  <c r="C56" i="15"/>
  <c r="B56" i="15"/>
  <c r="A56" i="15"/>
  <c r="H55" i="15"/>
  <c r="F55" i="15"/>
  <c r="D55" i="15"/>
  <c r="C55" i="15"/>
  <c r="B55" i="15"/>
  <c r="A55" i="15"/>
  <c r="H54" i="15"/>
  <c r="F54" i="15"/>
  <c r="D54" i="15"/>
  <c r="C54" i="15"/>
  <c r="B54" i="15"/>
  <c r="A54" i="15"/>
  <c r="H53" i="15"/>
  <c r="F53" i="15"/>
  <c r="D53" i="15"/>
  <c r="C53" i="15"/>
  <c r="B53" i="15"/>
  <c r="A53" i="15"/>
  <c r="H52" i="15"/>
  <c r="F52" i="15"/>
  <c r="D52" i="15"/>
  <c r="C52" i="15"/>
  <c r="B52" i="15"/>
  <c r="A52" i="15"/>
  <c r="H51" i="15"/>
  <c r="F51" i="15"/>
  <c r="D51" i="15"/>
  <c r="C51" i="15"/>
  <c r="B51" i="15"/>
  <c r="A51" i="15"/>
  <c r="H50" i="15"/>
  <c r="F50" i="15"/>
  <c r="D50" i="15"/>
  <c r="C50" i="15"/>
  <c r="B50" i="15"/>
  <c r="A50" i="15"/>
  <c r="H49" i="15"/>
  <c r="F49" i="15"/>
  <c r="D49" i="15"/>
  <c r="C49" i="15"/>
  <c r="B49" i="15"/>
  <c r="A49" i="15"/>
  <c r="H48" i="15"/>
  <c r="F48" i="15"/>
  <c r="D48" i="15"/>
  <c r="C48" i="15"/>
  <c r="B48" i="15"/>
  <c r="A48" i="15"/>
  <c r="H47" i="15"/>
  <c r="F47" i="15"/>
  <c r="D47" i="15"/>
  <c r="C47" i="15"/>
  <c r="B47" i="15"/>
  <c r="A47" i="15"/>
  <c r="H46" i="15"/>
  <c r="F46" i="15"/>
  <c r="D46" i="15"/>
  <c r="C46" i="15"/>
  <c r="B46" i="15"/>
  <c r="A46" i="15"/>
  <c r="H45" i="15"/>
  <c r="F45" i="15"/>
  <c r="D45" i="15"/>
  <c r="C45" i="15"/>
  <c r="B45" i="15"/>
  <c r="A45" i="15"/>
  <c r="H44" i="15"/>
  <c r="F44" i="15"/>
  <c r="D44" i="15"/>
  <c r="C44" i="15"/>
  <c r="B44" i="15"/>
  <c r="A44" i="15"/>
  <c r="H43" i="15"/>
  <c r="F43" i="15"/>
  <c r="D43" i="15"/>
  <c r="C43" i="15"/>
  <c r="B43" i="15"/>
  <c r="A43" i="15"/>
  <c r="H42" i="15"/>
  <c r="F42" i="15"/>
  <c r="D42" i="15"/>
  <c r="C42" i="15"/>
  <c r="B42" i="15"/>
  <c r="A42" i="15"/>
  <c r="H41" i="15"/>
  <c r="F41" i="15"/>
  <c r="D41" i="15"/>
  <c r="C41" i="15"/>
  <c r="B41" i="15"/>
  <c r="A41" i="15"/>
  <c r="H40" i="15"/>
  <c r="F40" i="15"/>
  <c r="D40" i="15"/>
  <c r="C40" i="15"/>
  <c r="B40" i="15"/>
  <c r="A40" i="15"/>
  <c r="H39" i="15"/>
  <c r="F39" i="15"/>
  <c r="D39" i="15"/>
  <c r="C39" i="15"/>
  <c r="B39" i="15"/>
  <c r="A39" i="15"/>
  <c r="H38" i="15"/>
  <c r="F38" i="15"/>
  <c r="D38" i="15"/>
  <c r="C38" i="15"/>
  <c r="B38" i="15"/>
  <c r="A38" i="15"/>
  <c r="H37" i="15"/>
  <c r="F37" i="15"/>
  <c r="D37" i="15"/>
  <c r="C37" i="15"/>
  <c r="B37" i="15"/>
  <c r="A37" i="15"/>
  <c r="D36" i="15"/>
  <c r="C36" i="15"/>
  <c r="B36" i="15"/>
  <c r="A36" i="15"/>
  <c r="D35" i="15"/>
  <c r="C35" i="15"/>
  <c r="B35" i="15"/>
  <c r="A35" i="15"/>
  <c r="D34" i="15"/>
  <c r="C34" i="15"/>
  <c r="B34" i="15"/>
  <c r="A34" i="15"/>
  <c r="D33" i="15"/>
  <c r="C33" i="15"/>
  <c r="B33" i="15"/>
  <c r="A33" i="15"/>
  <c r="D32" i="15"/>
  <c r="C32" i="15"/>
  <c r="B32" i="15"/>
  <c r="A32" i="15"/>
  <c r="D31" i="15"/>
  <c r="C31" i="15"/>
  <c r="B31" i="15"/>
  <c r="A31" i="15"/>
  <c r="D502" i="15"/>
  <c r="C502" i="15"/>
  <c r="B502" i="15"/>
  <c r="A502" i="15"/>
  <c r="D498" i="15"/>
  <c r="C498" i="15"/>
  <c r="B498" i="15"/>
  <c r="A498" i="15"/>
  <c r="D28" i="15"/>
  <c r="C28" i="15"/>
  <c r="B28" i="15"/>
  <c r="A28" i="15"/>
  <c r="D27" i="15"/>
  <c r="C27" i="15"/>
  <c r="B27" i="15"/>
  <c r="A27" i="15"/>
  <c r="D26" i="15"/>
  <c r="C26" i="15"/>
  <c r="B26" i="15"/>
  <c r="A26" i="15"/>
  <c r="D25" i="15"/>
  <c r="C25" i="15"/>
  <c r="B25" i="15"/>
  <c r="A25" i="15"/>
  <c r="D438" i="15"/>
  <c r="C438" i="15"/>
  <c r="B438" i="15"/>
  <c r="A438" i="15"/>
  <c r="D348" i="15"/>
  <c r="C348" i="15"/>
  <c r="B348" i="15"/>
  <c r="A348" i="15"/>
  <c r="D301" i="15"/>
  <c r="C301" i="15"/>
  <c r="B301" i="15"/>
  <c r="A301" i="15"/>
  <c r="D300" i="15"/>
  <c r="C300" i="15"/>
  <c r="B300" i="15"/>
  <c r="A300" i="15"/>
  <c r="D299" i="15"/>
  <c r="C299" i="15"/>
  <c r="B299" i="15"/>
  <c r="A299" i="15"/>
  <c r="D298" i="15"/>
  <c r="C298" i="15"/>
  <c r="B298" i="15"/>
  <c r="A298" i="15"/>
  <c r="D253" i="15"/>
  <c r="C253" i="15"/>
  <c r="B253" i="15"/>
  <c r="A253" i="15"/>
  <c r="D250" i="15"/>
  <c r="C250" i="15"/>
  <c r="B250" i="15"/>
  <c r="A250" i="15"/>
  <c r="D217" i="15"/>
  <c r="C217" i="15"/>
  <c r="B217" i="15"/>
  <c r="A217" i="15"/>
  <c r="D215" i="15"/>
  <c r="C215" i="15"/>
  <c r="B215" i="15"/>
  <c r="A215" i="15"/>
  <c r="D213" i="15"/>
  <c r="C213" i="15"/>
  <c r="B213" i="15"/>
  <c r="A213" i="15"/>
  <c r="D209" i="15"/>
  <c r="C209" i="15"/>
  <c r="B209" i="15"/>
  <c r="A209" i="15"/>
  <c r="D176" i="15"/>
  <c r="C176" i="15"/>
  <c r="B176" i="15"/>
  <c r="A176" i="15"/>
  <c r="D168" i="15"/>
  <c r="C168" i="15"/>
  <c r="B168" i="15"/>
  <c r="A168" i="15"/>
  <c r="H10" i="15"/>
  <c r="F10" i="15"/>
  <c r="D10" i="15"/>
  <c r="C10" i="15"/>
  <c r="B10" i="15"/>
  <c r="A10" i="15"/>
  <c r="H9" i="15"/>
  <c r="F9" i="15"/>
  <c r="D9" i="15"/>
  <c r="C9" i="15"/>
  <c r="B9" i="15"/>
  <c r="A9" i="15"/>
  <c r="H8" i="15"/>
  <c r="F8" i="15"/>
  <c r="D8" i="15"/>
  <c r="C8" i="15"/>
  <c r="B8" i="15"/>
  <c r="A8" i="15"/>
  <c r="H7" i="15"/>
  <c r="F7" i="15"/>
  <c r="D7" i="15"/>
  <c r="C7" i="15"/>
  <c r="B7" i="15"/>
  <c r="A7" i="15"/>
  <c r="H6" i="15"/>
  <c r="F6" i="15"/>
  <c r="D6" i="15"/>
  <c r="C6" i="15"/>
  <c r="B6" i="15"/>
  <c r="A6" i="15"/>
  <c r="H5" i="15"/>
  <c r="F5" i="15"/>
  <c r="G5" i="15" s="1"/>
  <c r="D5" i="15"/>
  <c r="C5" i="15"/>
  <c r="B5" i="15"/>
  <c r="A5" i="15"/>
  <c r="H521" i="12"/>
  <c r="F521" i="12"/>
  <c r="D521" i="12"/>
  <c r="C521" i="12"/>
  <c r="B521" i="12"/>
  <c r="A521" i="12"/>
  <c r="H520" i="12"/>
  <c r="F520" i="12"/>
  <c r="D520" i="12"/>
  <c r="C520" i="12"/>
  <c r="B520" i="12"/>
  <c r="A520" i="12"/>
  <c r="H519" i="12"/>
  <c r="F519" i="12"/>
  <c r="D519" i="12"/>
  <c r="C519" i="12"/>
  <c r="B519" i="12"/>
  <c r="A519" i="12"/>
  <c r="H518" i="12"/>
  <c r="F518" i="12"/>
  <c r="D518" i="12"/>
  <c r="C518" i="12"/>
  <c r="B518" i="12"/>
  <c r="A518" i="12"/>
  <c r="H517" i="12"/>
  <c r="F517" i="12"/>
  <c r="D517" i="12"/>
  <c r="C517" i="12"/>
  <c r="B517" i="12"/>
  <c r="A517" i="12"/>
  <c r="H516" i="12"/>
  <c r="F516" i="12"/>
  <c r="D516" i="12"/>
  <c r="C516" i="12"/>
  <c r="B516" i="12"/>
  <c r="A516" i="12"/>
  <c r="H515" i="12"/>
  <c r="F515" i="12"/>
  <c r="D515" i="12"/>
  <c r="C515" i="12"/>
  <c r="B515" i="12"/>
  <c r="A515" i="12"/>
  <c r="H514" i="12"/>
  <c r="F514" i="12"/>
  <c r="D514" i="12"/>
  <c r="C514" i="12"/>
  <c r="B514" i="12"/>
  <c r="A514" i="12"/>
  <c r="H513" i="12"/>
  <c r="F513" i="12"/>
  <c r="D513" i="12"/>
  <c r="C513" i="12"/>
  <c r="B513" i="12"/>
  <c r="A513" i="12"/>
  <c r="H512" i="12"/>
  <c r="F512" i="12"/>
  <c r="D512" i="12"/>
  <c r="C512" i="12"/>
  <c r="B512" i="12"/>
  <c r="A512" i="12"/>
  <c r="H511" i="12"/>
  <c r="F511" i="12"/>
  <c r="D511" i="12"/>
  <c r="C511" i="12"/>
  <c r="B511" i="12"/>
  <c r="A511" i="12"/>
  <c r="H510" i="12"/>
  <c r="F510" i="12"/>
  <c r="D510" i="12"/>
  <c r="C510" i="12"/>
  <c r="B510" i="12"/>
  <c r="A510" i="12"/>
  <c r="H509" i="12"/>
  <c r="F509" i="12"/>
  <c r="D509" i="12"/>
  <c r="C509" i="12"/>
  <c r="B509" i="12"/>
  <c r="A509" i="12"/>
  <c r="H508" i="12"/>
  <c r="F508" i="12"/>
  <c r="D508" i="12"/>
  <c r="C508" i="12"/>
  <c r="B508" i="12"/>
  <c r="A508" i="12"/>
  <c r="H507" i="12"/>
  <c r="F507" i="12"/>
  <c r="D507" i="12"/>
  <c r="C507" i="12"/>
  <c r="B507" i="12"/>
  <c r="A507" i="12"/>
  <c r="H506" i="12"/>
  <c r="F506" i="12"/>
  <c r="D506" i="12"/>
  <c r="C506" i="12"/>
  <c r="B506" i="12"/>
  <c r="A506" i="12"/>
  <c r="H505" i="12"/>
  <c r="F505" i="12"/>
  <c r="D505" i="12"/>
  <c r="C505" i="12"/>
  <c r="B505" i="12"/>
  <c r="A505" i="12"/>
  <c r="H504" i="12"/>
  <c r="F504" i="12"/>
  <c r="D504" i="12"/>
  <c r="C504" i="12"/>
  <c r="B504" i="12"/>
  <c r="A504" i="12"/>
  <c r="H503" i="12"/>
  <c r="F503" i="12"/>
  <c r="D503" i="12"/>
  <c r="C503" i="12"/>
  <c r="B503" i="12"/>
  <c r="A503" i="12"/>
  <c r="H502" i="12"/>
  <c r="F502" i="12"/>
  <c r="D502" i="12"/>
  <c r="C502" i="12"/>
  <c r="B502" i="12"/>
  <c r="A502" i="12"/>
  <c r="H501" i="12"/>
  <c r="F501" i="12"/>
  <c r="D501" i="12"/>
  <c r="C501" i="12"/>
  <c r="B501" i="12"/>
  <c r="A501" i="12"/>
  <c r="H500" i="12"/>
  <c r="F500" i="12"/>
  <c r="D500" i="12"/>
  <c r="C500" i="12"/>
  <c r="B500" i="12"/>
  <c r="A500" i="12"/>
  <c r="H499" i="12"/>
  <c r="F499" i="12"/>
  <c r="D499" i="12"/>
  <c r="C499" i="12"/>
  <c r="B499" i="12"/>
  <c r="A499" i="12"/>
  <c r="H498" i="12"/>
  <c r="F498" i="12"/>
  <c r="D498" i="12"/>
  <c r="C498" i="12"/>
  <c r="B498" i="12"/>
  <c r="A498" i="12"/>
  <c r="H497" i="12"/>
  <c r="F497" i="12"/>
  <c r="D497" i="12"/>
  <c r="C497" i="12"/>
  <c r="B497" i="12"/>
  <c r="A497" i="12"/>
  <c r="H496" i="12"/>
  <c r="F496" i="12"/>
  <c r="D496" i="12"/>
  <c r="C496" i="12"/>
  <c r="B496" i="12"/>
  <c r="A496" i="12"/>
  <c r="H495" i="12"/>
  <c r="F495" i="12"/>
  <c r="D495" i="12"/>
  <c r="C495" i="12"/>
  <c r="B495" i="12"/>
  <c r="A495" i="12"/>
  <c r="H494" i="12"/>
  <c r="F494" i="12"/>
  <c r="D494" i="12"/>
  <c r="C494" i="12"/>
  <c r="B494" i="12"/>
  <c r="A494" i="12"/>
  <c r="H493" i="12"/>
  <c r="F493" i="12"/>
  <c r="D493" i="12"/>
  <c r="C493" i="12"/>
  <c r="B493" i="12"/>
  <c r="A493" i="12"/>
  <c r="D484" i="12"/>
  <c r="C484" i="12"/>
  <c r="B484" i="12"/>
  <c r="A484" i="12"/>
  <c r="D336" i="12"/>
  <c r="C336" i="12"/>
  <c r="B336" i="12"/>
  <c r="A336" i="12"/>
  <c r="D381" i="12"/>
  <c r="C381" i="12"/>
  <c r="B381" i="12"/>
  <c r="A381" i="12"/>
  <c r="D338" i="12"/>
  <c r="C338" i="12"/>
  <c r="B338" i="12"/>
  <c r="A338" i="12"/>
  <c r="D247" i="12"/>
  <c r="C247" i="12"/>
  <c r="B247" i="12"/>
  <c r="A247" i="12"/>
  <c r="D199" i="12"/>
  <c r="C199" i="12"/>
  <c r="B199" i="12"/>
  <c r="A199" i="12"/>
  <c r="D197" i="12"/>
  <c r="C197" i="12"/>
  <c r="B197" i="12"/>
  <c r="A197" i="12"/>
  <c r="D193" i="12"/>
  <c r="C193" i="12"/>
  <c r="B193" i="12"/>
  <c r="A193" i="12"/>
  <c r="D160" i="12"/>
  <c r="C160" i="12"/>
  <c r="B160" i="12"/>
  <c r="A160" i="12"/>
  <c r="D155" i="12"/>
  <c r="C155" i="12"/>
  <c r="B155" i="12"/>
  <c r="A155" i="12"/>
  <c r="D152" i="12"/>
  <c r="C152" i="12"/>
  <c r="B152" i="12"/>
  <c r="A152" i="12"/>
  <c r="D99" i="12"/>
  <c r="C99" i="12"/>
  <c r="B99" i="12"/>
  <c r="A99" i="12"/>
  <c r="D70" i="12"/>
  <c r="C70" i="12"/>
  <c r="B70" i="12"/>
  <c r="A70" i="12"/>
  <c r="D68" i="12"/>
  <c r="C68" i="12"/>
  <c r="B68" i="12"/>
  <c r="A68" i="12"/>
  <c r="D9" i="12"/>
  <c r="C9" i="12"/>
  <c r="B9" i="12"/>
  <c r="A9" i="12"/>
  <c r="H477" i="12"/>
  <c r="F477" i="12"/>
  <c r="D477" i="12"/>
  <c r="C477" i="12"/>
  <c r="B477" i="12"/>
  <c r="A477" i="12"/>
  <c r="H476" i="12"/>
  <c r="F476" i="12"/>
  <c r="D476" i="12"/>
  <c r="C476" i="12"/>
  <c r="B476" i="12"/>
  <c r="A476" i="12"/>
  <c r="H475" i="12"/>
  <c r="F475" i="12"/>
  <c r="D475" i="12"/>
  <c r="C475" i="12"/>
  <c r="B475" i="12"/>
  <c r="A475" i="12"/>
  <c r="H474" i="12"/>
  <c r="F474" i="12"/>
  <c r="D474" i="12"/>
  <c r="C474" i="12"/>
  <c r="B474" i="12"/>
  <c r="A474" i="12"/>
  <c r="H473" i="12"/>
  <c r="F473" i="12"/>
  <c r="D473" i="12"/>
  <c r="C473" i="12"/>
  <c r="B473" i="12"/>
  <c r="A473" i="12"/>
  <c r="H472" i="12"/>
  <c r="F472" i="12"/>
  <c r="D472" i="12"/>
  <c r="C472" i="12"/>
  <c r="B472" i="12"/>
  <c r="A472" i="12"/>
  <c r="H471" i="12"/>
  <c r="F471" i="12"/>
  <c r="D471" i="12"/>
  <c r="C471" i="12"/>
  <c r="B471" i="12"/>
  <c r="A471" i="12"/>
  <c r="H470" i="12"/>
  <c r="F470" i="12"/>
  <c r="D470" i="12"/>
  <c r="C470" i="12"/>
  <c r="B470" i="12"/>
  <c r="A470" i="12"/>
  <c r="H469" i="12"/>
  <c r="F469" i="12"/>
  <c r="D469" i="12"/>
  <c r="C469" i="12"/>
  <c r="B469" i="12"/>
  <c r="A469" i="12"/>
  <c r="H468" i="12"/>
  <c r="F468" i="12"/>
  <c r="D468" i="12"/>
  <c r="C468" i="12"/>
  <c r="B468" i="12"/>
  <c r="A468" i="12"/>
  <c r="H467" i="12"/>
  <c r="F467" i="12"/>
  <c r="D467" i="12"/>
  <c r="C467" i="12"/>
  <c r="B467" i="12"/>
  <c r="A467" i="12"/>
  <c r="H466" i="12"/>
  <c r="F466" i="12"/>
  <c r="D466" i="12"/>
  <c r="C466" i="12"/>
  <c r="B466" i="12"/>
  <c r="A466" i="12"/>
  <c r="H465" i="12"/>
  <c r="F465" i="12"/>
  <c r="D465" i="12"/>
  <c r="C465" i="12"/>
  <c r="B465" i="12"/>
  <c r="A465" i="12"/>
  <c r="H464" i="12"/>
  <c r="F464" i="12"/>
  <c r="D464" i="12"/>
  <c r="C464" i="12"/>
  <c r="B464" i="12"/>
  <c r="A464" i="12"/>
  <c r="H463" i="12"/>
  <c r="F463" i="12"/>
  <c r="D463" i="12"/>
  <c r="C463" i="12"/>
  <c r="B463" i="12"/>
  <c r="A463" i="12"/>
  <c r="H462" i="12"/>
  <c r="F462" i="12"/>
  <c r="D462" i="12"/>
  <c r="C462" i="12"/>
  <c r="B462" i="12"/>
  <c r="A462" i="12"/>
  <c r="H461" i="12"/>
  <c r="F461" i="12"/>
  <c r="D461" i="12"/>
  <c r="C461" i="12"/>
  <c r="B461" i="12"/>
  <c r="A461" i="12"/>
  <c r="H460" i="12"/>
  <c r="F460" i="12"/>
  <c r="D460" i="12"/>
  <c r="C460" i="12"/>
  <c r="B460" i="12"/>
  <c r="A460" i="12"/>
  <c r="H459" i="12"/>
  <c r="F459" i="12"/>
  <c r="D459" i="12"/>
  <c r="C459" i="12"/>
  <c r="B459" i="12"/>
  <c r="A459" i="12"/>
  <c r="H458" i="12"/>
  <c r="F458" i="12"/>
  <c r="D458" i="12"/>
  <c r="C458" i="12"/>
  <c r="B458" i="12"/>
  <c r="A458" i="12"/>
  <c r="H457" i="12"/>
  <c r="F457" i="12"/>
  <c r="D457" i="12"/>
  <c r="C457" i="12"/>
  <c r="B457" i="12"/>
  <c r="A457" i="12"/>
  <c r="H456" i="12"/>
  <c r="F456" i="12"/>
  <c r="D456" i="12"/>
  <c r="C456" i="12"/>
  <c r="B456" i="12"/>
  <c r="A456" i="12"/>
  <c r="H455" i="12"/>
  <c r="F455" i="12"/>
  <c r="D455" i="12"/>
  <c r="C455" i="12"/>
  <c r="B455" i="12"/>
  <c r="A455" i="12"/>
  <c r="H454" i="12"/>
  <c r="F454" i="12"/>
  <c r="D454" i="12"/>
  <c r="C454" i="12"/>
  <c r="B454" i="12"/>
  <c r="A454" i="12"/>
  <c r="H453" i="12"/>
  <c r="F453" i="12"/>
  <c r="D453" i="12"/>
  <c r="C453" i="12"/>
  <c r="B453" i="12"/>
  <c r="A453" i="12"/>
  <c r="H452" i="12"/>
  <c r="F452" i="12"/>
  <c r="D452" i="12"/>
  <c r="C452" i="12"/>
  <c r="B452" i="12"/>
  <c r="A452" i="12"/>
  <c r="H451" i="12"/>
  <c r="F451" i="12"/>
  <c r="D451" i="12"/>
  <c r="C451" i="12"/>
  <c r="B451" i="12"/>
  <c r="A451" i="12"/>
  <c r="H450" i="12"/>
  <c r="F450" i="12"/>
  <c r="D450" i="12"/>
  <c r="C450" i="12"/>
  <c r="B450" i="12"/>
  <c r="A450" i="12"/>
  <c r="H449" i="12"/>
  <c r="F449" i="12"/>
  <c r="D449" i="12"/>
  <c r="C449" i="12"/>
  <c r="B449" i="12"/>
  <c r="A449" i="12"/>
  <c r="H448" i="12"/>
  <c r="F448" i="12"/>
  <c r="D448" i="12"/>
  <c r="C448" i="12"/>
  <c r="B448" i="12"/>
  <c r="A448" i="12"/>
  <c r="H447" i="12"/>
  <c r="F447" i="12"/>
  <c r="D447" i="12"/>
  <c r="C447" i="12"/>
  <c r="B447" i="12"/>
  <c r="A447" i="12"/>
  <c r="H446" i="12"/>
  <c r="F446" i="12"/>
  <c r="D446" i="12"/>
  <c r="C446" i="12"/>
  <c r="B446" i="12"/>
  <c r="A446" i="12"/>
  <c r="H445" i="12"/>
  <c r="F445" i="12"/>
  <c r="D445" i="12"/>
  <c r="C445" i="12"/>
  <c r="B445" i="12"/>
  <c r="A445" i="12"/>
  <c r="H444" i="12"/>
  <c r="F444" i="12"/>
  <c r="D444" i="12"/>
  <c r="C444" i="12"/>
  <c r="B444" i="12"/>
  <c r="A444" i="12"/>
  <c r="H443" i="12"/>
  <c r="F443" i="12"/>
  <c r="D443" i="12"/>
  <c r="C443" i="12"/>
  <c r="B443" i="12"/>
  <c r="A443" i="12"/>
  <c r="H442" i="12"/>
  <c r="F442" i="12"/>
  <c r="D442" i="12"/>
  <c r="C442" i="12"/>
  <c r="B442" i="12"/>
  <c r="A442" i="12"/>
  <c r="H441" i="12"/>
  <c r="F441" i="12"/>
  <c r="D441" i="12"/>
  <c r="C441" i="12"/>
  <c r="B441" i="12"/>
  <c r="A441" i="12"/>
  <c r="H440" i="12"/>
  <c r="F440" i="12"/>
  <c r="D440" i="12"/>
  <c r="C440" i="12"/>
  <c r="B440" i="12"/>
  <c r="A440" i="12"/>
  <c r="H439" i="12"/>
  <c r="F439" i="12"/>
  <c r="D439" i="12"/>
  <c r="C439" i="12"/>
  <c r="B439" i="12"/>
  <c r="A439" i="12"/>
  <c r="H438" i="12"/>
  <c r="F438" i="12"/>
  <c r="G438" i="12" s="1"/>
  <c r="D438" i="12"/>
  <c r="C438" i="12"/>
  <c r="B438" i="12"/>
  <c r="A438" i="12"/>
  <c r="D196" i="12"/>
  <c r="C196" i="12"/>
  <c r="B196" i="12"/>
  <c r="A196" i="12"/>
  <c r="D161" i="12"/>
  <c r="C161" i="12"/>
  <c r="B161" i="12"/>
  <c r="A161" i="12"/>
  <c r="D62" i="12"/>
  <c r="C62" i="12"/>
  <c r="B62" i="12"/>
  <c r="A62" i="12"/>
  <c r="D61" i="12"/>
  <c r="C61" i="12"/>
  <c r="B61" i="12"/>
  <c r="A61" i="12"/>
  <c r="D58" i="12"/>
  <c r="C58" i="12"/>
  <c r="B58" i="12"/>
  <c r="A58" i="12"/>
  <c r="D57" i="12"/>
  <c r="C57" i="12"/>
  <c r="B57" i="12"/>
  <c r="A57" i="12"/>
  <c r="D28" i="12"/>
  <c r="C28" i="12"/>
  <c r="B28" i="12"/>
  <c r="A28" i="12"/>
  <c r="H430" i="12"/>
  <c r="F430" i="12"/>
  <c r="D430" i="12"/>
  <c r="C430" i="12"/>
  <c r="B430" i="12"/>
  <c r="A430" i="12"/>
  <c r="H429" i="12"/>
  <c r="F429" i="12"/>
  <c r="D429" i="12"/>
  <c r="C429" i="12"/>
  <c r="B429" i="12"/>
  <c r="A429" i="12"/>
  <c r="H428" i="12"/>
  <c r="F428" i="12"/>
  <c r="G428" i="12" s="1"/>
  <c r="D428" i="12"/>
  <c r="C428" i="12"/>
  <c r="B428" i="12"/>
  <c r="A428" i="12"/>
  <c r="H427" i="12"/>
  <c r="F427" i="12"/>
  <c r="D427" i="12"/>
  <c r="C427" i="12"/>
  <c r="B427" i="12"/>
  <c r="A427" i="12"/>
  <c r="H426" i="12"/>
  <c r="F426" i="12"/>
  <c r="D426" i="12"/>
  <c r="C426" i="12"/>
  <c r="B426" i="12"/>
  <c r="A426" i="12"/>
  <c r="H425" i="12"/>
  <c r="F425" i="12"/>
  <c r="D425" i="12"/>
  <c r="C425" i="12"/>
  <c r="B425" i="12"/>
  <c r="A425" i="12"/>
  <c r="H424" i="12"/>
  <c r="F424" i="12"/>
  <c r="D424" i="12"/>
  <c r="C424" i="12"/>
  <c r="B424" i="12"/>
  <c r="A424" i="12"/>
  <c r="H423" i="12"/>
  <c r="F423" i="12"/>
  <c r="D423" i="12"/>
  <c r="C423" i="12"/>
  <c r="B423" i="12"/>
  <c r="A423" i="12"/>
  <c r="H422" i="12"/>
  <c r="F422" i="12"/>
  <c r="D422" i="12"/>
  <c r="C422" i="12"/>
  <c r="B422" i="12"/>
  <c r="A422" i="12"/>
  <c r="H421" i="12"/>
  <c r="F421" i="12"/>
  <c r="D421" i="12"/>
  <c r="C421" i="12"/>
  <c r="B421" i="12"/>
  <c r="A421" i="12"/>
  <c r="H420" i="12"/>
  <c r="F420" i="12"/>
  <c r="D420" i="12"/>
  <c r="C420" i="12"/>
  <c r="B420" i="12"/>
  <c r="A420" i="12"/>
  <c r="H419" i="12"/>
  <c r="F419" i="12"/>
  <c r="D419" i="12"/>
  <c r="C419" i="12"/>
  <c r="B419" i="12"/>
  <c r="A419" i="12"/>
  <c r="H418" i="12"/>
  <c r="F418" i="12"/>
  <c r="D418" i="12"/>
  <c r="C418" i="12"/>
  <c r="B418" i="12"/>
  <c r="A418" i="12"/>
  <c r="H417" i="12"/>
  <c r="F417" i="12"/>
  <c r="D417" i="12"/>
  <c r="C417" i="12"/>
  <c r="B417" i="12"/>
  <c r="A417" i="12"/>
  <c r="H416" i="12"/>
  <c r="F416" i="12"/>
  <c r="D416" i="12"/>
  <c r="C416" i="12"/>
  <c r="B416" i="12"/>
  <c r="A416" i="12"/>
  <c r="H415" i="12"/>
  <c r="F415" i="12"/>
  <c r="D415" i="12"/>
  <c r="C415" i="12"/>
  <c r="B415" i="12"/>
  <c r="A415" i="12"/>
  <c r="H414" i="12"/>
  <c r="F414" i="12"/>
  <c r="D414" i="12"/>
  <c r="C414" i="12"/>
  <c r="B414" i="12"/>
  <c r="A414" i="12"/>
  <c r="H413" i="12"/>
  <c r="F413" i="12"/>
  <c r="D413" i="12"/>
  <c r="C413" i="12"/>
  <c r="B413" i="12"/>
  <c r="A413" i="12"/>
  <c r="H412" i="12"/>
  <c r="F412" i="12"/>
  <c r="D412" i="12"/>
  <c r="C412" i="12"/>
  <c r="B412" i="12"/>
  <c r="A412" i="12"/>
  <c r="H411" i="12"/>
  <c r="F411" i="12"/>
  <c r="D411" i="12"/>
  <c r="C411" i="12"/>
  <c r="B411" i="12"/>
  <c r="A411" i="12"/>
  <c r="H410" i="12"/>
  <c r="F410" i="12"/>
  <c r="D410" i="12"/>
  <c r="C410" i="12"/>
  <c r="B410" i="12"/>
  <c r="A410" i="12"/>
  <c r="H409" i="12"/>
  <c r="F409" i="12"/>
  <c r="D409" i="12"/>
  <c r="C409" i="12"/>
  <c r="B409" i="12"/>
  <c r="A409" i="12"/>
  <c r="H408" i="12"/>
  <c r="F408" i="12"/>
  <c r="D408" i="12"/>
  <c r="C408" i="12"/>
  <c r="B408" i="12"/>
  <c r="A408" i="12"/>
  <c r="H407" i="12"/>
  <c r="F407" i="12"/>
  <c r="D407" i="12"/>
  <c r="C407" i="12"/>
  <c r="B407" i="12"/>
  <c r="A407" i="12"/>
  <c r="H406" i="12"/>
  <c r="F406" i="12"/>
  <c r="D406" i="12"/>
  <c r="C406" i="12"/>
  <c r="B406" i="12"/>
  <c r="A406" i="12"/>
  <c r="H405" i="12"/>
  <c r="F405" i="12"/>
  <c r="D405" i="12"/>
  <c r="C405" i="12"/>
  <c r="B405" i="12"/>
  <c r="A405" i="12"/>
  <c r="H404" i="12"/>
  <c r="F404" i="12"/>
  <c r="D404" i="12"/>
  <c r="C404" i="12"/>
  <c r="B404" i="12"/>
  <c r="A404" i="12"/>
  <c r="H403" i="12"/>
  <c r="F403" i="12"/>
  <c r="D403" i="12"/>
  <c r="C403" i="12"/>
  <c r="B403" i="12"/>
  <c r="A403" i="12"/>
  <c r="H402" i="12"/>
  <c r="F402" i="12"/>
  <c r="D402" i="12"/>
  <c r="C402" i="12"/>
  <c r="B402" i="12"/>
  <c r="A402" i="12"/>
  <c r="H401" i="12"/>
  <c r="F401" i="12"/>
  <c r="D401" i="12"/>
  <c r="C401" i="12"/>
  <c r="B401" i="12"/>
  <c r="A401" i="12"/>
  <c r="H400" i="12"/>
  <c r="F400" i="12"/>
  <c r="D400" i="12"/>
  <c r="C400" i="12"/>
  <c r="B400" i="12"/>
  <c r="A400" i="12"/>
  <c r="H399" i="12"/>
  <c r="F399" i="12"/>
  <c r="D399" i="12"/>
  <c r="C399" i="12"/>
  <c r="B399" i="12"/>
  <c r="A399" i="12"/>
  <c r="H398" i="12"/>
  <c r="F398" i="12"/>
  <c r="D398" i="12"/>
  <c r="C398" i="12"/>
  <c r="B398" i="12"/>
  <c r="A398" i="12"/>
  <c r="H397" i="12"/>
  <c r="F397" i="12"/>
  <c r="D397" i="12"/>
  <c r="C397" i="12"/>
  <c r="B397" i="12"/>
  <c r="A397" i="12"/>
  <c r="H396" i="12"/>
  <c r="F396" i="12"/>
  <c r="D396" i="12"/>
  <c r="C396" i="12"/>
  <c r="B396" i="12"/>
  <c r="A396" i="12"/>
  <c r="H395" i="12"/>
  <c r="F395" i="12"/>
  <c r="D395" i="12"/>
  <c r="C395" i="12"/>
  <c r="B395" i="12"/>
  <c r="A395" i="12"/>
  <c r="H394" i="12"/>
  <c r="F394" i="12"/>
  <c r="D394" i="12"/>
  <c r="C394" i="12"/>
  <c r="B394" i="12"/>
  <c r="A394" i="12"/>
  <c r="H393" i="12"/>
  <c r="F393" i="12"/>
  <c r="D393" i="12"/>
  <c r="C393" i="12"/>
  <c r="B393" i="12"/>
  <c r="A393" i="12"/>
  <c r="H392" i="12"/>
  <c r="F392" i="12"/>
  <c r="D392" i="12"/>
  <c r="C392" i="12"/>
  <c r="B392" i="12"/>
  <c r="A392" i="12"/>
  <c r="H391" i="12"/>
  <c r="F391" i="12"/>
  <c r="D391" i="12"/>
  <c r="C391" i="12"/>
  <c r="B391" i="12"/>
  <c r="A391" i="12"/>
  <c r="H390" i="12"/>
  <c r="F390" i="12"/>
  <c r="D390" i="12"/>
  <c r="C390" i="12"/>
  <c r="B390" i="12"/>
  <c r="A390" i="12"/>
  <c r="H389" i="12"/>
  <c r="F389" i="12"/>
  <c r="D389" i="12"/>
  <c r="C389" i="12"/>
  <c r="B389" i="12"/>
  <c r="A389" i="12"/>
  <c r="H388" i="12"/>
  <c r="F388" i="12"/>
  <c r="D388" i="12"/>
  <c r="C388" i="12"/>
  <c r="B388" i="12"/>
  <c r="A388" i="12"/>
  <c r="H387" i="12"/>
  <c r="F387" i="12"/>
  <c r="D387" i="12"/>
  <c r="C387" i="12"/>
  <c r="B387" i="12"/>
  <c r="A387" i="12"/>
  <c r="H386" i="12"/>
  <c r="F386" i="12"/>
  <c r="D386" i="12"/>
  <c r="C386" i="12"/>
  <c r="B386" i="12"/>
  <c r="A386" i="12"/>
  <c r="D488" i="12"/>
  <c r="C488" i="12"/>
  <c r="B488" i="12"/>
  <c r="A488" i="12"/>
  <c r="D437" i="12"/>
  <c r="C437" i="12"/>
  <c r="B437" i="12"/>
  <c r="A437" i="12"/>
  <c r="D208" i="12"/>
  <c r="C208" i="12"/>
  <c r="B208" i="12"/>
  <c r="A208" i="12"/>
  <c r="D206" i="12"/>
  <c r="C206" i="12"/>
  <c r="B206" i="12"/>
  <c r="A206" i="12"/>
  <c r="D156" i="12"/>
  <c r="C156" i="12"/>
  <c r="B156" i="12"/>
  <c r="A156" i="12"/>
  <c r="H380" i="12"/>
  <c r="F380" i="12"/>
  <c r="D380" i="12"/>
  <c r="C380" i="12"/>
  <c r="B380" i="12"/>
  <c r="A380" i="12"/>
  <c r="H379" i="12"/>
  <c r="F379" i="12"/>
  <c r="D379" i="12"/>
  <c r="C379" i="12"/>
  <c r="B379" i="12"/>
  <c r="A379" i="12"/>
  <c r="H378" i="12"/>
  <c r="F378" i="12"/>
  <c r="D378" i="12"/>
  <c r="C378" i="12"/>
  <c r="B378" i="12"/>
  <c r="A378" i="12"/>
  <c r="H377" i="12"/>
  <c r="F377" i="12"/>
  <c r="D377" i="12"/>
  <c r="C377" i="12"/>
  <c r="B377" i="12"/>
  <c r="A377" i="12"/>
  <c r="H376" i="12"/>
  <c r="F376" i="12"/>
  <c r="D376" i="12"/>
  <c r="C376" i="12"/>
  <c r="B376" i="12"/>
  <c r="A376" i="12"/>
  <c r="H375" i="12"/>
  <c r="F375" i="12"/>
  <c r="D375" i="12"/>
  <c r="C375" i="12"/>
  <c r="B375" i="12"/>
  <c r="A375" i="12"/>
  <c r="H374" i="12"/>
  <c r="F374" i="12"/>
  <c r="D374" i="12"/>
  <c r="C374" i="12"/>
  <c r="B374" i="12"/>
  <c r="A374" i="12"/>
  <c r="H373" i="12"/>
  <c r="F373" i="12"/>
  <c r="D373" i="12"/>
  <c r="C373" i="12"/>
  <c r="B373" i="12"/>
  <c r="A373" i="12"/>
  <c r="H372" i="12"/>
  <c r="F372" i="12"/>
  <c r="D372" i="12"/>
  <c r="C372" i="12"/>
  <c r="B372" i="12"/>
  <c r="A372" i="12"/>
  <c r="H371" i="12"/>
  <c r="F371" i="12"/>
  <c r="D371" i="12"/>
  <c r="C371" i="12"/>
  <c r="B371" i="12"/>
  <c r="A371" i="12"/>
  <c r="H370" i="12"/>
  <c r="F370" i="12"/>
  <c r="D370" i="12"/>
  <c r="C370" i="12"/>
  <c r="B370" i="12"/>
  <c r="A370" i="12"/>
  <c r="H369" i="12"/>
  <c r="F369" i="12"/>
  <c r="D369" i="12"/>
  <c r="C369" i="12"/>
  <c r="B369" i="12"/>
  <c r="A369" i="12"/>
  <c r="H368" i="12"/>
  <c r="F368" i="12"/>
  <c r="D368" i="12"/>
  <c r="C368" i="12"/>
  <c r="B368" i="12"/>
  <c r="A368" i="12"/>
  <c r="H367" i="12"/>
  <c r="F367" i="12"/>
  <c r="D367" i="12"/>
  <c r="C367" i="12"/>
  <c r="B367" i="12"/>
  <c r="A367" i="12"/>
  <c r="H366" i="12"/>
  <c r="F366" i="12"/>
  <c r="D366" i="12"/>
  <c r="C366" i="12"/>
  <c r="B366" i="12"/>
  <c r="A366" i="12"/>
  <c r="H365" i="12"/>
  <c r="F365" i="12"/>
  <c r="D365" i="12"/>
  <c r="C365" i="12"/>
  <c r="B365" i="12"/>
  <c r="A365" i="12"/>
  <c r="H364" i="12"/>
  <c r="F364" i="12"/>
  <c r="D364" i="12"/>
  <c r="C364" i="12"/>
  <c r="B364" i="12"/>
  <c r="A364" i="12"/>
  <c r="H363" i="12"/>
  <c r="F363" i="12"/>
  <c r="D363" i="12"/>
  <c r="C363" i="12"/>
  <c r="B363" i="12"/>
  <c r="A363" i="12"/>
  <c r="H362" i="12"/>
  <c r="F362" i="12"/>
  <c r="D362" i="12"/>
  <c r="C362" i="12"/>
  <c r="B362" i="12"/>
  <c r="A362" i="12"/>
  <c r="H361" i="12"/>
  <c r="F361" i="12"/>
  <c r="D361" i="12"/>
  <c r="C361" i="12"/>
  <c r="B361" i="12"/>
  <c r="A361" i="12"/>
  <c r="H360" i="12"/>
  <c r="F360" i="12"/>
  <c r="D360" i="12"/>
  <c r="C360" i="12"/>
  <c r="B360" i="12"/>
  <c r="A360" i="12"/>
  <c r="H359" i="12"/>
  <c r="F359" i="12"/>
  <c r="D359" i="12"/>
  <c r="C359" i="12"/>
  <c r="B359" i="12"/>
  <c r="A359" i="12"/>
  <c r="H358" i="12"/>
  <c r="F358" i="12"/>
  <c r="D358" i="12"/>
  <c r="C358" i="12"/>
  <c r="B358" i="12"/>
  <c r="A358" i="12"/>
  <c r="H357" i="12"/>
  <c r="F357" i="12"/>
  <c r="D357" i="12"/>
  <c r="C357" i="12"/>
  <c r="B357" i="12"/>
  <c r="A357" i="12"/>
  <c r="H356" i="12"/>
  <c r="F356" i="12"/>
  <c r="D356" i="12"/>
  <c r="C356" i="12"/>
  <c r="B356" i="12"/>
  <c r="A356" i="12"/>
  <c r="H355" i="12"/>
  <c r="F355" i="12"/>
  <c r="D355" i="12"/>
  <c r="C355" i="12"/>
  <c r="B355" i="12"/>
  <c r="A355" i="12"/>
  <c r="H354" i="12"/>
  <c r="F354" i="12"/>
  <c r="D354" i="12"/>
  <c r="C354" i="12"/>
  <c r="B354" i="12"/>
  <c r="A354" i="12"/>
  <c r="H353" i="12"/>
  <c r="F353" i="12"/>
  <c r="D353" i="12"/>
  <c r="C353" i="12"/>
  <c r="B353" i="12"/>
  <c r="A353" i="12"/>
  <c r="H352" i="12"/>
  <c r="F352" i="12"/>
  <c r="D352" i="12"/>
  <c r="C352" i="12"/>
  <c r="B352" i="12"/>
  <c r="A352" i="12"/>
  <c r="H351" i="12"/>
  <c r="F351" i="12"/>
  <c r="D351" i="12"/>
  <c r="C351" i="12"/>
  <c r="B351" i="12"/>
  <c r="A351" i="12"/>
  <c r="H350" i="12"/>
  <c r="F350" i="12"/>
  <c r="D350" i="12"/>
  <c r="C350" i="12"/>
  <c r="B350" i="12"/>
  <c r="A350" i="12"/>
  <c r="H349" i="12"/>
  <c r="F349" i="12"/>
  <c r="D349" i="12"/>
  <c r="C349" i="12"/>
  <c r="B349" i="12"/>
  <c r="A349" i="12"/>
  <c r="H348" i="12"/>
  <c r="F348" i="12"/>
  <c r="D348" i="12"/>
  <c r="C348" i="12"/>
  <c r="B348" i="12"/>
  <c r="A348" i="12"/>
  <c r="H347" i="12"/>
  <c r="F347" i="12"/>
  <c r="D347" i="12"/>
  <c r="C347" i="12"/>
  <c r="B347" i="12"/>
  <c r="A347" i="12"/>
  <c r="H346" i="12"/>
  <c r="F346" i="12"/>
  <c r="D346" i="12"/>
  <c r="C346" i="12"/>
  <c r="B346" i="12"/>
  <c r="A346" i="12"/>
  <c r="H345" i="12"/>
  <c r="F345" i="12"/>
  <c r="D345" i="12"/>
  <c r="C345" i="12"/>
  <c r="B345" i="12"/>
  <c r="A345" i="12"/>
  <c r="H344" i="12"/>
  <c r="F344" i="12"/>
  <c r="D344" i="12"/>
  <c r="C344" i="12"/>
  <c r="B344" i="12"/>
  <c r="A344" i="12"/>
  <c r="H343" i="12"/>
  <c r="F343" i="12"/>
  <c r="D343" i="12"/>
  <c r="C343" i="12"/>
  <c r="B343" i="12"/>
  <c r="A343" i="12"/>
  <c r="D490" i="12"/>
  <c r="C490" i="12"/>
  <c r="B490" i="12"/>
  <c r="A490" i="12"/>
  <c r="D489" i="12"/>
  <c r="C489" i="12"/>
  <c r="B489" i="12"/>
  <c r="A489" i="12"/>
  <c r="D487" i="12"/>
  <c r="C487" i="12"/>
  <c r="B487" i="12"/>
  <c r="A487" i="12"/>
  <c r="D491" i="12"/>
  <c r="C491" i="12"/>
  <c r="B491" i="12"/>
  <c r="A491" i="12"/>
  <c r="D383" i="12"/>
  <c r="C383" i="12"/>
  <c r="B383" i="12"/>
  <c r="A383" i="12"/>
  <c r="D382" i="12"/>
  <c r="C382" i="12"/>
  <c r="B382" i="12"/>
  <c r="A382" i="12"/>
  <c r="D339" i="12"/>
  <c r="C339" i="12"/>
  <c r="B339" i="12"/>
  <c r="A339" i="12"/>
  <c r="D340" i="12"/>
  <c r="C340" i="12"/>
  <c r="B340" i="12"/>
  <c r="A340" i="12"/>
  <c r="D335" i="12"/>
  <c r="C335" i="12"/>
  <c r="B335" i="12"/>
  <c r="A335" i="12"/>
  <c r="H333" i="12"/>
  <c r="F333" i="12"/>
  <c r="D333" i="12"/>
  <c r="C333" i="12"/>
  <c r="B333" i="12"/>
  <c r="A333" i="12"/>
  <c r="H332" i="12"/>
  <c r="F332" i="12"/>
  <c r="D332" i="12"/>
  <c r="C332" i="12"/>
  <c r="B332" i="12"/>
  <c r="A332" i="12"/>
  <c r="H331" i="12"/>
  <c r="F331" i="12"/>
  <c r="D331" i="12"/>
  <c r="C331" i="12"/>
  <c r="B331" i="12"/>
  <c r="A331" i="12"/>
  <c r="H330" i="12"/>
  <c r="F330" i="12"/>
  <c r="D330" i="12"/>
  <c r="C330" i="12"/>
  <c r="B330" i="12"/>
  <c r="A330" i="12"/>
  <c r="H329" i="12"/>
  <c r="F329" i="12"/>
  <c r="D329" i="12"/>
  <c r="C329" i="12"/>
  <c r="B329" i="12"/>
  <c r="A329" i="12"/>
  <c r="H328" i="12"/>
  <c r="F328" i="12"/>
  <c r="D328" i="12"/>
  <c r="C328" i="12"/>
  <c r="B328" i="12"/>
  <c r="A328" i="12"/>
  <c r="H327" i="12"/>
  <c r="F327" i="12"/>
  <c r="D327" i="12"/>
  <c r="C327" i="12"/>
  <c r="B327" i="12"/>
  <c r="A327" i="12"/>
  <c r="H326" i="12"/>
  <c r="F326" i="12"/>
  <c r="D326" i="12"/>
  <c r="C326" i="12"/>
  <c r="B326" i="12"/>
  <c r="A326" i="12"/>
  <c r="H325" i="12"/>
  <c r="F325" i="12"/>
  <c r="D325" i="12"/>
  <c r="C325" i="12"/>
  <c r="B325" i="12"/>
  <c r="A325" i="12"/>
  <c r="H324" i="12"/>
  <c r="F324" i="12"/>
  <c r="D324" i="12"/>
  <c r="C324" i="12"/>
  <c r="B324" i="12"/>
  <c r="A324" i="12"/>
  <c r="H323" i="12"/>
  <c r="F323" i="12"/>
  <c r="D323" i="12"/>
  <c r="C323" i="12"/>
  <c r="B323" i="12"/>
  <c r="A323" i="12"/>
  <c r="H322" i="12"/>
  <c r="F322" i="12"/>
  <c r="D322" i="12"/>
  <c r="C322" i="12"/>
  <c r="B322" i="12"/>
  <c r="A322" i="12"/>
  <c r="H321" i="12"/>
  <c r="F321" i="12"/>
  <c r="D321" i="12"/>
  <c r="C321" i="12"/>
  <c r="B321" i="12"/>
  <c r="A321" i="12"/>
  <c r="H320" i="12"/>
  <c r="F320" i="12"/>
  <c r="D320" i="12"/>
  <c r="C320" i="12"/>
  <c r="B320" i="12"/>
  <c r="A320" i="12"/>
  <c r="H319" i="12"/>
  <c r="F319" i="12"/>
  <c r="D319" i="12"/>
  <c r="C319" i="12"/>
  <c r="B319" i="12"/>
  <c r="A319" i="12"/>
  <c r="H318" i="12"/>
  <c r="F318" i="12"/>
  <c r="D318" i="12"/>
  <c r="C318" i="12"/>
  <c r="B318" i="12"/>
  <c r="A318" i="12"/>
  <c r="H317" i="12"/>
  <c r="F317" i="12"/>
  <c r="D317" i="12"/>
  <c r="C317" i="12"/>
  <c r="B317" i="12"/>
  <c r="A317" i="12"/>
  <c r="H316" i="12"/>
  <c r="F316" i="12"/>
  <c r="D316" i="12"/>
  <c r="C316" i="12"/>
  <c r="B316" i="12"/>
  <c r="A316" i="12"/>
  <c r="H315" i="12"/>
  <c r="F315" i="12"/>
  <c r="D315" i="12"/>
  <c r="C315" i="12"/>
  <c r="B315" i="12"/>
  <c r="A315" i="12"/>
  <c r="H314" i="12"/>
  <c r="F314" i="12"/>
  <c r="D314" i="12"/>
  <c r="C314" i="12"/>
  <c r="B314" i="12"/>
  <c r="A314" i="12"/>
  <c r="H313" i="12"/>
  <c r="F313" i="12"/>
  <c r="D313" i="12"/>
  <c r="C313" i="12"/>
  <c r="B313" i="12"/>
  <c r="A313" i="12"/>
  <c r="H312" i="12"/>
  <c r="F312" i="12"/>
  <c r="D312" i="12"/>
  <c r="C312" i="12"/>
  <c r="B312" i="12"/>
  <c r="A312" i="12"/>
  <c r="H311" i="12"/>
  <c r="F311" i="12"/>
  <c r="D311" i="12"/>
  <c r="C311" i="12"/>
  <c r="B311" i="12"/>
  <c r="A311" i="12"/>
  <c r="H310" i="12"/>
  <c r="F310" i="12"/>
  <c r="D310" i="12"/>
  <c r="C310" i="12"/>
  <c r="B310" i="12"/>
  <c r="A310" i="12"/>
  <c r="H309" i="12"/>
  <c r="F309" i="12"/>
  <c r="D309" i="12"/>
  <c r="C309" i="12"/>
  <c r="B309" i="12"/>
  <c r="A309" i="12"/>
  <c r="H308" i="12"/>
  <c r="F308" i="12"/>
  <c r="D308" i="12"/>
  <c r="C308" i="12"/>
  <c r="B308" i="12"/>
  <c r="A308" i="12"/>
  <c r="H307" i="12"/>
  <c r="F307" i="12"/>
  <c r="D307" i="12"/>
  <c r="C307" i="12"/>
  <c r="B307" i="12"/>
  <c r="A307" i="12"/>
  <c r="H306" i="12"/>
  <c r="F306" i="12"/>
  <c r="D306" i="12"/>
  <c r="C306" i="12"/>
  <c r="B306" i="12"/>
  <c r="A306" i="12"/>
  <c r="H305" i="12"/>
  <c r="F305" i="12"/>
  <c r="D305" i="12"/>
  <c r="C305" i="12"/>
  <c r="B305" i="12"/>
  <c r="A305" i="12"/>
  <c r="H304" i="12"/>
  <c r="F304" i="12"/>
  <c r="D304" i="12"/>
  <c r="C304" i="12"/>
  <c r="B304" i="12"/>
  <c r="A304" i="12"/>
  <c r="H303" i="12"/>
  <c r="F303" i="12"/>
  <c r="D303" i="12"/>
  <c r="C303" i="12"/>
  <c r="B303" i="12"/>
  <c r="A303" i="12"/>
  <c r="H302" i="12"/>
  <c r="F302" i="12"/>
  <c r="D302" i="12"/>
  <c r="C302" i="12"/>
  <c r="B302" i="12"/>
  <c r="A302" i="12"/>
  <c r="H301" i="12"/>
  <c r="F301" i="12"/>
  <c r="D301" i="12"/>
  <c r="C301" i="12"/>
  <c r="B301" i="12"/>
  <c r="A301" i="12"/>
  <c r="D300" i="12"/>
  <c r="C300" i="12"/>
  <c r="B300" i="12"/>
  <c r="A300" i="12"/>
  <c r="D299" i="12"/>
  <c r="C299" i="12"/>
  <c r="B299" i="12"/>
  <c r="A299" i="12"/>
  <c r="D298" i="12"/>
  <c r="C298" i="12"/>
  <c r="B298" i="12"/>
  <c r="A298" i="12"/>
  <c r="D297" i="12"/>
  <c r="C297" i="12"/>
  <c r="B297" i="12"/>
  <c r="A297" i="12"/>
  <c r="D296" i="12"/>
  <c r="C296" i="12"/>
  <c r="B296" i="12"/>
  <c r="A296" i="12"/>
  <c r="D295" i="12"/>
  <c r="C295" i="12"/>
  <c r="B295" i="12"/>
  <c r="A295" i="12"/>
  <c r="D436" i="12"/>
  <c r="C436" i="12"/>
  <c r="B436" i="12"/>
  <c r="A436" i="12"/>
  <c r="D292" i="12"/>
  <c r="C292" i="12"/>
  <c r="B292" i="12"/>
  <c r="A292" i="12"/>
  <c r="D432" i="12"/>
  <c r="C432" i="12"/>
  <c r="B432" i="12"/>
  <c r="A432" i="12"/>
  <c r="D433" i="12"/>
  <c r="C433" i="12"/>
  <c r="B433" i="12"/>
  <c r="A433" i="12"/>
  <c r="D431" i="12"/>
  <c r="C431" i="12"/>
  <c r="B431" i="12"/>
  <c r="A431" i="12"/>
  <c r="D385" i="12"/>
  <c r="C385" i="12"/>
  <c r="B385" i="12"/>
  <c r="A385" i="12"/>
  <c r="D342" i="12"/>
  <c r="C342" i="12"/>
  <c r="B342" i="12"/>
  <c r="A342" i="12"/>
  <c r="D288" i="12"/>
  <c r="C288" i="12"/>
  <c r="B288" i="12"/>
  <c r="A288" i="12"/>
  <c r="H286" i="12"/>
  <c r="F286" i="12"/>
  <c r="D286" i="12"/>
  <c r="C286" i="12"/>
  <c r="B286" i="12"/>
  <c r="A286" i="12"/>
  <c r="H285" i="12"/>
  <c r="F285" i="12"/>
  <c r="D285" i="12"/>
  <c r="C285" i="12"/>
  <c r="B285" i="12"/>
  <c r="A285" i="12"/>
  <c r="H284" i="12"/>
  <c r="F284" i="12"/>
  <c r="D284" i="12"/>
  <c r="C284" i="12"/>
  <c r="B284" i="12"/>
  <c r="A284" i="12"/>
  <c r="H283" i="12"/>
  <c r="F283" i="12"/>
  <c r="G283" i="12" s="1"/>
  <c r="D283" i="12"/>
  <c r="C283" i="12"/>
  <c r="B283" i="12"/>
  <c r="A283" i="12"/>
  <c r="H282" i="12"/>
  <c r="F282" i="12"/>
  <c r="D282" i="12"/>
  <c r="C282" i="12"/>
  <c r="B282" i="12"/>
  <c r="A282" i="12"/>
  <c r="H281" i="12"/>
  <c r="F281" i="12"/>
  <c r="D281" i="12"/>
  <c r="C281" i="12"/>
  <c r="B281" i="12"/>
  <c r="A281" i="12"/>
  <c r="H280" i="12"/>
  <c r="F280" i="12"/>
  <c r="D280" i="12"/>
  <c r="C280" i="12"/>
  <c r="B280" i="12"/>
  <c r="A280" i="12"/>
  <c r="H279" i="12"/>
  <c r="F279" i="12"/>
  <c r="G279" i="12" s="1"/>
  <c r="D279" i="12"/>
  <c r="C279" i="12"/>
  <c r="B279" i="12"/>
  <c r="A279" i="12"/>
  <c r="H278" i="12"/>
  <c r="F278" i="12"/>
  <c r="D278" i="12"/>
  <c r="C278" i="12"/>
  <c r="B278" i="12"/>
  <c r="A278" i="12"/>
  <c r="H277" i="12"/>
  <c r="F277" i="12"/>
  <c r="D277" i="12"/>
  <c r="C277" i="12"/>
  <c r="B277" i="12"/>
  <c r="A277" i="12"/>
  <c r="H276" i="12"/>
  <c r="F276" i="12"/>
  <c r="D276" i="12"/>
  <c r="C276" i="12"/>
  <c r="B276" i="12"/>
  <c r="A276" i="12"/>
  <c r="H275" i="12"/>
  <c r="F275" i="12"/>
  <c r="G275" i="12" s="1"/>
  <c r="D275" i="12"/>
  <c r="C275" i="12"/>
  <c r="B275" i="12"/>
  <c r="A275" i="12"/>
  <c r="H274" i="12"/>
  <c r="F274" i="12"/>
  <c r="D274" i="12"/>
  <c r="C274" i="12"/>
  <c r="B274" i="12"/>
  <c r="A274" i="12"/>
  <c r="H273" i="12"/>
  <c r="F273" i="12"/>
  <c r="D273" i="12"/>
  <c r="C273" i="12"/>
  <c r="B273" i="12"/>
  <c r="A273" i="12"/>
  <c r="H272" i="12"/>
  <c r="F272" i="12"/>
  <c r="D272" i="12"/>
  <c r="C272" i="12"/>
  <c r="B272" i="12"/>
  <c r="A272" i="12"/>
  <c r="H271" i="12"/>
  <c r="F271" i="12"/>
  <c r="G271" i="12" s="1"/>
  <c r="D271" i="12"/>
  <c r="C271" i="12"/>
  <c r="B271" i="12"/>
  <c r="A271" i="12"/>
  <c r="H270" i="12"/>
  <c r="F270" i="12"/>
  <c r="D270" i="12"/>
  <c r="C270" i="12"/>
  <c r="B270" i="12"/>
  <c r="A270" i="12"/>
  <c r="H269" i="12"/>
  <c r="F269" i="12"/>
  <c r="D269" i="12"/>
  <c r="C269" i="12"/>
  <c r="B269" i="12"/>
  <c r="A269" i="12"/>
  <c r="H268" i="12"/>
  <c r="F268" i="12"/>
  <c r="D268" i="12"/>
  <c r="C268" i="12"/>
  <c r="B268" i="12"/>
  <c r="A268" i="12"/>
  <c r="H267" i="12"/>
  <c r="F267" i="12"/>
  <c r="G267" i="12" s="1"/>
  <c r="D267" i="12"/>
  <c r="C267" i="12"/>
  <c r="B267" i="12"/>
  <c r="A267" i="12"/>
  <c r="H266" i="12"/>
  <c r="F266" i="12"/>
  <c r="D266" i="12"/>
  <c r="C266" i="12"/>
  <c r="B266" i="12"/>
  <c r="A266" i="12"/>
  <c r="H265" i="12"/>
  <c r="F265" i="12"/>
  <c r="G265" i="12" s="1"/>
  <c r="D265" i="12"/>
  <c r="C265" i="12"/>
  <c r="B265" i="12"/>
  <c r="A265" i="12"/>
  <c r="H264" i="12"/>
  <c r="F264" i="12"/>
  <c r="D264" i="12"/>
  <c r="C264" i="12"/>
  <c r="B264" i="12"/>
  <c r="A264" i="12"/>
  <c r="H263" i="12"/>
  <c r="F263" i="12"/>
  <c r="D263" i="12"/>
  <c r="C263" i="12"/>
  <c r="B263" i="12"/>
  <c r="A263" i="12"/>
  <c r="H262" i="12"/>
  <c r="F262" i="12"/>
  <c r="D262" i="12"/>
  <c r="C262" i="12"/>
  <c r="B262" i="12"/>
  <c r="A262" i="12"/>
  <c r="H261" i="12"/>
  <c r="F261" i="12"/>
  <c r="G261" i="12" s="1"/>
  <c r="D261" i="12"/>
  <c r="C261" i="12"/>
  <c r="B261" i="12"/>
  <c r="A261" i="12"/>
  <c r="H260" i="12"/>
  <c r="F260" i="12"/>
  <c r="D260" i="12"/>
  <c r="C260" i="12"/>
  <c r="B260" i="12"/>
  <c r="A260" i="12"/>
  <c r="H259" i="12"/>
  <c r="F259" i="12"/>
  <c r="G259" i="12" s="1"/>
  <c r="D259" i="12"/>
  <c r="C259" i="12"/>
  <c r="B259" i="12"/>
  <c r="A259" i="12"/>
  <c r="H258" i="12"/>
  <c r="F258" i="12"/>
  <c r="D258" i="12"/>
  <c r="C258" i="12"/>
  <c r="B258" i="12"/>
  <c r="A258" i="12"/>
  <c r="H257" i="12"/>
  <c r="F257" i="12"/>
  <c r="G257" i="12" s="1"/>
  <c r="D257" i="12"/>
  <c r="C257" i="12"/>
  <c r="B257" i="12"/>
  <c r="A257" i="12"/>
  <c r="H256" i="12"/>
  <c r="F256" i="12"/>
  <c r="D256" i="12"/>
  <c r="C256" i="12"/>
  <c r="B256" i="12"/>
  <c r="A256" i="12"/>
  <c r="H255" i="12"/>
  <c r="F255" i="12"/>
  <c r="G255" i="12" s="1"/>
  <c r="D255" i="12"/>
  <c r="C255" i="12"/>
  <c r="B255" i="12"/>
  <c r="A255" i="12"/>
  <c r="H254" i="12"/>
  <c r="F254" i="12"/>
  <c r="D254" i="12"/>
  <c r="C254" i="12"/>
  <c r="B254" i="12"/>
  <c r="A254" i="12"/>
  <c r="H253" i="12"/>
  <c r="F253" i="12"/>
  <c r="G253" i="12" s="1"/>
  <c r="D253" i="12"/>
  <c r="C253" i="12"/>
  <c r="B253" i="12"/>
  <c r="A253" i="12"/>
  <c r="H252" i="12"/>
  <c r="F252" i="12"/>
  <c r="D252" i="12"/>
  <c r="C252" i="12"/>
  <c r="B252" i="12"/>
  <c r="A252" i="12"/>
  <c r="H251" i="12"/>
  <c r="F251" i="12"/>
  <c r="D251" i="12"/>
  <c r="C251" i="12"/>
  <c r="B251" i="12"/>
  <c r="A251" i="12"/>
  <c r="H250" i="12"/>
  <c r="F250" i="12"/>
  <c r="D250" i="12"/>
  <c r="C250" i="12"/>
  <c r="B250" i="12"/>
  <c r="A250" i="12"/>
  <c r="H249" i="12"/>
  <c r="F249" i="12"/>
  <c r="G249" i="12" s="1"/>
  <c r="D249" i="12"/>
  <c r="C249" i="12"/>
  <c r="B249" i="12"/>
  <c r="A249" i="12"/>
  <c r="D482" i="12"/>
  <c r="C482" i="12"/>
  <c r="B482" i="12"/>
  <c r="A482" i="12"/>
  <c r="D481" i="12"/>
  <c r="C481" i="12"/>
  <c r="B481" i="12"/>
  <c r="A481" i="12"/>
  <c r="D480" i="12"/>
  <c r="C480" i="12"/>
  <c r="B480" i="12"/>
  <c r="A480" i="12"/>
  <c r="D485" i="12"/>
  <c r="C485" i="12"/>
  <c r="B485" i="12"/>
  <c r="A485" i="12"/>
  <c r="D479" i="12"/>
  <c r="C479" i="12"/>
  <c r="B479" i="12"/>
  <c r="A479" i="12"/>
  <c r="D384" i="12"/>
  <c r="C384" i="12"/>
  <c r="B384" i="12"/>
  <c r="A384" i="12"/>
  <c r="D289" i="12"/>
  <c r="C289" i="12"/>
  <c r="B289" i="12"/>
  <c r="A289" i="12"/>
  <c r="D248" i="12"/>
  <c r="C248" i="12"/>
  <c r="B248" i="12"/>
  <c r="A248" i="12"/>
  <c r="D201" i="12"/>
  <c r="C201" i="12"/>
  <c r="B201" i="12"/>
  <c r="A201" i="12"/>
  <c r="H239" i="12"/>
  <c r="F239" i="12"/>
  <c r="D239" i="12"/>
  <c r="C239" i="12"/>
  <c r="B239" i="12"/>
  <c r="A239" i="12"/>
  <c r="H238" i="12"/>
  <c r="F238" i="12"/>
  <c r="D238" i="12"/>
  <c r="C238" i="12"/>
  <c r="B238" i="12"/>
  <c r="A238" i="12"/>
  <c r="H237" i="12"/>
  <c r="F237" i="12"/>
  <c r="D237" i="12"/>
  <c r="C237" i="12"/>
  <c r="B237" i="12"/>
  <c r="A237" i="12"/>
  <c r="H236" i="12"/>
  <c r="F236" i="12"/>
  <c r="D236" i="12"/>
  <c r="C236" i="12"/>
  <c r="B236" i="12"/>
  <c r="A236" i="12"/>
  <c r="H235" i="12"/>
  <c r="F235" i="12"/>
  <c r="D235" i="12"/>
  <c r="C235" i="12"/>
  <c r="B235" i="12"/>
  <c r="A235" i="12"/>
  <c r="H234" i="12"/>
  <c r="F234" i="12"/>
  <c r="D234" i="12"/>
  <c r="C234" i="12"/>
  <c r="B234" i="12"/>
  <c r="A234" i="12"/>
  <c r="H233" i="12"/>
  <c r="F233" i="12"/>
  <c r="D233" i="12"/>
  <c r="C233" i="12"/>
  <c r="B233" i="12"/>
  <c r="A233" i="12"/>
  <c r="H232" i="12"/>
  <c r="F232" i="12"/>
  <c r="D232" i="12"/>
  <c r="C232" i="12"/>
  <c r="B232" i="12"/>
  <c r="A232" i="12"/>
  <c r="H231" i="12"/>
  <c r="F231" i="12"/>
  <c r="D231" i="12"/>
  <c r="C231" i="12"/>
  <c r="B231" i="12"/>
  <c r="A231" i="12"/>
  <c r="H230" i="12"/>
  <c r="F230" i="12"/>
  <c r="D230" i="12"/>
  <c r="C230" i="12"/>
  <c r="B230" i="12"/>
  <c r="A230" i="12"/>
  <c r="H229" i="12"/>
  <c r="F229" i="12"/>
  <c r="D229" i="12"/>
  <c r="C229" i="12"/>
  <c r="B229" i="12"/>
  <c r="A229" i="12"/>
  <c r="H228" i="12"/>
  <c r="F228" i="12"/>
  <c r="D228" i="12"/>
  <c r="C228" i="12"/>
  <c r="B228" i="12"/>
  <c r="A228" i="12"/>
  <c r="H227" i="12"/>
  <c r="F227" i="12"/>
  <c r="D227" i="12"/>
  <c r="C227" i="12"/>
  <c r="B227" i="12"/>
  <c r="A227" i="12"/>
  <c r="H226" i="12"/>
  <c r="F226" i="12"/>
  <c r="D226" i="12"/>
  <c r="C226" i="12"/>
  <c r="B226" i="12"/>
  <c r="A226" i="12"/>
  <c r="H225" i="12"/>
  <c r="F225" i="12"/>
  <c r="D225" i="12"/>
  <c r="C225" i="12"/>
  <c r="B225" i="12"/>
  <c r="A225" i="12"/>
  <c r="H224" i="12"/>
  <c r="F224" i="12"/>
  <c r="D224" i="12"/>
  <c r="C224" i="12"/>
  <c r="B224" i="12"/>
  <c r="A224" i="12"/>
  <c r="H223" i="12"/>
  <c r="F223" i="12"/>
  <c r="D223" i="12"/>
  <c r="C223" i="12"/>
  <c r="B223" i="12"/>
  <c r="A223" i="12"/>
  <c r="H222" i="12"/>
  <c r="F222" i="12"/>
  <c r="D222" i="12"/>
  <c r="C222" i="12"/>
  <c r="B222" i="12"/>
  <c r="A222" i="12"/>
  <c r="H221" i="12"/>
  <c r="F221" i="12"/>
  <c r="D221" i="12"/>
  <c r="C221" i="12"/>
  <c r="B221" i="12"/>
  <c r="A221" i="12"/>
  <c r="H220" i="12"/>
  <c r="F220" i="12"/>
  <c r="D220" i="12"/>
  <c r="C220" i="12"/>
  <c r="B220" i="12"/>
  <c r="A220" i="12"/>
  <c r="H219" i="12"/>
  <c r="F219" i="12"/>
  <c r="D219" i="12"/>
  <c r="C219" i="12"/>
  <c r="B219" i="12"/>
  <c r="A219" i="12"/>
  <c r="H218" i="12"/>
  <c r="F218" i="12"/>
  <c r="D218" i="12"/>
  <c r="C218" i="12"/>
  <c r="B218" i="12"/>
  <c r="A218" i="12"/>
  <c r="H217" i="12"/>
  <c r="F217" i="12"/>
  <c r="D217" i="12"/>
  <c r="C217" i="12"/>
  <c r="B217" i="12"/>
  <c r="A217" i="12"/>
  <c r="H216" i="12"/>
  <c r="F216" i="12"/>
  <c r="D216" i="12"/>
  <c r="C216" i="12"/>
  <c r="B216" i="12"/>
  <c r="A216" i="12"/>
  <c r="H215" i="12"/>
  <c r="F215" i="12"/>
  <c r="D215" i="12"/>
  <c r="C215" i="12"/>
  <c r="B215" i="12"/>
  <c r="A215" i="12"/>
  <c r="H214" i="12"/>
  <c r="F214" i="12"/>
  <c r="G214" i="12" s="1"/>
  <c r="D214" i="12"/>
  <c r="C214" i="12"/>
  <c r="B214" i="12"/>
  <c r="A214" i="12"/>
  <c r="H213" i="12"/>
  <c r="F213" i="12"/>
  <c r="D213" i="12"/>
  <c r="C213" i="12"/>
  <c r="B213" i="12"/>
  <c r="A213" i="12"/>
  <c r="H212" i="12"/>
  <c r="F212" i="12"/>
  <c r="G212" i="12" s="1"/>
  <c r="D212" i="12"/>
  <c r="C212" i="12"/>
  <c r="B212" i="12"/>
  <c r="A212" i="12"/>
  <c r="H211" i="12"/>
  <c r="F211" i="12"/>
  <c r="D211" i="12"/>
  <c r="C211" i="12"/>
  <c r="B211" i="12"/>
  <c r="A211" i="12"/>
  <c r="H210" i="12"/>
  <c r="F210" i="12"/>
  <c r="G210" i="12" s="1"/>
  <c r="D210" i="12"/>
  <c r="C210" i="12"/>
  <c r="B210" i="12"/>
  <c r="A210" i="12"/>
  <c r="H209" i="12"/>
  <c r="F209" i="12"/>
  <c r="G209" i="12" s="1"/>
  <c r="D209" i="12"/>
  <c r="C209" i="12"/>
  <c r="B209" i="12"/>
  <c r="A209" i="12"/>
  <c r="D293" i="12"/>
  <c r="C293" i="12"/>
  <c r="B293" i="12"/>
  <c r="A293" i="12"/>
  <c r="D287" i="12"/>
  <c r="C287" i="12"/>
  <c r="B287" i="12"/>
  <c r="A287" i="12"/>
  <c r="D246" i="12"/>
  <c r="C246" i="12"/>
  <c r="B246" i="12"/>
  <c r="A246" i="12"/>
  <c r="D245" i="12"/>
  <c r="C245" i="12"/>
  <c r="B245" i="12"/>
  <c r="A245" i="12"/>
  <c r="D244" i="12"/>
  <c r="C244" i="12"/>
  <c r="B244" i="12"/>
  <c r="A244" i="12"/>
  <c r="D241" i="12"/>
  <c r="C241" i="12"/>
  <c r="B241" i="12"/>
  <c r="A241" i="12"/>
  <c r="D205" i="12"/>
  <c r="C205" i="12"/>
  <c r="B205" i="12"/>
  <c r="A205" i="12"/>
  <c r="D159" i="12"/>
  <c r="C159" i="12"/>
  <c r="B159" i="12"/>
  <c r="A159" i="12"/>
  <c r="D154" i="12"/>
  <c r="C154" i="12"/>
  <c r="B154" i="12"/>
  <c r="A154" i="12"/>
  <c r="D148" i="12"/>
  <c r="C148" i="12"/>
  <c r="B148" i="12"/>
  <c r="A148" i="12"/>
  <c r="D102" i="12"/>
  <c r="C102" i="12"/>
  <c r="B102" i="12"/>
  <c r="A102" i="12"/>
  <c r="D101" i="12"/>
  <c r="C101" i="12"/>
  <c r="B101" i="12"/>
  <c r="A101" i="12"/>
  <c r="D100" i="12"/>
  <c r="C100" i="12"/>
  <c r="B100" i="12"/>
  <c r="A100" i="12"/>
  <c r="D63" i="12"/>
  <c r="C63" i="12"/>
  <c r="B63" i="12"/>
  <c r="A63" i="12"/>
  <c r="D60" i="12"/>
  <c r="C60" i="12"/>
  <c r="B60" i="12"/>
  <c r="A60" i="12"/>
  <c r="D6" i="12"/>
  <c r="C6" i="12"/>
  <c r="B6" i="12"/>
  <c r="A6" i="12"/>
  <c r="H192" i="12"/>
  <c r="F192" i="12"/>
  <c r="D192" i="12"/>
  <c r="C192" i="12"/>
  <c r="B192" i="12"/>
  <c r="A192" i="12"/>
  <c r="H191" i="12"/>
  <c r="F191" i="12"/>
  <c r="D191" i="12"/>
  <c r="C191" i="12"/>
  <c r="B191" i="12"/>
  <c r="A191" i="12"/>
  <c r="H190" i="12"/>
  <c r="F190" i="12"/>
  <c r="D190" i="12"/>
  <c r="C190" i="12"/>
  <c r="B190" i="12"/>
  <c r="A190" i="12"/>
  <c r="H189" i="12"/>
  <c r="F189" i="12"/>
  <c r="D189" i="12"/>
  <c r="C189" i="12"/>
  <c r="B189" i="12"/>
  <c r="A189" i="12"/>
  <c r="H188" i="12"/>
  <c r="F188" i="12"/>
  <c r="D188" i="12"/>
  <c r="C188" i="12"/>
  <c r="B188" i="12"/>
  <c r="A188" i="12"/>
  <c r="H187" i="12"/>
  <c r="F187" i="12"/>
  <c r="D187" i="12"/>
  <c r="C187" i="12"/>
  <c r="B187" i="12"/>
  <c r="A187" i="12"/>
  <c r="H186" i="12"/>
  <c r="F186" i="12"/>
  <c r="D186" i="12"/>
  <c r="C186" i="12"/>
  <c r="B186" i="12"/>
  <c r="A186" i="12"/>
  <c r="H185" i="12"/>
  <c r="F185" i="12"/>
  <c r="D185" i="12"/>
  <c r="C185" i="12"/>
  <c r="B185" i="12"/>
  <c r="A185" i="12"/>
  <c r="H184" i="12"/>
  <c r="F184" i="12"/>
  <c r="D184" i="12"/>
  <c r="C184" i="12"/>
  <c r="B184" i="12"/>
  <c r="A184" i="12"/>
  <c r="H183" i="12"/>
  <c r="F183" i="12"/>
  <c r="D183" i="12"/>
  <c r="C183" i="12"/>
  <c r="B183" i="12"/>
  <c r="A183" i="12"/>
  <c r="H182" i="12"/>
  <c r="F182" i="12"/>
  <c r="D182" i="12"/>
  <c r="C182" i="12"/>
  <c r="B182" i="12"/>
  <c r="A182" i="12"/>
  <c r="H181" i="12"/>
  <c r="F181" i="12"/>
  <c r="D181" i="12"/>
  <c r="C181" i="12"/>
  <c r="B181" i="12"/>
  <c r="A181" i="12"/>
  <c r="H180" i="12"/>
  <c r="F180" i="12"/>
  <c r="D180" i="12"/>
  <c r="C180" i="12"/>
  <c r="B180" i="12"/>
  <c r="A180" i="12"/>
  <c r="H179" i="12"/>
  <c r="F179" i="12"/>
  <c r="D179" i="12"/>
  <c r="C179" i="12"/>
  <c r="B179" i="12"/>
  <c r="A179" i="12"/>
  <c r="H178" i="12"/>
  <c r="F178" i="12"/>
  <c r="D178" i="12"/>
  <c r="C178" i="12"/>
  <c r="B178" i="12"/>
  <c r="A178" i="12"/>
  <c r="H177" i="12"/>
  <c r="F177" i="12"/>
  <c r="D177" i="12"/>
  <c r="C177" i="12"/>
  <c r="B177" i="12"/>
  <c r="A177" i="12"/>
  <c r="H176" i="12"/>
  <c r="F176" i="12"/>
  <c r="D176" i="12"/>
  <c r="C176" i="12"/>
  <c r="B176" i="12"/>
  <c r="A176" i="12"/>
  <c r="H175" i="12"/>
  <c r="F175" i="12"/>
  <c r="D175" i="12"/>
  <c r="C175" i="12"/>
  <c r="B175" i="12"/>
  <c r="A175" i="12"/>
  <c r="H174" i="12"/>
  <c r="F174" i="12"/>
  <c r="D174" i="12"/>
  <c r="C174" i="12"/>
  <c r="B174" i="12"/>
  <c r="A174" i="12"/>
  <c r="H173" i="12"/>
  <c r="F173" i="12"/>
  <c r="D173" i="12"/>
  <c r="C173" i="12"/>
  <c r="B173" i="12"/>
  <c r="A173" i="12"/>
  <c r="H172" i="12"/>
  <c r="F172" i="12"/>
  <c r="D172" i="12"/>
  <c r="C172" i="12"/>
  <c r="B172" i="12"/>
  <c r="A172" i="12"/>
  <c r="H171" i="12"/>
  <c r="F171" i="12"/>
  <c r="D171" i="12"/>
  <c r="C171" i="12"/>
  <c r="B171" i="12"/>
  <c r="A171" i="12"/>
  <c r="H170" i="12"/>
  <c r="F170" i="12"/>
  <c r="D170" i="12"/>
  <c r="C170" i="12"/>
  <c r="B170" i="12"/>
  <c r="A170" i="12"/>
  <c r="H169" i="12"/>
  <c r="F169" i="12"/>
  <c r="D169" i="12"/>
  <c r="C169" i="12"/>
  <c r="B169" i="12"/>
  <c r="A169" i="12"/>
  <c r="H168" i="12"/>
  <c r="F168" i="12"/>
  <c r="D168" i="12"/>
  <c r="C168" i="12"/>
  <c r="B168" i="12"/>
  <c r="A168" i="12"/>
  <c r="H167" i="12"/>
  <c r="F167" i="12"/>
  <c r="D167" i="12"/>
  <c r="C167" i="12"/>
  <c r="B167" i="12"/>
  <c r="A167" i="12"/>
  <c r="H166" i="12"/>
  <c r="F166" i="12"/>
  <c r="D166" i="12"/>
  <c r="C166" i="12"/>
  <c r="B166" i="12"/>
  <c r="A166" i="12"/>
  <c r="H165" i="12"/>
  <c r="F165" i="12"/>
  <c r="D165" i="12"/>
  <c r="C165" i="12"/>
  <c r="B165" i="12"/>
  <c r="A165" i="12"/>
  <c r="H164" i="12"/>
  <c r="F164" i="12"/>
  <c r="D164" i="12"/>
  <c r="C164" i="12"/>
  <c r="B164" i="12"/>
  <c r="A164" i="12"/>
  <c r="H163" i="12"/>
  <c r="F163" i="12"/>
  <c r="D163" i="12"/>
  <c r="C163" i="12"/>
  <c r="B163" i="12"/>
  <c r="A163" i="12"/>
  <c r="D334" i="12"/>
  <c r="C334" i="12"/>
  <c r="B334" i="12"/>
  <c r="A334" i="12"/>
  <c r="D291" i="12"/>
  <c r="C291" i="12"/>
  <c r="B291" i="12"/>
  <c r="A291" i="12"/>
  <c r="D290" i="12"/>
  <c r="C290" i="12"/>
  <c r="B290" i="12"/>
  <c r="A290" i="12"/>
  <c r="D243" i="12"/>
  <c r="C243" i="12"/>
  <c r="B243" i="12"/>
  <c r="A243" i="12"/>
  <c r="D242" i="12"/>
  <c r="C242" i="12"/>
  <c r="B242" i="12"/>
  <c r="A242" i="12"/>
  <c r="D240" i="12"/>
  <c r="C240" i="12"/>
  <c r="B240" i="12"/>
  <c r="A240" i="12"/>
  <c r="D198" i="12"/>
  <c r="C198" i="12"/>
  <c r="B198" i="12"/>
  <c r="A198" i="12"/>
  <c r="D151" i="12"/>
  <c r="C151" i="12"/>
  <c r="B151" i="12"/>
  <c r="A151" i="12"/>
  <c r="D202" i="12"/>
  <c r="C202" i="12"/>
  <c r="B202" i="12"/>
  <c r="A202" i="12"/>
  <c r="D200" i="12"/>
  <c r="C200" i="12"/>
  <c r="B200" i="12"/>
  <c r="A200" i="12"/>
  <c r="D162" i="12"/>
  <c r="C162" i="12"/>
  <c r="B162" i="12"/>
  <c r="A162" i="12"/>
  <c r="D157" i="12"/>
  <c r="C157" i="12"/>
  <c r="B157" i="12"/>
  <c r="A157" i="12"/>
  <c r="D146" i="12"/>
  <c r="C146" i="12"/>
  <c r="B146" i="12"/>
  <c r="A146" i="12"/>
  <c r="D66" i="12"/>
  <c r="C66" i="12"/>
  <c r="B66" i="12"/>
  <c r="A66" i="12"/>
  <c r="D65" i="12"/>
  <c r="C65" i="12"/>
  <c r="B65" i="12"/>
  <c r="A65" i="12"/>
  <c r="D64" i="12"/>
  <c r="C64" i="12"/>
  <c r="B64" i="12"/>
  <c r="A64" i="12"/>
  <c r="D59" i="12"/>
  <c r="C59" i="12"/>
  <c r="B59" i="12"/>
  <c r="A59" i="12"/>
  <c r="H145" i="12"/>
  <c r="F145" i="12"/>
  <c r="D145" i="12"/>
  <c r="C145" i="12"/>
  <c r="B145" i="12"/>
  <c r="A145" i="12"/>
  <c r="H144" i="12"/>
  <c r="F144" i="12"/>
  <c r="D144" i="12"/>
  <c r="C144" i="12"/>
  <c r="B144" i="12"/>
  <c r="A144" i="12"/>
  <c r="H143" i="12"/>
  <c r="F143" i="12"/>
  <c r="D143" i="12"/>
  <c r="C143" i="12"/>
  <c r="B143" i="12"/>
  <c r="A143" i="12"/>
  <c r="H142" i="12"/>
  <c r="F142" i="12"/>
  <c r="D142" i="12"/>
  <c r="C142" i="12"/>
  <c r="B142" i="12"/>
  <c r="A142" i="12"/>
  <c r="H141" i="12"/>
  <c r="F141" i="12"/>
  <c r="D141" i="12"/>
  <c r="C141" i="12"/>
  <c r="B141" i="12"/>
  <c r="A141" i="12"/>
  <c r="H140" i="12"/>
  <c r="F140" i="12"/>
  <c r="D140" i="12"/>
  <c r="C140" i="12"/>
  <c r="B140" i="12"/>
  <c r="A140" i="12"/>
  <c r="H139" i="12"/>
  <c r="F139" i="12"/>
  <c r="D139" i="12"/>
  <c r="C139" i="12"/>
  <c r="B139" i="12"/>
  <c r="A139" i="12"/>
  <c r="H138" i="12"/>
  <c r="F138" i="12"/>
  <c r="D138" i="12"/>
  <c r="C138" i="12"/>
  <c r="B138" i="12"/>
  <c r="A138" i="12"/>
  <c r="H137" i="12"/>
  <c r="F137" i="12"/>
  <c r="D137" i="12"/>
  <c r="C137" i="12"/>
  <c r="B137" i="12"/>
  <c r="A137" i="12"/>
  <c r="H136" i="12"/>
  <c r="F136" i="12"/>
  <c r="D136" i="12"/>
  <c r="C136" i="12"/>
  <c r="B136" i="12"/>
  <c r="A136" i="12"/>
  <c r="H135" i="12"/>
  <c r="F135" i="12"/>
  <c r="D135" i="12"/>
  <c r="C135" i="12"/>
  <c r="B135" i="12"/>
  <c r="A135" i="12"/>
  <c r="H134" i="12"/>
  <c r="F134" i="12"/>
  <c r="D134" i="12"/>
  <c r="C134" i="12"/>
  <c r="B134" i="12"/>
  <c r="A134" i="12"/>
  <c r="H133" i="12"/>
  <c r="F133" i="12"/>
  <c r="D133" i="12"/>
  <c r="C133" i="12"/>
  <c r="B133" i="12"/>
  <c r="A133" i="12"/>
  <c r="H132" i="12"/>
  <c r="F132" i="12"/>
  <c r="D132" i="12"/>
  <c r="C132" i="12"/>
  <c r="B132" i="12"/>
  <c r="A132" i="12"/>
  <c r="H131" i="12"/>
  <c r="F131" i="12"/>
  <c r="D131" i="12"/>
  <c r="C131" i="12"/>
  <c r="B131" i="12"/>
  <c r="A131" i="12"/>
  <c r="H130" i="12"/>
  <c r="F130" i="12"/>
  <c r="D130" i="12"/>
  <c r="C130" i="12"/>
  <c r="B130" i="12"/>
  <c r="A130" i="12"/>
  <c r="H129" i="12"/>
  <c r="F129" i="12"/>
  <c r="D129" i="12"/>
  <c r="C129" i="12"/>
  <c r="B129" i="12"/>
  <c r="A129" i="12"/>
  <c r="H128" i="12"/>
  <c r="F128" i="12"/>
  <c r="D128" i="12"/>
  <c r="C128" i="12"/>
  <c r="B128" i="12"/>
  <c r="A128" i="12"/>
  <c r="H127" i="12"/>
  <c r="F127" i="12"/>
  <c r="D127" i="12"/>
  <c r="C127" i="12"/>
  <c r="B127" i="12"/>
  <c r="A127" i="12"/>
  <c r="H126" i="12"/>
  <c r="F126" i="12"/>
  <c r="D126" i="12"/>
  <c r="C126" i="12"/>
  <c r="B126" i="12"/>
  <c r="A126" i="12"/>
  <c r="H125" i="12"/>
  <c r="F125" i="12"/>
  <c r="D125" i="12"/>
  <c r="C125" i="12"/>
  <c r="B125" i="12"/>
  <c r="A125" i="12"/>
  <c r="H124" i="12"/>
  <c r="F124" i="12"/>
  <c r="D124" i="12"/>
  <c r="C124" i="12"/>
  <c r="B124" i="12"/>
  <c r="A124" i="12"/>
  <c r="H123" i="12"/>
  <c r="F123" i="12"/>
  <c r="D123" i="12"/>
  <c r="C123" i="12"/>
  <c r="B123" i="12"/>
  <c r="A123" i="12"/>
  <c r="H122" i="12"/>
  <c r="F122" i="12"/>
  <c r="D122" i="12"/>
  <c r="C122" i="12"/>
  <c r="B122" i="12"/>
  <c r="A122" i="12"/>
  <c r="H121" i="12"/>
  <c r="F121" i="12"/>
  <c r="D121" i="12"/>
  <c r="C121" i="12"/>
  <c r="B121" i="12"/>
  <c r="A121" i="12"/>
  <c r="H120" i="12"/>
  <c r="F120" i="12"/>
  <c r="D120" i="12"/>
  <c r="C120" i="12"/>
  <c r="B120" i="12"/>
  <c r="A120" i="12"/>
  <c r="H119" i="12"/>
  <c r="F119" i="12"/>
  <c r="D119" i="12"/>
  <c r="C119" i="12"/>
  <c r="B119" i="12"/>
  <c r="A119" i="12"/>
  <c r="H118" i="12"/>
  <c r="F118" i="12"/>
  <c r="D118" i="12"/>
  <c r="C118" i="12"/>
  <c r="B118" i="12"/>
  <c r="A118" i="12"/>
  <c r="H117" i="12"/>
  <c r="F117" i="12"/>
  <c r="D117" i="12"/>
  <c r="C117" i="12"/>
  <c r="B117" i="12"/>
  <c r="A117" i="12"/>
  <c r="H116" i="12"/>
  <c r="F116" i="12"/>
  <c r="D116" i="12"/>
  <c r="C116" i="12"/>
  <c r="B116" i="12"/>
  <c r="A116" i="12"/>
  <c r="H115" i="12"/>
  <c r="F115" i="12"/>
  <c r="D115" i="12"/>
  <c r="C115" i="12"/>
  <c r="B115" i="12"/>
  <c r="A115" i="12"/>
  <c r="H114" i="12"/>
  <c r="F114" i="12"/>
  <c r="D114" i="12"/>
  <c r="C114" i="12"/>
  <c r="B114" i="12"/>
  <c r="A114" i="12"/>
  <c r="H113" i="12"/>
  <c r="F113" i="12"/>
  <c r="D113" i="12"/>
  <c r="C113" i="12"/>
  <c r="B113" i="12"/>
  <c r="A113" i="12"/>
  <c r="H112" i="12"/>
  <c r="F112" i="12"/>
  <c r="D112" i="12"/>
  <c r="C112" i="12"/>
  <c r="B112" i="12"/>
  <c r="A112" i="12"/>
  <c r="H111" i="12"/>
  <c r="F111" i="12"/>
  <c r="D111" i="12"/>
  <c r="C111" i="12"/>
  <c r="B111" i="12"/>
  <c r="A111" i="12"/>
  <c r="H110" i="12"/>
  <c r="F110" i="12"/>
  <c r="G110" i="12" s="1"/>
  <c r="D110" i="12"/>
  <c r="C110" i="12"/>
  <c r="B110" i="12"/>
  <c r="A110" i="12"/>
  <c r="H109" i="12"/>
  <c r="F109" i="12"/>
  <c r="D109" i="12"/>
  <c r="C109" i="12"/>
  <c r="B109" i="12"/>
  <c r="A109" i="12"/>
  <c r="H108" i="12"/>
  <c r="F108" i="12"/>
  <c r="G108" i="12" s="1"/>
  <c r="D108" i="12"/>
  <c r="C108" i="12"/>
  <c r="B108" i="12"/>
  <c r="A108" i="12"/>
  <c r="H107" i="12"/>
  <c r="F107" i="12"/>
  <c r="D107" i="12"/>
  <c r="C107" i="12"/>
  <c r="B107" i="12"/>
  <c r="A107" i="12"/>
  <c r="H106" i="12"/>
  <c r="F106" i="12"/>
  <c r="D106" i="12"/>
  <c r="C106" i="12"/>
  <c r="B106" i="12"/>
  <c r="A106" i="12"/>
  <c r="H105" i="12"/>
  <c r="F105" i="12"/>
  <c r="D105" i="12"/>
  <c r="C105" i="12"/>
  <c r="B105" i="12"/>
  <c r="A105" i="12"/>
  <c r="H104" i="12"/>
  <c r="F104" i="12"/>
  <c r="G104" i="12" s="1"/>
  <c r="D104" i="12"/>
  <c r="C104" i="12"/>
  <c r="B104" i="12"/>
  <c r="A104" i="12"/>
  <c r="H103" i="12"/>
  <c r="F103" i="12"/>
  <c r="G103" i="12" s="1"/>
  <c r="D103" i="12"/>
  <c r="C103" i="12"/>
  <c r="B103" i="12"/>
  <c r="A103" i="12"/>
  <c r="D478" i="12"/>
  <c r="C478" i="12"/>
  <c r="B478" i="12"/>
  <c r="A478" i="12"/>
  <c r="D435" i="12"/>
  <c r="C435" i="12"/>
  <c r="B435" i="12"/>
  <c r="A435" i="12"/>
  <c r="D434" i="12"/>
  <c r="C434" i="12"/>
  <c r="B434" i="12"/>
  <c r="A434" i="12"/>
  <c r="D67" i="12"/>
  <c r="C67" i="12"/>
  <c r="B67" i="12"/>
  <c r="A67" i="12"/>
  <c r="H98" i="12"/>
  <c r="F98" i="12"/>
  <c r="D98" i="12"/>
  <c r="C98" i="12"/>
  <c r="B98" i="12"/>
  <c r="A98" i="12"/>
  <c r="H97" i="12"/>
  <c r="F97" i="12"/>
  <c r="D97" i="12"/>
  <c r="C97" i="12"/>
  <c r="B97" i="12"/>
  <c r="A97" i="12"/>
  <c r="H96" i="12"/>
  <c r="F96" i="12"/>
  <c r="D96" i="12"/>
  <c r="C96" i="12"/>
  <c r="B96" i="12"/>
  <c r="A96" i="12"/>
  <c r="H95" i="12"/>
  <c r="F95" i="12"/>
  <c r="D95" i="12"/>
  <c r="C95" i="12"/>
  <c r="B95" i="12"/>
  <c r="A95" i="12"/>
  <c r="H94" i="12"/>
  <c r="F94" i="12"/>
  <c r="D94" i="12"/>
  <c r="C94" i="12"/>
  <c r="B94" i="12"/>
  <c r="A94" i="12"/>
  <c r="H93" i="12"/>
  <c r="F93" i="12"/>
  <c r="D93" i="12"/>
  <c r="C93" i="12"/>
  <c r="B93" i="12"/>
  <c r="A93" i="12"/>
  <c r="H92" i="12"/>
  <c r="F92" i="12"/>
  <c r="D92" i="12"/>
  <c r="C92" i="12"/>
  <c r="B92" i="12"/>
  <c r="A92" i="12"/>
  <c r="H91" i="12"/>
  <c r="F91" i="12"/>
  <c r="D91" i="12"/>
  <c r="C91" i="12"/>
  <c r="B91" i="12"/>
  <c r="A91" i="12"/>
  <c r="H90" i="12"/>
  <c r="F90" i="12"/>
  <c r="D90" i="12"/>
  <c r="C90" i="12"/>
  <c r="B90" i="12"/>
  <c r="A90" i="12"/>
  <c r="H89" i="12"/>
  <c r="F89" i="12"/>
  <c r="D89" i="12"/>
  <c r="C89" i="12"/>
  <c r="B89" i="12"/>
  <c r="A89" i="12"/>
  <c r="H88" i="12"/>
  <c r="F88" i="12"/>
  <c r="D88" i="12"/>
  <c r="C88" i="12"/>
  <c r="B88" i="12"/>
  <c r="A88" i="12"/>
  <c r="H87" i="12"/>
  <c r="F87" i="12"/>
  <c r="D87" i="12"/>
  <c r="C87" i="12"/>
  <c r="B87" i="12"/>
  <c r="A87" i="12"/>
  <c r="H86" i="12"/>
  <c r="F86" i="12"/>
  <c r="D86" i="12"/>
  <c r="C86" i="12"/>
  <c r="B86" i="12"/>
  <c r="A86" i="12"/>
  <c r="H85" i="12"/>
  <c r="F85" i="12"/>
  <c r="D85" i="12"/>
  <c r="C85" i="12"/>
  <c r="B85" i="12"/>
  <c r="A85" i="12"/>
  <c r="H84" i="12"/>
  <c r="F84" i="12"/>
  <c r="D84" i="12"/>
  <c r="C84" i="12"/>
  <c r="B84" i="12"/>
  <c r="A84" i="12"/>
  <c r="H83" i="12"/>
  <c r="F83" i="12"/>
  <c r="D83" i="12"/>
  <c r="C83" i="12"/>
  <c r="B83" i="12"/>
  <c r="A83" i="12"/>
  <c r="H82" i="12"/>
  <c r="F82" i="12"/>
  <c r="D82" i="12"/>
  <c r="C82" i="12"/>
  <c r="B82" i="12"/>
  <c r="A82" i="12"/>
  <c r="H81" i="12"/>
  <c r="F81" i="12"/>
  <c r="D81" i="12"/>
  <c r="C81" i="12"/>
  <c r="B81" i="12"/>
  <c r="A81" i="12"/>
  <c r="H80" i="12"/>
  <c r="F80" i="12"/>
  <c r="D80" i="12"/>
  <c r="C80" i="12"/>
  <c r="B80" i="12"/>
  <c r="A80" i="12"/>
  <c r="H79" i="12"/>
  <c r="F79" i="12"/>
  <c r="D79" i="12"/>
  <c r="C79" i="12"/>
  <c r="B79" i="12"/>
  <c r="A79" i="12"/>
  <c r="H78" i="12"/>
  <c r="F78" i="12"/>
  <c r="D78" i="12"/>
  <c r="C78" i="12"/>
  <c r="B78" i="12"/>
  <c r="A78" i="12"/>
  <c r="H77" i="12"/>
  <c r="F77" i="12"/>
  <c r="D77" i="12"/>
  <c r="C77" i="12"/>
  <c r="B77" i="12"/>
  <c r="A77" i="12"/>
  <c r="H76" i="12"/>
  <c r="F76" i="12"/>
  <c r="D76" i="12"/>
  <c r="C76" i="12"/>
  <c r="B76" i="12"/>
  <c r="A76" i="12"/>
  <c r="H75" i="12"/>
  <c r="F75" i="12"/>
  <c r="D75" i="12"/>
  <c r="C75" i="12"/>
  <c r="B75" i="12"/>
  <c r="A75" i="12"/>
  <c r="H74" i="12"/>
  <c r="F74" i="12"/>
  <c r="D74" i="12"/>
  <c r="C74" i="12"/>
  <c r="B74" i="12"/>
  <c r="A74" i="12"/>
  <c r="H73" i="12"/>
  <c r="F73" i="12"/>
  <c r="D73" i="12"/>
  <c r="C73" i="12"/>
  <c r="B73" i="12"/>
  <c r="A73" i="12"/>
  <c r="H72" i="12"/>
  <c r="F72" i="12"/>
  <c r="D72" i="12"/>
  <c r="C72" i="12"/>
  <c r="B72" i="12"/>
  <c r="A72" i="12"/>
  <c r="H71" i="12"/>
  <c r="F71" i="12"/>
  <c r="G71" i="12" s="1"/>
  <c r="D71" i="12"/>
  <c r="C71" i="12"/>
  <c r="B71" i="12"/>
  <c r="A71" i="12"/>
  <c r="D341" i="12"/>
  <c r="C341" i="12"/>
  <c r="B341" i="12"/>
  <c r="A341" i="12"/>
  <c r="D207" i="12"/>
  <c r="C207" i="12"/>
  <c r="B207" i="12"/>
  <c r="A207" i="12"/>
  <c r="D203" i="12"/>
  <c r="C203" i="12"/>
  <c r="B203" i="12"/>
  <c r="A203" i="12"/>
  <c r="D195" i="12"/>
  <c r="C195" i="12"/>
  <c r="B195" i="12"/>
  <c r="A195" i="12"/>
  <c r="D194" i="12"/>
  <c r="C194" i="12"/>
  <c r="B194" i="12"/>
  <c r="A194" i="12"/>
  <c r="D158" i="12"/>
  <c r="C158" i="12"/>
  <c r="B158" i="12"/>
  <c r="A158" i="12"/>
  <c r="D153" i="12"/>
  <c r="C153" i="12"/>
  <c r="B153" i="12"/>
  <c r="A153" i="12"/>
  <c r="D150" i="12"/>
  <c r="C150" i="12"/>
  <c r="B150" i="12"/>
  <c r="A150" i="12"/>
  <c r="D149" i="12"/>
  <c r="C149" i="12"/>
  <c r="B149" i="12"/>
  <c r="A149" i="12"/>
  <c r="D147" i="12"/>
  <c r="C147" i="12"/>
  <c r="B147" i="12"/>
  <c r="A147" i="12"/>
  <c r="D69" i="12"/>
  <c r="C69" i="12"/>
  <c r="B69" i="12"/>
  <c r="A69" i="12"/>
  <c r="D56" i="12"/>
  <c r="C56" i="12"/>
  <c r="B56" i="12"/>
  <c r="A56" i="12"/>
  <c r="D10" i="12"/>
  <c r="C10" i="12"/>
  <c r="B10" i="12"/>
  <c r="A10" i="12"/>
  <c r="D8" i="12"/>
  <c r="C8" i="12"/>
  <c r="B8" i="12"/>
  <c r="A8" i="12"/>
  <c r="D7" i="12"/>
  <c r="C7" i="12"/>
  <c r="B7" i="12"/>
  <c r="A7" i="12"/>
  <c r="D55" i="12"/>
  <c r="C55" i="12"/>
  <c r="B55" i="12"/>
  <c r="A55" i="12"/>
  <c r="D54" i="12"/>
  <c r="C54" i="12"/>
  <c r="B54" i="12"/>
  <c r="A54" i="12"/>
  <c r="D53" i="12"/>
  <c r="C53" i="12"/>
  <c r="B53" i="12"/>
  <c r="A53" i="12"/>
  <c r="D52" i="12"/>
  <c r="C52" i="12"/>
  <c r="B52" i="12"/>
  <c r="A52" i="12"/>
  <c r="H51" i="12"/>
  <c r="F51" i="12"/>
  <c r="D51" i="12"/>
  <c r="C51" i="12"/>
  <c r="B51" i="12"/>
  <c r="A51" i="12"/>
  <c r="H50" i="12"/>
  <c r="F50" i="12"/>
  <c r="D50" i="12"/>
  <c r="C50" i="12"/>
  <c r="B50" i="12"/>
  <c r="A50" i="12"/>
  <c r="H49" i="12"/>
  <c r="F49" i="12"/>
  <c r="D49" i="12"/>
  <c r="C49" i="12"/>
  <c r="B49" i="12"/>
  <c r="A49" i="12"/>
  <c r="H48" i="12"/>
  <c r="F48" i="12"/>
  <c r="D48" i="12"/>
  <c r="C48" i="12"/>
  <c r="B48" i="12"/>
  <c r="A48" i="12"/>
  <c r="H47" i="12"/>
  <c r="F47" i="12"/>
  <c r="D47" i="12"/>
  <c r="C47" i="12"/>
  <c r="B47" i="12"/>
  <c r="A47" i="12"/>
  <c r="H46" i="12"/>
  <c r="F46" i="12"/>
  <c r="D46" i="12"/>
  <c r="C46" i="12"/>
  <c r="B46" i="12"/>
  <c r="A46" i="12"/>
  <c r="H45" i="12"/>
  <c r="F45" i="12"/>
  <c r="D45" i="12"/>
  <c r="C45" i="12"/>
  <c r="B45" i="12"/>
  <c r="A45" i="12"/>
  <c r="H44" i="12"/>
  <c r="F44" i="12"/>
  <c r="D44" i="12"/>
  <c r="C44" i="12"/>
  <c r="B44" i="12"/>
  <c r="A44" i="12"/>
  <c r="H43" i="12"/>
  <c r="F43" i="12"/>
  <c r="D43" i="12"/>
  <c r="C43" i="12"/>
  <c r="B43" i="12"/>
  <c r="A43" i="12"/>
  <c r="H42" i="12"/>
  <c r="F42" i="12"/>
  <c r="D42" i="12"/>
  <c r="C42" i="12"/>
  <c r="B42" i="12"/>
  <c r="A42" i="12"/>
  <c r="H41" i="12"/>
  <c r="F41" i="12"/>
  <c r="D41" i="12"/>
  <c r="C41" i="12"/>
  <c r="B41" i="12"/>
  <c r="A41" i="12"/>
  <c r="H40" i="12"/>
  <c r="F40" i="12"/>
  <c r="D40" i="12"/>
  <c r="C40" i="12"/>
  <c r="B40" i="12"/>
  <c r="A40" i="12"/>
  <c r="H39" i="12"/>
  <c r="F39" i="12"/>
  <c r="D39" i="12"/>
  <c r="C39" i="12"/>
  <c r="B39" i="12"/>
  <c r="A39" i="12"/>
  <c r="H38" i="12"/>
  <c r="F38" i="12"/>
  <c r="D38" i="12"/>
  <c r="C38" i="12"/>
  <c r="B38" i="12"/>
  <c r="A38" i="12"/>
  <c r="H37" i="12"/>
  <c r="F37" i="12"/>
  <c r="D37" i="12"/>
  <c r="C37" i="12"/>
  <c r="B37" i="12"/>
  <c r="A37" i="12"/>
  <c r="H36" i="12"/>
  <c r="F36" i="12"/>
  <c r="D36" i="12"/>
  <c r="C36" i="12"/>
  <c r="B36" i="12"/>
  <c r="A36" i="12"/>
  <c r="H35" i="12"/>
  <c r="F35" i="12"/>
  <c r="D35" i="12"/>
  <c r="C35" i="12"/>
  <c r="B35" i="12"/>
  <c r="A35" i="12"/>
  <c r="H34" i="12"/>
  <c r="F34" i="12"/>
  <c r="D34" i="12"/>
  <c r="C34" i="12"/>
  <c r="B34" i="12"/>
  <c r="A34" i="12"/>
  <c r="H33" i="12"/>
  <c r="F33" i="12"/>
  <c r="D33" i="12"/>
  <c r="C33" i="12"/>
  <c r="B33" i="12"/>
  <c r="A33" i="12"/>
  <c r="H32" i="12"/>
  <c r="F32" i="12"/>
  <c r="D32" i="12"/>
  <c r="C32" i="12"/>
  <c r="B32" i="12"/>
  <c r="A32" i="12"/>
  <c r="H31" i="12"/>
  <c r="F31" i="12"/>
  <c r="D31" i="12"/>
  <c r="C31" i="12"/>
  <c r="B31" i="12"/>
  <c r="A31" i="12"/>
  <c r="H30" i="12"/>
  <c r="F30" i="12"/>
  <c r="D30" i="12"/>
  <c r="C30" i="12"/>
  <c r="B30" i="12"/>
  <c r="A30" i="12"/>
  <c r="H29" i="12"/>
  <c r="F29" i="12"/>
  <c r="D29" i="12"/>
  <c r="C29" i="12"/>
  <c r="B29" i="12"/>
  <c r="A29" i="12"/>
  <c r="D5" i="12"/>
  <c r="C5" i="12"/>
  <c r="B5" i="12"/>
  <c r="A5" i="12"/>
  <c r="H27" i="12"/>
  <c r="F27" i="12"/>
  <c r="G27" i="12" s="1"/>
  <c r="D27" i="12"/>
  <c r="C27" i="12"/>
  <c r="B27" i="12"/>
  <c r="A27" i="12"/>
  <c r="H26" i="12"/>
  <c r="F26" i="12"/>
  <c r="D26" i="12"/>
  <c r="C26" i="12"/>
  <c r="B26" i="12"/>
  <c r="A26" i="12"/>
  <c r="H25" i="12"/>
  <c r="F25" i="12"/>
  <c r="D25" i="12"/>
  <c r="C25" i="12"/>
  <c r="B25" i="12"/>
  <c r="A25" i="12"/>
  <c r="H24" i="12"/>
  <c r="F24" i="12"/>
  <c r="D24" i="12"/>
  <c r="C24" i="12"/>
  <c r="B24" i="12"/>
  <c r="A24" i="12"/>
  <c r="H23" i="12"/>
  <c r="F23" i="12"/>
  <c r="D23" i="12"/>
  <c r="C23" i="12"/>
  <c r="B23" i="12"/>
  <c r="A23" i="12"/>
  <c r="H22" i="12"/>
  <c r="F22" i="12"/>
  <c r="D22" i="12"/>
  <c r="C22" i="12"/>
  <c r="B22" i="12"/>
  <c r="A22" i="12"/>
  <c r="H21" i="12"/>
  <c r="F21" i="12"/>
  <c r="D21" i="12"/>
  <c r="C21" i="12"/>
  <c r="B21" i="12"/>
  <c r="A21" i="12"/>
  <c r="H20" i="12"/>
  <c r="F20" i="12"/>
  <c r="D20" i="12"/>
  <c r="C20" i="12"/>
  <c r="B20" i="12"/>
  <c r="A20" i="12"/>
  <c r="H19" i="12"/>
  <c r="F19" i="12"/>
  <c r="G19" i="12" s="1"/>
  <c r="D19" i="12"/>
  <c r="C19" i="12"/>
  <c r="B19" i="12"/>
  <c r="A19" i="12"/>
  <c r="H18" i="12"/>
  <c r="F18" i="12"/>
  <c r="D18" i="12"/>
  <c r="C18" i="12"/>
  <c r="B18" i="12"/>
  <c r="A18" i="12"/>
  <c r="H17" i="12"/>
  <c r="F17" i="12"/>
  <c r="D17" i="12"/>
  <c r="C17" i="12"/>
  <c r="B17" i="12"/>
  <c r="A17" i="12"/>
  <c r="H16" i="12"/>
  <c r="F16" i="12"/>
  <c r="D16" i="12"/>
  <c r="C16" i="12"/>
  <c r="B16" i="12"/>
  <c r="A16" i="12"/>
  <c r="H15" i="12"/>
  <c r="F15" i="12"/>
  <c r="D15" i="12"/>
  <c r="C15" i="12"/>
  <c r="B15" i="12"/>
  <c r="A15" i="12"/>
  <c r="D14" i="12"/>
  <c r="C14" i="12"/>
  <c r="B14" i="12"/>
  <c r="A14" i="12"/>
  <c r="D13" i="12"/>
  <c r="C13" i="12"/>
  <c r="B13" i="12"/>
  <c r="A13" i="12"/>
  <c r="D12" i="12"/>
  <c r="C12" i="12"/>
  <c r="B12" i="12"/>
  <c r="A12" i="12"/>
  <c r="D11" i="12"/>
  <c r="C11" i="12"/>
  <c r="B11" i="12"/>
  <c r="A11" i="12"/>
  <c r="D492" i="12"/>
  <c r="C492" i="12"/>
  <c r="B492" i="12"/>
  <c r="A492" i="12"/>
  <c r="D486" i="12"/>
  <c r="C486" i="12"/>
  <c r="B486" i="12"/>
  <c r="A486" i="12"/>
  <c r="D483" i="12"/>
  <c r="C483" i="12"/>
  <c r="B483" i="12"/>
  <c r="A483" i="12"/>
  <c r="D337" i="12"/>
  <c r="C337" i="12"/>
  <c r="B337" i="12"/>
  <c r="A337" i="12"/>
  <c r="D294" i="12"/>
  <c r="C294" i="12"/>
  <c r="B294" i="12"/>
  <c r="A294" i="12"/>
  <c r="D204" i="12"/>
  <c r="C204" i="12"/>
  <c r="B204" i="12"/>
  <c r="A204" i="12"/>
  <c r="E512" i="17"/>
  <c r="E376" i="17"/>
  <c r="G285" i="17"/>
  <c r="H98" i="18"/>
  <c r="F98" i="18"/>
  <c r="D98" i="18"/>
  <c r="C98" i="18"/>
  <c r="B98" i="18"/>
  <c r="A98" i="18"/>
  <c r="H97" i="18"/>
  <c r="F97" i="18"/>
  <c r="G97" i="18" s="1"/>
  <c r="D97" i="18"/>
  <c r="C97" i="18"/>
  <c r="B97" i="18"/>
  <c r="A97" i="18"/>
  <c r="H96" i="18"/>
  <c r="F96" i="18"/>
  <c r="D96" i="18"/>
  <c r="C96" i="18"/>
  <c r="B96" i="18"/>
  <c r="A96" i="18"/>
  <c r="H95" i="18"/>
  <c r="F95" i="18"/>
  <c r="G95" i="18" s="1"/>
  <c r="D95" i="18"/>
  <c r="C95" i="18"/>
  <c r="B95" i="18"/>
  <c r="A95" i="18"/>
  <c r="H94" i="18"/>
  <c r="F94" i="18"/>
  <c r="D94" i="18"/>
  <c r="C94" i="18"/>
  <c r="B94" i="18"/>
  <c r="A94" i="18"/>
  <c r="H93" i="18"/>
  <c r="F93" i="18"/>
  <c r="G93" i="18" s="1"/>
  <c r="D93" i="18"/>
  <c r="C93" i="18"/>
  <c r="B93" i="18"/>
  <c r="A93" i="18"/>
  <c r="H92" i="18"/>
  <c r="F92" i="18"/>
  <c r="D92" i="18"/>
  <c r="C92" i="18"/>
  <c r="B92" i="18"/>
  <c r="A92" i="18"/>
  <c r="H91" i="18"/>
  <c r="F91" i="18"/>
  <c r="G91" i="18" s="1"/>
  <c r="D91" i="18"/>
  <c r="C91" i="18"/>
  <c r="B91" i="18"/>
  <c r="A91" i="18"/>
  <c r="H90" i="18"/>
  <c r="F90" i="18"/>
  <c r="D90" i="18"/>
  <c r="C90" i="18"/>
  <c r="B90" i="18"/>
  <c r="A90" i="18"/>
  <c r="H89" i="18"/>
  <c r="F89" i="18"/>
  <c r="G89" i="18" s="1"/>
  <c r="D89" i="18"/>
  <c r="C89" i="18"/>
  <c r="B89" i="18"/>
  <c r="A89" i="18"/>
  <c r="H88" i="18"/>
  <c r="F88" i="18"/>
  <c r="D88" i="18"/>
  <c r="C88" i="18"/>
  <c r="B88" i="18"/>
  <c r="A88" i="18"/>
  <c r="H87" i="18"/>
  <c r="F87" i="18"/>
  <c r="G87" i="18" s="1"/>
  <c r="D87" i="18"/>
  <c r="C87" i="18"/>
  <c r="B87" i="18"/>
  <c r="A87" i="18"/>
  <c r="H86" i="18"/>
  <c r="F86" i="18"/>
  <c r="D86" i="18"/>
  <c r="C86" i="18"/>
  <c r="B86" i="18"/>
  <c r="A86" i="18"/>
  <c r="H85" i="18"/>
  <c r="F85" i="18"/>
  <c r="D85" i="18"/>
  <c r="C85" i="18"/>
  <c r="B85" i="18"/>
  <c r="A85" i="18"/>
  <c r="H84" i="18"/>
  <c r="F84" i="18"/>
  <c r="D84" i="18"/>
  <c r="C84" i="18"/>
  <c r="B84" i="18"/>
  <c r="A84" i="18"/>
  <c r="H83" i="18"/>
  <c r="F83" i="18"/>
  <c r="G83" i="18" s="1"/>
  <c r="D83" i="18"/>
  <c r="C83" i="18"/>
  <c r="B83" i="18"/>
  <c r="A83" i="18"/>
  <c r="H82" i="18"/>
  <c r="F82" i="18"/>
  <c r="D82" i="18"/>
  <c r="C82" i="18"/>
  <c r="B82" i="18"/>
  <c r="A82" i="18"/>
  <c r="H81" i="18"/>
  <c r="F81" i="18"/>
  <c r="G81" i="18" s="1"/>
  <c r="D81" i="18"/>
  <c r="C81" i="18"/>
  <c r="B81" i="18"/>
  <c r="A81" i="18"/>
  <c r="H80" i="18"/>
  <c r="F80" i="18"/>
  <c r="D80" i="18"/>
  <c r="C80" i="18"/>
  <c r="B80" i="18"/>
  <c r="A80" i="18"/>
  <c r="H79" i="18"/>
  <c r="F79" i="18"/>
  <c r="D79" i="18"/>
  <c r="C79" i="18"/>
  <c r="B79" i="18"/>
  <c r="A79" i="18"/>
  <c r="H78" i="18"/>
  <c r="F78" i="18"/>
  <c r="G78" i="18" s="1"/>
  <c r="D78" i="18"/>
  <c r="C78" i="18"/>
  <c r="B78" i="18"/>
  <c r="A78" i="18"/>
  <c r="H77" i="18"/>
  <c r="F77" i="18"/>
  <c r="G77" i="18" s="1"/>
  <c r="D77" i="18"/>
  <c r="C77" i="18"/>
  <c r="B77" i="18"/>
  <c r="A77" i="18"/>
  <c r="H76" i="18"/>
  <c r="F76" i="18"/>
  <c r="G76" i="18" s="1"/>
  <c r="D76" i="18"/>
  <c r="C76" i="18"/>
  <c r="B76" i="18"/>
  <c r="A76" i="18"/>
  <c r="H75" i="18"/>
  <c r="F75" i="18"/>
  <c r="G75" i="18" s="1"/>
  <c r="D75" i="18"/>
  <c r="C75" i="18"/>
  <c r="B75" i="18"/>
  <c r="A75" i="18"/>
  <c r="H74" i="18"/>
  <c r="F74" i="18"/>
  <c r="G74" i="18" s="1"/>
  <c r="D74" i="18"/>
  <c r="C74" i="18"/>
  <c r="B74" i="18"/>
  <c r="A74" i="18"/>
  <c r="H73" i="18"/>
  <c r="F73" i="18"/>
  <c r="G73" i="18" s="1"/>
  <c r="D73" i="18"/>
  <c r="C73" i="18"/>
  <c r="B73" i="18"/>
  <c r="A73" i="18"/>
  <c r="H72" i="18"/>
  <c r="F72" i="18"/>
  <c r="G72" i="18" s="1"/>
  <c r="D72" i="18"/>
  <c r="C72" i="18"/>
  <c r="B72" i="18"/>
  <c r="A72" i="18"/>
  <c r="H71" i="18"/>
  <c r="F71" i="18"/>
  <c r="D71" i="18"/>
  <c r="C71" i="18"/>
  <c r="B71" i="18"/>
  <c r="A71" i="18"/>
  <c r="H70" i="18"/>
  <c r="F70" i="18"/>
  <c r="G70" i="18" s="1"/>
  <c r="D70" i="18"/>
  <c r="C70" i="18"/>
  <c r="B70" i="18"/>
  <c r="A70" i="18"/>
  <c r="H69" i="18"/>
  <c r="F69" i="18"/>
  <c r="D69" i="18"/>
  <c r="C69" i="18"/>
  <c r="B69" i="18"/>
  <c r="A69" i="18"/>
  <c r="H68" i="18"/>
  <c r="F68" i="18"/>
  <c r="G68" i="18" s="1"/>
  <c r="D68" i="18"/>
  <c r="C68" i="18"/>
  <c r="B68" i="18"/>
  <c r="A68" i="18"/>
  <c r="H67" i="18"/>
  <c r="F67" i="18"/>
  <c r="D67" i="18"/>
  <c r="C67" i="18"/>
  <c r="B67" i="18"/>
  <c r="A67" i="18"/>
  <c r="H66" i="18"/>
  <c r="F66" i="18"/>
  <c r="G66" i="18" s="1"/>
  <c r="D66" i="18"/>
  <c r="C66" i="18"/>
  <c r="B66" i="18"/>
  <c r="A66" i="18"/>
  <c r="H65" i="18"/>
  <c r="F65" i="18"/>
  <c r="D65" i="18"/>
  <c r="C65" i="18"/>
  <c r="B65" i="18"/>
  <c r="A65" i="18"/>
  <c r="H64" i="18"/>
  <c r="F64" i="18"/>
  <c r="G64" i="18" s="1"/>
  <c r="D64" i="18"/>
  <c r="C64" i="18"/>
  <c r="B64" i="18"/>
  <c r="A64" i="18"/>
  <c r="H63" i="18"/>
  <c r="F63" i="18"/>
  <c r="D63" i="18"/>
  <c r="C63" i="18"/>
  <c r="B63" i="18"/>
  <c r="A63" i="18"/>
  <c r="H62" i="18"/>
  <c r="F62" i="18"/>
  <c r="G62" i="18" s="1"/>
  <c r="D62" i="18"/>
  <c r="C62" i="18"/>
  <c r="B62" i="18"/>
  <c r="A62" i="18"/>
  <c r="H61" i="18"/>
  <c r="F61" i="18"/>
  <c r="D61" i="18"/>
  <c r="C61" i="18"/>
  <c r="B61" i="18"/>
  <c r="A61" i="18"/>
  <c r="H60" i="18"/>
  <c r="F60" i="18"/>
  <c r="G60" i="18" s="1"/>
  <c r="D60" i="18"/>
  <c r="C60" i="18"/>
  <c r="B60" i="18"/>
  <c r="A60" i="18"/>
  <c r="H59" i="18"/>
  <c r="F59" i="18"/>
  <c r="D59" i="18"/>
  <c r="C59" i="18"/>
  <c r="B59" i="18"/>
  <c r="A59" i="18"/>
  <c r="H58" i="18"/>
  <c r="F58" i="18"/>
  <c r="G58" i="18" s="1"/>
  <c r="D58" i="18"/>
  <c r="C58" i="18"/>
  <c r="B58" i="18"/>
  <c r="A58" i="18"/>
  <c r="H57" i="18"/>
  <c r="F57" i="18"/>
  <c r="D57" i="18"/>
  <c r="C57" i="18"/>
  <c r="B57" i="18"/>
  <c r="A57" i="18"/>
  <c r="H56" i="18"/>
  <c r="F56" i="18"/>
  <c r="G56" i="18" s="1"/>
  <c r="D56" i="18"/>
  <c r="C56" i="18"/>
  <c r="B56" i="18"/>
  <c r="A56" i="18"/>
  <c r="D477" i="18"/>
  <c r="C477" i="18"/>
  <c r="B477" i="18"/>
  <c r="A477" i="18"/>
  <c r="D54" i="18"/>
  <c r="C54" i="18"/>
  <c r="B54" i="18"/>
  <c r="A54" i="18"/>
  <c r="D53" i="18"/>
  <c r="C53" i="18"/>
  <c r="B53" i="18"/>
  <c r="A53" i="18"/>
  <c r="D52" i="18"/>
  <c r="C52" i="18"/>
  <c r="B52" i="18"/>
  <c r="A52" i="18"/>
  <c r="E43" i="8"/>
  <c r="A512" i="18"/>
  <c r="B512" i="18"/>
  <c r="C512" i="18"/>
  <c r="D512" i="18"/>
  <c r="F512" i="18"/>
  <c r="H512" i="18"/>
  <c r="A513" i="18"/>
  <c r="B513" i="18"/>
  <c r="C513" i="18"/>
  <c r="D513" i="18"/>
  <c r="F513" i="18"/>
  <c r="H513" i="18"/>
  <c r="A514" i="18"/>
  <c r="B514" i="18"/>
  <c r="C514" i="18"/>
  <c r="D514" i="18"/>
  <c r="F514" i="18"/>
  <c r="H514" i="18"/>
  <c r="A515" i="18"/>
  <c r="B515" i="18"/>
  <c r="C515" i="18"/>
  <c r="D515" i="18"/>
  <c r="F515" i="18"/>
  <c r="H515" i="18"/>
  <c r="A516" i="18"/>
  <c r="B516" i="18"/>
  <c r="C516" i="18"/>
  <c r="D516" i="18"/>
  <c r="F516" i="18"/>
  <c r="H516" i="18"/>
  <c r="A517" i="18"/>
  <c r="B517" i="18"/>
  <c r="C517" i="18"/>
  <c r="D517" i="18"/>
  <c r="F517" i="18"/>
  <c r="H517" i="18"/>
  <c r="A518" i="18"/>
  <c r="B518" i="18"/>
  <c r="C518" i="18"/>
  <c r="D518" i="18"/>
  <c r="F518" i="18"/>
  <c r="H518" i="18"/>
  <c r="A519" i="18"/>
  <c r="B519" i="18"/>
  <c r="C519" i="18"/>
  <c r="D519" i="18"/>
  <c r="F519" i="18"/>
  <c r="H519" i="18"/>
  <c r="A520" i="18"/>
  <c r="B520" i="18"/>
  <c r="C520" i="18"/>
  <c r="D520" i="18"/>
  <c r="F520" i="18"/>
  <c r="H520" i="18"/>
  <c r="A521" i="18"/>
  <c r="B521" i="18"/>
  <c r="C521" i="18"/>
  <c r="D521" i="18"/>
  <c r="F521" i="18"/>
  <c r="H521" i="18"/>
  <c r="A428" i="18"/>
  <c r="B428" i="18"/>
  <c r="C428" i="18"/>
  <c r="D428" i="18"/>
  <c r="A476" i="18"/>
  <c r="B476" i="18"/>
  <c r="C476" i="18"/>
  <c r="D476" i="18"/>
  <c r="A478" i="18"/>
  <c r="B478" i="18"/>
  <c r="C478" i="18"/>
  <c r="D478" i="18"/>
  <c r="F478" i="18"/>
  <c r="G478" i="18" s="1"/>
  <c r="H478" i="18"/>
  <c r="A479" i="18"/>
  <c r="B479" i="18"/>
  <c r="C479" i="18"/>
  <c r="D479" i="18"/>
  <c r="F479" i="18"/>
  <c r="H479" i="18"/>
  <c r="A480" i="18"/>
  <c r="B480" i="18"/>
  <c r="C480" i="18"/>
  <c r="D480" i="18"/>
  <c r="F480" i="18"/>
  <c r="G480" i="18" s="1"/>
  <c r="H480" i="18"/>
  <c r="A481" i="18"/>
  <c r="B481" i="18"/>
  <c r="C481" i="18"/>
  <c r="D481" i="18"/>
  <c r="F481" i="18"/>
  <c r="G481" i="18" s="1"/>
  <c r="H481" i="18"/>
  <c r="A482" i="18"/>
  <c r="B482" i="18"/>
  <c r="C482" i="18"/>
  <c r="D482" i="18"/>
  <c r="F482" i="18"/>
  <c r="H482" i="18"/>
  <c r="A483" i="18"/>
  <c r="B483" i="18"/>
  <c r="C483" i="18"/>
  <c r="D483" i="18"/>
  <c r="F483" i="18"/>
  <c r="G483" i="18" s="1"/>
  <c r="H483" i="18"/>
  <c r="A484" i="18"/>
  <c r="B484" i="18"/>
  <c r="C484" i="18"/>
  <c r="D484" i="18"/>
  <c r="F484" i="18"/>
  <c r="G484" i="18" s="1"/>
  <c r="H484" i="18"/>
  <c r="A485" i="18"/>
  <c r="B485" i="18"/>
  <c r="C485" i="18"/>
  <c r="D485" i="18"/>
  <c r="F485" i="18"/>
  <c r="H485" i="18"/>
  <c r="A486" i="18"/>
  <c r="B486" i="18"/>
  <c r="C486" i="18"/>
  <c r="D486" i="18"/>
  <c r="F486" i="18"/>
  <c r="G486" i="18" s="1"/>
  <c r="H486" i="18"/>
  <c r="A487" i="18"/>
  <c r="B487" i="18"/>
  <c r="C487" i="18"/>
  <c r="D487" i="18"/>
  <c r="F487" i="18"/>
  <c r="G487" i="18" s="1"/>
  <c r="H487" i="18"/>
  <c r="A488" i="18"/>
  <c r="B488" i="18"/>
  <c r="C488" i="18"/>
  <c r="D488" i="18"/>
  <c r="F488" i="18"/>
  <c r="G488" i="18" s="1"/>
  <c r="H488" i="18"/>
  <c r="A489" i="18"/>
  <c r="B489" i="18"/>
  <c r="C489" i="18"/>
  <c r="D489" i="18"/>
  <c r="F489" i="18"/>
  <c r="H489" i="18"/>
  <c r="A490" i="18"/>
  <c r="B490" i="18"/>
  <c r="C490" i="18"/>
  <c r="D490" i="18"/>
  <c r="F490" i="18"/>
  <c r="G490" i="18" s="1"/>
  <c r="H490" i="18"/>
  <c r="A491" i="18"/>
  <c r="B491" i="18"/>
  <c r="C491" i="18"/>
  <c r="D491" i="18"/>
  <c r="F491" i="18"/>
  <c r="G491" i="18" s="1"/>
  <c r="H491" i="18"/>
  <c r="A492" i="18"/>
  <c r="B492" i="18"/>
  <c r="C492" i="18"/>
  <c r="D492" i="18"/>
  <c r="F492" i="18"/>
  <c r="G492" i="18" s="1"/>
  <c r="H492" i="18"/>
  <c r="A493" i="18"/>
  <c r="B493" i="18"/>
  <c r="C493" i="18"/>
  <c r="D493" i="18"/>
  <c r="F493" i="18"/>
  <c r="H493" i="18"/>
  <c r="A494" i="18"/>
  <c r="B494" i="18"/>
  <c r="C494" i="18"/>
  <c r="D494" i="18"/>
  <c r="F494" i="18"/>
  <c r="G494" i="18" s="1"/>
  <c r="H494" i="18"/>
  <c r="A495" i="18"/>
  <c r="B495" i="18"/>
  <c r="C495" i="18"/>
  <c r="D495" i="18"/>
  <c r="F495" i="18"/>
  <c r="H495" i="18"/>
  <c r="A496" i="18"/>
  <c r="B496" i="18"/>
  <c r="C496" i="18"/>
  <c r="D496" i="18"/>
  <c r="F496" i="18"/>
  <c r="H496" i="18"/>
  <c r="A497" i="18"/>
  <c r="B497" i="18"/>
  <c r="C497" i="18"/>
  <c r="D497" i="18"/>
  <c r="F497" i="18"/>
  <c r="G497" i="18" s="1"/>
  <c r="H497" i="18"/>
  <c r="A498" i="18"/>
  <c r="B498" i="18"/>
  <c r="C498" i="18"/>
  <c r="D498" i="18"/>
  <c r="F498" i="18"/>
  <c r="H498" i="18"/>
  <c r="A499" i="18"/>
  <c r="B499" i="18"/>
  <c r="C499" i="18"/>
  <c r="D499" i="18"/>
  <c r="F499" i="18"/>
  <c r="G499" i="18" s="1"/>
  <c r="H499" i="18"/>
  <c r="A500" i="18"/>
  <c r="B500" i="18"/>
  <c r="C500" i="18"/>
  <c r="D500" i="18"/>
  <c r="F500" i="18"/>
  <c r="G500" i="18" s="1"/>
  <c r="H500" i="18"/>
  <c r="A501" i="18"/>
  <c r="B501" i="18"/>
  <c r="C501" i="18"/>
  <c r="D501" i="18"/>
  <c r="F501" i="18"/>
  <c r="G501" i="18" s="1"/>
  <c r="H501" i="18"/>
  <c r="A502" i="18"/>
  <c r="B502" i="18"/>
  <c r="C502" i="18"/>
  <c r="D502" i="18"/>
  <c r="F502" i="18"/>
  <c r="G502" i="18" s="1"/>
  <c r="H502" i="18"/>
  <c r="A503" i="18"/>
  <c r="B503" i="18"/>
  <c r="C503" i="18"/>
  <c r="D503" i="18"/>
  <c r="F503" i="18"/>
  <c r="G503" i="18" s="1"/>
  <c r="H503" i="18"/>
  <c r="A504" i="18"/>
  <c r="B504" i="18"/>
  <c r="C504" i="18"/>
  <c r="D504" i="18"/>
  <c r="F504" i="18"/>
  <c r="G504" i="18" s="1"/>
  <c r="H504" i="18"/>
  <c r="A505" i="18"/>
  <c r="B505" i="18"/>
  <c r="C505" i="18"/>
  <c r="D505" i="18"/>
  <c r="F505" i="18"/>
  <c r="H505" i="18"/>
  <c r="A506" i="18"/>
  <c r="B506" i="18"/>
  <c r="C506" i="18"/>
  <c r="D506" i="18"/>
  <c r="F506" i="18"/>
  <c r="H506" i="18"/>
  <c r="A507" i="18"/>
  <c r="B507" i="18"/>
  <c r="C507" i="18"/>
  <c r="D507" i="18"/>
  <c r="F507" i="18"/>
  <c r="H507" i="18"/>
  <c r="A508" i="18"/>
  <c r="B508" i="18"/>
  <c r="C508" i="18"/>
  <c r="D508" i="18"/>
  <c r="F508" i="18"/>
  <c r="H508" i="18"/>
  <c r="A509" i="18"/>
  <c r="B509" i="18"/>
  <c r="C509" i="18"/>
  <c r="D509" i="18"/>
  <c r="F509" i="18"/>
  <c r="H509" i="18"/>
  <c r="A510" i="18"/>
  <c r="B510" i="18"/>
  <c r="C510" i="18"/>
  <c r="D510" i="18"/>
  <c r="F510" i="18"/>
  <c r="H510" i="18"/>
  <c r="A511" i="18"/>
  <c r="B511" i="18"/>
  <c r="C511" i="18"/>
  <c r="D511" i="18"/>
  <c r="F511" i="18"/>
  <c r="H511" i="18"/>
  <c r="D55" i="18"/>
  <c r="C55" i="18"/>
  <c r="B55" i="18"/>
  <c r="A55" i="18"/>
  <c r="A465" i="18"/>
  <c r="B465" i="18"/>
  <c r="C465" i="18"/>
  <c r="D465" i="18"/>
  <c r="F465" i="18"/>
  <c r="H465" i="18"/>
  <c r="A466" i="18"/>
  <c r="B466" i="18"/>
  <c r="C466" i="18"/>
  <c r="D466" i="18"/>
  <c r="F466" i="18"/>
  <c r="H466" i="18"/>
  <c r="A467" i="18"/>
  <c r="B467" i="18"/>
  <c r="C467" i="18"/>
  <c r="D467" i="18"/>
  <c r="F467" i="18"/>
  <c r="H467" i="18"/>
  <c r="A468" i="18"/>
  <c r="B468" i="18"/>
  <c r="C468" i="18"/>
  <c r="D468" i="18"/>
  <c r="F468" i="18"/>
  <c r="H468" i="18"/>
  <c r="A469" i="18"/>
  <c r="B469" i="18"/>
  <c r="C469" i="18"/>
  <c r="D469" i="18"/>
  <c r="F469" i="18"/>
  <c r="H469" i="18"/>
  <c r="A470" i="18"/>
  <c r="B470" i="18"/>
  <c r="C470" i="18"/>
  <c r="D470" i="18"/>
  <c r="F470" i="18"/>
  <c r="H470" i="18"/>
  <c r="A471" i="18"/>
  <c r="B471" i="18"/>
  <c r="C471" i="18"/>
  <c r="D471" i="18"/>
  <c r="F471" i="18"/>
  <c r="H471" i="18"/>
  <c r="A472" i="18"/>
  <c r="B472" i="18"/>
  <c r="C472" i="18"/>
  <c r="D472" i="18"/>
  <c r="F472" i="18"/>
  <c r="H472" i="18"/>
  <c r="A473" i="18"/>
  <c r="B473" i="18"/>
  <c r="C473" i="18"/>
  <c r="D473" i="18"/>
  <c r="F473" i="18"/>
  <c r="H473" i="18"/>
  <c r="A474" i="18"/>
  <c r="B474" i="18"/>
  <c r="C474" i="18"/>
  <c r="D474" i="18"/>
  <c r="F474" i="18"/>
  <c r="H474" i="18"/>
  <c r="A430" i="18"/>
  <c r="B430" i="18"/>
  <c r="C430" i="18"/>
  <c r="D430" i="18"/>
  <c r="A475" i="18"/>
  <c r="B475" i="18"/>
  <c r="C475" i="18"/>
  <c r="D475" i="18"/>
  <c r="A431" i="18"/>
  <c r="B431" i="18"/>
  <c r="C431" i="18"/>
  <c r="D431" i="18"/>
  <c r="F431" i="18"/>
  <c r="G431" i="18" s="1"/>
  <c r="H431" i="18"/>
  <c r="A432" i="18"/>
  <c r="B432" i="18"/>
  <c r="C432" i="18"/>
  <c r="D432" i="18"/>
  <c r="F432" i="18"/>
  <c r="G432" i="18" s="1"/>
  <c r="H432" i="18"/>
  <c r="A433" i="18"/>
  <c r="B433" i="18"/>
  <c r="C433" i="18"/>
  <c r="D433" i="18"/>
  <c r="F433" i="18"/>
  <c r="G433" i="18" s="1"/>
  <c r="H433" i="18"/>
  <c r="A434" i="18"/>
  <c r="B434" i="18"/>
  <c r="C434" i="18"/>
  <c r="D434" i="18"/>
  <c r="F434" i="18"/>
  <c r="G434" i="18" s="1"/>
  <c r="H434" i="18"/>
  <c r="A435" i="18"/>
  <c r="B435" i="18"/>
  <c r="C435" i="18"/>
  <c r="D435" i="18"/>
  <c r="F435" i="18"/>
  <c r="G435" i="18" s="1"/>
  <c r="H435" i="18"/>
  <c r="A436" i="18"/>
  <c r="B436" i="18"/>
  <c r="C436" i="18"/>
  <c r="D436" i="18"/>
  <c r="F436" i="18"/>
  <c r="G436" i="18" s="1"/>
  <c r="H436" i="18"/>
  <c r="A437" i="18"/>
  <c r="B437" i="18"/>
  <c r="C437" i="18"/>
  <c r="D437" i="18"/>
  <c r="F437" i="18"/>
  <c r="G437" i="18" s="1"/>
  <c r="H437" i="18"/>
  <c r="A438" i="18"/>
  <c r="B438" i="18"/>
  <c r="C438" i="18"/>
  <c r="D438" i="18"/>
  <c r="F438" i="18"/>
  <c r="H438" i="18"/>
  <c r="A439" i="18"/>
  <c r="B439" i="18"/>
  <c r="C439" i="18"/>
  <c r="D439" i="18"/>
  <c r="F439" i="18"/>
  <c r="G439" i="18" s="1"/>
  <c r="H439" i="18"/>
  <c r="A440" i="18"/>
  <c r="B440" i="18"/>
  <c r="C440" i="18"/>
  <c r="D440" i="18"/>
  <c r="F440" i="18"/>
  <c r="H440" i="18"/>
  <c r="A441" i="18"/>
  <c r="B441" i="18"/>
  <c r="C441" i="18"/>
  <c r="D441" i="18"/>
  <c r="F441" i="18"/>
  <c r="H441" i="18"/>
  <c r="A442" i="18"/>
  <c r="B442" i="18"/>
  <c r="C442" i="18"/>
  <c r="D442" i="18"/>
  <c r="F442" i="18"/>
  <c r="G442" i="18" s="1"/>
  <c r="H442" i="18"/>
  <c r="A443" i="18"/>
  <c r="B443" i="18"/>
  <c r="C443" i="18"/>
  <c r="D443" i="18"/>
  <c r="F443" i="18"/>
  <c r="G443" i="18" s="1"/>
  <c r="H443" i="18"/>
  <c r="A444" i="18"/>
  <c r="B444" i="18"/>
  <c r="C444" i="18"/>
  <c r="D444" i="18"/>
  <c r="F444" i="18"/>
  <c r="H444" i="18"/>
  <c r="A445" i="18"/>
  <c r="B445" i="18"/>
  <c r="C445" i="18"/>
  <c r="D445" i="18"/>
  <c r="F445" i="18"/>
  <c r="G445" i="18" s="1"/>
  <c r="H445" i="18"/>
  <c r="A446" i="18"/>
  <c r="B446" i="18"/>
  <c r="C446" i="18"/>
  <c r="D446" i="18"/>
  <c r="F446" i="18"/>
  <c r="H446" i="18"/>
  <c r="A447" i="18"/>
  <c r="B447" i="18"/>
  <c r="C447" i="18"/>
  <c r="D447" i="18"/>
  <c r="F447" i="18"/>
  <c r="H447" i="18"/>
  <c r="A448" i="18"/>
  <c r="B448" i="18"/>
  <c r="C448" i="18"/>
  <c r="D448" i="18"/>
  <c r="F448" i="18"/>
  <c r="H448" i="18"/>
  <c r="A449" i="18"/>
  <c r="B449" i="18"/>
  <c r="C449" i="18"/>
  <c r="D449" i="18"/>
  <c r="F449" i="18"/>
  <c r="H449" i="18"/>
  <c r="A450" i="18"/>
  <c r="B450" i="18"/>
  <c r="C450" i="18"/>
  <c r="D450" i="18"/>
  <c r="F450" i="18"/>
  <c r="H450" i="18"/>
  <c r="A451" i="18"/>
  <c r="B451" i="18"/>
  <c r="C451" i="18"/>
  <c r="D451" i="18"/>
  <c r="F451" i="18"/>
  <c r="H451" i="18"/>
  <c r="A452" i="18"/>
  <c r="B452" i="18"/>
  <c r="C452" i="18"/>
  <c r="D452" i="18"/>
  <c r="F452" i="18"/>
  <c r="H452" i="18"/>
  <c r="A453" i="18"/>
  <c r="B453" i="18"/>
  <c r="C453" i="18"/>
  <c r="D453" i="18"/>
  <c r="F453" i="18"/>
  <c r="H453" i="18"/>
  <c r="A454" i="18"/>
  <c r="B454" i="18"/>
  <c r="C454" i="18"/>
  <c r="D454" i="18"/>
  <c r="F454" i="18"/>
  <c r="H454" i="18"/>
  <c r="A455" i="18"/>
  <c r="B455" i="18"/>
  <c r="C455" i="18"/>
  <c r="D455" i="18"/>
  <c r="F455" i="18"/>
  <c r="H455" i="18"/>
  <c r="A456" i="18"/>
  <c r="B456" i="18"/>
  <c r="C456" i="18"/>
  <c r="D456" i="18"/>
  <c r="F456" i="18"/>
  <c r="H456" i="18"/>
  <c r="A457" i="18"/>
  <c r="B457" i="18"/>
  <c r="C457" i="18"/>
  <c r="D457" i="18"/>
  <c r="F457" i="18"/>
  <c r="H457" i="18"/>
  <c r="A458" i="18"/>
  <c r="B458" i="18"/>
  <c r="C458" i="18"/>
  <c r="D458" i="18"/>
  <c r="F458" i="18"/>
  <c r="H458" i="18"/>
  <c r="A459" i="18"/>
  <c r="B459" i="18"/>
  <c r="C459" i="18"/>
  <c r="D459" i="18"/>
  <c r="F459" i="18"/>
  <c r="H459" i="18"/>
  <c r="A460" i="18"/>
  <c r="B460" i="18"/>
  <c r="C460" i="18"/>
  <c r="D460" i="18"/>
  <c r="F460" i="18"/>
  <c r="H460" i="18"/>
  <c r="A461" i="18"/>
  <c r="B461" i="18"/>
  <c r="C461" i="18"/>
  <c r="D461" i="18"/>
  <c r="F461" i="18"/>
  <c r="H461" i="18"/>
  <c r="A462" i="18"/>
  <c r="B462" i="18"/>
  <c r="C462" i="18"/>
  <c r="D462" i="18"/>
  <c r="F462" i="18"/>
  <c r="H462" i="18"/>
  <c r="A463" i="18"/>
  <c r="B463" i="18"/>
  <c r="C463" i="18"/>
  <c r="D463" i="18"/>
  <c r="F463" i="18"/>
  <c r="H463" i="18"/>
  <c r="A464" i="18"/>
  <c r="B464" i="18"/>
  <c r="C464" i="18"/>
  <c r="D464" i="18"/>
  <c r="F464" i="18"/>
  <c r="H464" i="18"/>
  <c r="D429" i="18"/>
  <c r="C429" i="18"/>
  <c r="B429" i="18"/>
  <c r="A429" i="18"/>
  <c r="A417" i="18"/>
  <c r="B417" i="18"/>
  <c r="C417" i="18"/>
  <c r="D417" i="18"/>
  <c r="F417" i="18"/>
  <c r="H417" i="18"/>
  <c r="A418" i="18"/>
  <c r="B418" i="18"/>
  <c r="C418" i="18"/>
  <c r="D418" i="18"/>
  <c r="F418" i="18"/>
  <c r="H418" i="18"/>
  <c r="A419" i="18"/>
  <c r="B419" i="18"/>
  <c r="C419" i="18"/>
  <c r="D419" i="18"/>
  <c r="F419" i="18"/>
  <c r="H419" i="18"/>
  <c r="A420" i="18"/>
  <c r="B420" i="18"/>
  <c r="C420" i="18"/>
  <c r="D420" i="18"/>
  <c r="F420" i="18"/>
  <c r="H420" i="18"/>
  <c r="A421" i="18"/>
  <c r="B421" i="18"/>
  <c r="C421" i="18"/>
  <c r="D421" i="18"/>
  <c r="F421" i="18"/>
  <c r="H421" i="18"/>
  <c r="A422" i="18"/>
  <c r="B422" i="18"/>
  <c r="C422" i="18"/>
  <c r="D422" i="18"/>
  <c r="F422" i="18"/>
  <c r="H422" i="18"/>
  <c r="A423" i="18"/>
  <c r="B423" i="18"/>
  <c r="C423" i="18"/>
  <c r="D423" i="18"/>
  <c r="F423" i="18"/>
  <c r="H423" i="18"/>
  <c r="A424" i="18"/>
  <c r="B424" i="18"/>
  <c r="C424" i="18"/>
  <c r="D424" i="18"/>
  <c r="F424" i="18"/>
  <c r="H424" i="18"/>
  <c r="A425" i="18"/>
  <c r="B425" i="18"/>
  <c r="C425" i="18"/>
  <c r="D425" i="18"/>
  <c r="F425" i="18"/>
  <c r="H425" i="18"/>
  <c r="A426" i="18"/>
  <c r="B426" i="18"/>
  <c r="C426" i="18"/>
  <c r="D426" i="18"/>
  <c r="F426" i="18"/>
  <c r="H426" i="18"/>
  <c r="A427" i="18"/>
  <c r="B427" i="18"/>
  <c r="C427" i="18"/>
  <c r="D427" i="18"/>
  <c r="F427" i="18"/>
  <c r="H427" i="18"/>
  <c r="A382" i="18"/>
  <c r="B382" i="18"/>
  <c r="C382" i="18"/>
  <c r="D382" i="18"/>
  <c r="F382" i="18"/>
  <c r="G382" i="18" s="1"/>
  <c r="H382" i="18"/>
  <c r="A383" i="18"/>
  <c r="B383" i="18"/>
  <c r="C383" i="18"/>
  <c r="D383" i="18"/>
  <c r="F383" i="18"/>
  <c r="G383" i="18" s="1"/>
  <c r="H383" i="18"/>
  <c r="A384" i="18"/>
  <c r="B384" i="18"/>
  <c r="C384" i="18"/>
  <c r="D384" i="18"/>
  <c r="F384" i="18"/>
  <c r="G384" i="18" s="1"/>
  <c r="H384" i="18"/>
  <c r="A385" i="18"/>
  <c r="B385" i="18"/>
  <c r="C385" i="18"/>
  <c r="D385" i="18"/>
  <c r="F385" i="18"/>
  <c r="G385" i="18" s="1"/>
  <c r="H385" i="18"/>
  <c r="A386" i="18"/>
  <c r="B386" i="18"/>
  <c r="C386" i="18"/>
  <c r="D386" i="18"/>
  <c r="F386" i="18"/>
  <c r="G386" i="18" s="1"/>
  <c r="H386" i="18"/>
  <c r="A387" i="18"/>
  <c r="B387" i="18"/>
  <c r="C387" i="18"/>
  <c r="D387" i="18"/>
  <c r="F387" i="18"/>
  <c r="G387" i="18" s="1"/>
  <c r="H387" i="18"/>
  <c r="A388" i="18"/>
  <c r="B388" i="18"/>
  <c r="C388" i="18"/>
  <c r="D388" i="18"/>
  <c r="F388" i="18"/>
  <c r="G388" i="18" s="1"/>
  <c r="H388" i="18"/>
  <c r="A389" i="18"/>
  <c r="B389" i="18"/>
  <c r="C389" i="18"/>
  <c r="D389" i="18"/>
  <c r="F389" i="18"/>
  <c r="G389" i="18" s="1"/>
  <c r="H389" i="18"/>
  <c r="A390" i="18"/>
  <c r="B390" i="18"/>
  <c r="C390" i="18"/>
  <c r="D390" i="18"/>
  <c r="F390" i="18"/>
  <c r="G390" i="18" s="1"/>
  <c r="H390" i="18"/>
  <c r="A391" i="18"/>
  <c r="B391" i="18"/>
  <c r="C391" i="18"/>
  <c r="D391" i="18"/>
  <c r="F391" i="18"/>
  <c r="G391" i="18" s="1"/>
  <c r="H391" i="18"/>
  <c r="A392" i="18"/>
  <c r="B392" i="18"/>
  <c r="C392" i="18"/>
  <c r="D392" i="18"/>
  <c r="F392" i="18"/>
  <c r="H392" i="18"/>
  <c r="A393" i="18"/>
  <c r="B393" i="18"/>
  <c r="C393" i="18"/>
  <c r="D393" i="18"/>
  <c r="F393" i="18"/>
  <c r="H393" i="18"/>
  <c r="A394" i="18"/>
  <c r="B394" i="18"/>
  <c r="C394" i="18"/>
  <c r="D394" i="18"/>
  <c r="F394" i="18"/>
  <c r="H394" i="18"/>
  <c r="A395" i="18"/>
  <c r="B395" i="18"/>
  <c r="C395" i="18"/>
  <c r="D395" i="18"/>
  <c r="F395" i="18"/>
  <c r="H395" i="18"/>
  <c r="A396" i="18"/>
  <c r="B396" i="18"/>
  <c r="C396" i="18"/>
  <c r="D396" i="18"/>
  <c r="F396" i="18"/>
  <c r="H396" i="18"/>
  <c r="A397" i="18"/>
  <c r="B397" i="18"/>
  <c r="C397" i="18"/>
  <c r="D397" i="18"/>
  <c r="F397" i="18"/>
  <c r="H397" i="18"/>
  <c r="A398" i="18"/>
  <c r="B398" i="18"/>
  <c r="C398" i="18"/>
  <c r="D398" i="18"/>
  <c r="F398" i="18"/>
  <c r="H398" i="18"/>
  <c r="A399" i="18"/>
  <c r="B399" i="18"/>
  <c r="C399" i="18"/>
  <c r="D399" i="18"/>
  <c r="F399" i="18"/>
  <c r="H399" i="18"/>
  <c r="A400" i="18"/>
  <c r="B400" i="18"/>
  <c r="C400" i="18"/>
  <c r="D400" i="18"/>
  <c r="F400" i="18"/>
  <c r="H400" i="18"/>
  <c r="A401" i="18"/>
  <c r="B401" i="18"/>
  <c r="C401" i="18"/>
  <c r="D401" i="18"/>
  <c r="F401" i="18"/>
  <c r="H401" i="18"/>
  <c r="A402" i="18"/>
  <c r="B402" i="18"/>
  <c r="C402" i="18"/>
  <c r="D402" i="18"/>
  <c r="F402" i="18"/>
  <c r="H402" i="18"/>
  <c r="A403" i="18"/>
  <c r="B403" i="18"/>
  <c r="C403" i="18"/>
  <c r="D403" i="18"/>
  <c r="F403" i="18"/>
  <c r="H403" i="18"/>
  <c r="A404" i="18"/>
  <c r="B404" i="18"/>
  <c r="C404" i="18"/>
  <c r="D404" i="18"/>
  <c r="F404" i="18"/>
  <c r="H404" i="18"/>
  <c r="A405" i="18"/>
  <c r="B405" i="18"/>
  <c r="C405" i="18"/>
  <c r="D405" i="18"/>
  <c r="F405" i="18"/>
  <c r="H405" i="18"/>
  <c r="A406" i="18"/>
  <c r="B406" i="18"/>
  <c r="C406" i="18"/>
  <c r="D406" i="18"/>
  <c r="F406" i="18"/>
  <c r="H406" i="18"/>
  <c r="A407" i="18"/>
  <c r="B407" i="18"/>
  <c r="C407" i="18"/>
  <c r="D407" i="18"/>
  <c r="F407" i="18"/>
  <c r="H407" i="18"/>
  <c r="A408" i="18"/>
  <c r="B408" i="18"/>
  <c r="C408" i="18"/>
  <c r="D408" i="18"/>
  <c r="F408" i="18"/>
  <c r="H408" i="18"/>
  <c r="A409" i="18"/>
  <c r="B409" i="18"/>
  <c r="C409" i="18"/>
  <c r="D409" i="18"/>
  <c r="F409" i="18"/>
  <c r="H409" i="18"/>
  <c r="A410" i="18"/>
  <c r="B410" i="18"/>
  <c r="C410" i="18"/>
  <c r="D410" i="18"/>
  <c r="F410" i="18"/>
  <c r="H410" i="18"/>
  <c r="A411" i="18"/>
  <c r="B411" i="18"/>
  <c r="C411" i="18"/>
  <c r="D411" i="18"/>
  <c r="F411" i="18"/>
  <c r="H411" i="18"/>
  <c r="A412" i="18"/>
  <c r="B412" i="18"/>
  <c r="C412" i="18"/>
  <c r="D412" i="18"/>
  <c r="F412" i="18"/>
  <c r="H412" i="18"/>
  <c r="A413" i="18"/>
  <c r="B413" i="18"/>
  <c r="C413" i="18"/>
  <c r="D413" i="18"/>
  <c r="F413" i="18"/>
  <c r="H413" i="18"/>
  <c r="A414" i="18"/>
  <c r="B414" i="18"/>
  <c r="C414" i="18"/>
  <c r="D414" i="18"/>
  <c r="F414" i="18"/>
  <c r="H414" i="18"/>
  <c r="A415" i="18"/>
  <c r="B415" i="18"/>
  <c r="C415" i="18"/>
  <c r="D415" i="18"/>
  <c r="F415" i="18"/>
  <c r="H415" i="18"/>
  <c r="A416" i="18"/>
  <c r="B416" i="18"/>
  <c r="C416" i="18"/>
  <c r="D416" i="18"/>
  <c r="F416" i="18"/>
  <c r="H416" i="18"/>
  <c r="H381" i="18"/>
  <c r="F381" i="18"/>
  <c r="G381" i="18" s="1"/>
  <c r="D381" i="18"/>
  <c r="C381" i="18"/>
  <c r="B381" i="18"/>
  <c r="A381" i="18"/>
  <c r="A378" i="18"/>
  <c r="B378" i="18"/>
  <c r="C378" i="18"/>
  <c r="D378" i="18"/>
  <c r="F378" i="18"/>
  <c r="H378" i="18"/>
  <c r="A379" i="18"/>
  <c r="B379" i="18"/>
  <c r="C379" i="18"/>
  <c r="D379" i="18"/>
  <c r="F379" i="18"/>
  <c r="H379" i="18"/>
  <c r="A380" i="18"/>
  <c r="B380" i="18"/>
  <c r="C380" i="18"/>
  <c r="D380" i="18"/>
  <c r="F380" i="18"/>
  <c r="H380" i="18"/>
  <c r="A374" i="18"/>
  <c r="B374" i="18"/>
  <c r="C374" i="18"/>
  <c r="D374" i="18"/>
  <c r="F374" i="18"/>
  <c r="H374" i="18"/>
  <c r="A375" i="18"/>
  <c r="B375" i="18"/>
  <c r="C375" i="18"/>
  <c r="D375" i="18"/>
  <c r="F375" i="18"/>
  <c r="H375" i="18"/>
  <c r="A376" i="18"/>
  <c r="B376" i="18"/>
  <c r="C376" i="18"/>
  <c r="D376" i="18"/>
  <c r="F376" i="18"/>
  <c r="H376" i="18"/>
  <c r="A377" i="18"/>
  <c r="B377" i="18"/>
  <c r="C377" i="18"/>
  <c r="D377" i="18"/>
  <c r="F377" i="18"/>
  <c r="H377" i="18"/>
  <c r="A366" i="18"/>
  <c r="B366" i="18"/>
  <c r="C366" i="18"/>
  <c r="D366" i="18"/>
  <c r="F366" i="18"/>
  <c r="H366" i="18"/>
  <c r="A367" i="18"/>
  <c r="B367" i="18"/>
  <c r="C367" i="18"/>
  <c r="D367" i="18"/>
  <c r="F367" i="18"/>
  <c r="H367" i="18"/>
  <c r="A368" i="18"/>
  <c r="B368" i="18"/>
  <c r="C368" i="18"/>
  <c r="D368" i="18"/>
  <c r="F368" i="18"/>
  <c r="H368" i="18"/>
  <c r="A369" i="18"/>
  <c r="B369" i="18"/>
  <c r="C369" i="18"/>
  <c r="D369" i="18"/>
  <c r="F369" i="18"/>
  <c r="H369" i="18"/>
  <c r="A370" i="18"/>
  <c r="B370" i="18"/>
  <c r="C370" i="18"/>
  <c r="D370" i="18"/>
  <c r="F370" i="18"/>
  <c r="H370" i="18"/>
  <c r="A371" i="18"/>
  <c r="B371" i="18"/>
  <c r="C371" i="18"/>
  <c r="D371" i="18"/>
  <c r="F371" i="18"/>
  <c r="H371" i="18"/>
  <c r="A372" i="18"/>
  <c r="B372" i="18"/>
  <c r="C372" i="18"/>
  <c r="D372" i="18"/>
  <c r="F372" i="18"/>
  <c r="H372" i="18"/>
  <c r="A373" i="18"/>
  <c r="B373" i="18"/>
  <c r="C373" i="18"/>
  <c r="D373" i="18"/>
  <c r="F373" i="18"/>
  <c r="H373" i="18"/>
  <c r="A347" i="18"/>
  <c r="B347" i="18"/>
  <c r="C347" i="18"/>
  <c r="D347" i="18"/>
  <c r="F347" i="18"/>
  <c r="H347" i="18"/>
  <c r="A348" i="18"/>
  <c r="B348" i="18"/>
  <c r="C348" i="18"/>
  <c r="D348" i="18"/>
  <c r="F348" i="18"/>
  <c r="G348" i="18" s="1"/>
  <c r="H348" i="18"/>
  <c r="A349" i="18"/>
  <c r="B349" i="18"/>
  <c r="C349" i="18"/>
  <c r="D349" i="18"/>
  <c r="F349" i="18"/>
  <c r="H349" i="18"/>
  <c r="A350" i="18"/>
  <c r="B350" i="18"/>
  <c r="C350" i="18"/>
  <c r="D350" i="18"/>
  <c r="F350" i="18"/>
  <c r="H350" i="18"/>
  <c r="A351" i="18"/>
  <c r="B351" i="18"/>
  <c r="C351" i="18"/>
  <c r="D351" i="18"/>
  <c r="F351" i="18"/>
  <c r="H351" i="18"/>
  <c r="A352" i="18"/>
  <c r="B352" i="18"/>
  <c r="C352" i="18"/>
  <c r="D352" i="18"/>
  <c r="F352" i="18"/>
  <c r="H352" i="18"/>
  <c r="A353" i="18"/>
  <c r="B353" i="18"/>
  <c r="C353" i="18"/>
  <c r="D353" i="18"/>
  <c r="F353" i="18"/>
  <c r="H353" i="18"/>
  <c r="A354" i="18"/>
  <c r="B354" i="18"/>
  <c r="C354" i="18"/>
  <c r="D354" i="18"/>
  <c r="F354" i="18"/>
  <c r="H354" i="18"/>
  <c r="A355" i="18"/>
  <c r="B355" i="18"/>
  <c r="C355" i="18"/>
  <c r="D355" i="18"/>
  <c r="F355" i="18"/>
  <c r="H355" i="18"/>
  <c r="A356" i="18"/>
  <c r="B356" i="18"/>
  <c r="C356" i="18"/>
  <c r="D356" i="18"/>
  <c r="F356" i="18"/>
  <c r="H356" i="18"/>
  <c r="A357" i="18"/>
  <c r="B357" i="18"/>
  <c r="C357" i="18"/>
  <c r="D357" i="18"/>
  <c r="F357" i="18"/>
  <c r="H357" i="18"/>
  <c r="A358" i="18"/>
  <c r="B358" i="18"/>
  <c r="C358" i="18"/>
  <c r="D358" i="18"/>
  <c r="F358" i="18"/>
  <c r="H358" i="18"/>
  <c r="A359" i="18"/>
  <c r="B359" i="18"/>
  <c r="C359" i="18"/>
  <c r="D359" i="18"/>
  <c r="F359" i="18"/>
  <c r="H359" i="18"/>
  <c r="A360" i="18"/>
  <c r="B360" i="18"/>
  <c r="C360" i="18"/>
  <c r="D360" i="18"/>
  <c r="F360" i="18"/>
  <c r="H360" i="18"/>
  <c r="A361" i="18"/>
  <c r="B361" i="18"/>
  <c r="C361" i="18"/>
  <c r="D361" i="18"/>
  <c r="F361" i="18"/>
  <c r="H361" i="18"/>
  <c r="A362" i="18"/>
  <c r="B362" i="18"/>
  <c r="C362" i="18"/>
  <c r="D362" i="18"/>
  <c r="F362" i="18"/>
  <c r="H362" i="18"/>
  <c r="A363" i="18"/>
  <c r="B363" i="18"/>
  <c r="C363" i="18"/>
  <c r="D363" i="18"/>
  <c r="F363" i="18"/>
  <c r="H363" i="18"/>
  <c r="A364" i="18"/>
  <c r="B364" i="18"/>
  <c r="C364" i="18"/>
  <c r="D364" i="18"/>
  <c r="F364" i="18"/>
  <c r="H364" i="18"/>
  <c r="A365" i="18"/>
  <c r="B365" i="18"/>
  <c r="C365" i="18"/>
  <c r="D365" i="18"/>
  <c r="F365" i="18"/>
  <c r="H365" i="18"/>
  <c r="A335" i="18"/>
  <c r="B335" i="18"/>
  <c r="C335" i="18"/>
  <c r="D335" i="18"/>
  <c r="F335" i="18"/>
  <c r="G335" i="18" s="1"/>
  <c r="H335" i="18"/>
  <c r="A336" i="18"/>
  <c r="B336" i="18"/>
  <c r="C336" i="18"/>
  <c r="D336" i="18"/>
  <c r="F336" i="18"/>
  <c r="H336" i="18"/>
  <c r="A337" i="18"/>
  <c r="B337" i="18"/>
  <c r="C337" i="18"/>
  <c r="D337" i="18"/>
  <c r="F337" i="18"/>
  <c r="G337" i="18" s="1"/>
  <c r="H337" i="18"/>
  <c r="A338" i="18"/>
  <c r="B338" i="18"/>
  <c r="C338" i="18"/>
  <c r="D338" i="18"/>
  <c r="F338" i="18"/>
  <c r="H338" i="18"/>
  <c r="A339" i="18"/>
  <c r="B339" i="18"/>
  <c r="C339" i="18"/>
  <c r="D339" i="18"/>
  <c r="F339" i="18"/>
  <c r="G339" i="18" s="1"/>
  <c r="H339" i="18"/>
  <c r="A340" i="18"/>
  <c r="B340" i="18"/>
  <c r="C340" i="18"/>
  <c r="D340" i="18"/>
  <c r="F340" i="18"/>
  <c r="H340" i="18"/>
  <c r="A341" i="18"/>
  <c r="B341" i="18"/>
  <c r="C341" i="18"/>
  <c r="D341" i="18"/>
  <c r="F341" i="18"/>
  <c r="G341" i="18" s="1"/>
  <c r="H341" i="18"/>
  <c r="A342" i="18"/>
  <c r="B342" i="18"/>
  <c r="C342" i="18"/>
  <c r="D342" i="18"/>
  <c r="F342" i="18"/>
  <c r="H342" i="18"/>
  <c r="A343" i="18"/>
  <c r="B343" i="18"/>
  <c r="C343" i="18"/>
  <c r="D343" i="18"/>
  <c r="F343" i="18"/>
  <c r="G343" i="18" s="1"/>
  <c r="H343" i="18"/>
  <c r="A344" i="18"/>
  <c r="B344" i="18"/>
  <c r="C344" i="18"/>
  <c r="D344" i="18"/>
  <c r="F344" i="18"/>
  <c r="H344" i="18"/>
  <c r="A345" i="18"/>
  <c r="B345" i="18"/>
  <c r="C345" i="18"/>
  <c r="D345" i="18"/>
  <c r="F345" i="18"/>
  <c r="G345" i="18" s="1"/>
  <c r="H345" i="18"/>
  <c r="A346" i="18"/>
  <c r="B346" i="18"/>
  <c r="C346" i="18"/>
  <c r="D346" i="18"/>
  <c r="F346" i="18"/>
  <c r="H346" i="18"/>
  <c r="H334" i="18"/>
  <c r="F334" i="18"/>
  <c r="D334" i="18"/>
  <c r="C334" i="18"/>
  <c r="B334" i="18"/>
  <c r="A334" i="18"/>
  <c r="A332" i="18"/>
  <c r="B332" i="18"/>
  <c r="C332" i="18"/>
  <c r="D332" i="18"/>
  <c r="F332" i="18"/>
  <c r="H332" i="18"/>
  <c r="A333" i="18"/>
  <c r="B333" i="18"/>
  <c r="C333" i="18"/>
  <c r="D333" i="18"/>
  <c r="F333" i="18"/>
  <c r="H333" i="18"/>
  <c r="A326" i="18"/>
  <c r="B326" i="18"/>
  <c r="C326" i="18"/>
  <c r="D326" i="18"/>
  <c r="F326" i="18"/>
  <c r="H326" i="18"/>
  <c r="A327" i="18"/>
  <c r="B327" i="18"/>
  <c r="C327" i="18"/>
  <c r="D327" i="18"/>
  <c r="F327" i="18"/>
  <c r="H327" i="18"/>
  <c r="A328" i="18"/>
  <c r="B328" i="18"/>
  <c r="C328" i="18"/>
  <c r="D328" i="18"/>
  <c r="F328" i="18"/>
  <c r="H328" i="18"/>
  <c r="A329" i="18"/>
  <c r="B329" i="18"/>
  <c r="C329" i="18"/>
  <c r="D329" i="18"/>
  <c r="F329" i="18"/>
  <c r="H329" i="18"/>
  <c r="A330" i="18"/>
  <c r="B330" i="18"/>
  <c r="C330" i="18"/>
  <c r="D330" i="18"/>
  <c r="F330" i="18"/>
  <c r="H330" i="18"/>
  <c r="A331" i="18"/>
  <c r="B331" i="18"/>
  <c r="C331" i="18"/>
  <c r="D331" i="18"/>
  <c r="F331" i="18"/>
  <c r="H331" i="18"/>
  <c r="A320" i="18"/>
  <c r="B320" i="18"/>
  <c r="C320" i="18"/>
  <c r="D320" i="18"/>
  <c r="F320" i="18"/>
  <c r="H320" i="18"/>
  <c r="A321" i="18"/>
  <c r="B321" i="18"/>
  <c r="C321" i="18"/>
  <c r="D321" i="18"/>
  <c r="F321" i="18"/>
  <c r="H321" i="18"/>
  <c r="A322" i="18"/>
  <c r="B322" i="18"/>
  <c r="C322" i="18"/>
  <c r="D322" i="18"/>
  <c r="F322" i="18"/>
  <c r="H322" i="18"/>
  <c r="A323" i="18"/>
  <c r="B323" i="18"/>
  <c r="C323" i="18"/>
  <c r="D323" i="18"/>
  <c r="F323" i="18"/>
  <c r="H323" i="18"/>
  <c r="A324" i="18"/>
  <c r="B324" i="18"/>
  <c r="C324" i="18"/>
  <c r="D324" i="18"/>
  <c r="F324" i="18"/>
  <c r="H324" i="18"/>
  <c r="A325" i="18"/>
  <c r="B325" i="18"/>
  <c r="C325" i="18"/>
  <c r="D325" i="18"/>
  <c r="F325" i="18"/>
  <c r="H325" i="18"/>
  <c r="A288" i="18"/>
  <c r="B288" i="18"/>
  <c r="C288" i="18"/>
  <c r="D288" i="18"/>
  <c r="F288" i="18"/>
  <c r="H288" i="18"/>
  <c r="A289" i="18"/>
  <c r="B289" i="18"/>
  <c r="C289" i="18"/>
  <c r="D289" i="18"/>
  <c r="F289" i="18"/>
  <c r="H289" i="18"/>
  <c r="A290" i="18"/>
  <c r="B290" i="18"/>
  <c r="C290" i="18"/>
  <c r="D290" i="18"/>
  <c r="F290" i="18"/>
  <c r="H290" i="18"/>
  <c r="A291" i="18"/>
  <c r="B291" i="18"/>
  <c r="C291" i="18"/>
  <c r="D291" i="18"/>
  <c r="F291" i="18"/>
  <c r="H291" i="18"/>
  <c r="A292" i="18"/>
  <c r="B292" i="18"/>
  <c r="C292" i="18"/>
  <c r="D292" i="18"/>
  <c r="F292" i="18"/>
  <c r="H292" i="18"/>
  <c r="A293" i="18"/>
  <c r="B293" i="18"/>
  <c r="C293" i="18"/>
  <c r="D293" i="18"/>
  <c r="F293" i="18"/>
  <c r="H293" i="18"/>
  <c r="A294" i="18"/>
  <c r="B294" i="18"/>
  <c r="C294" i="18"/>
  <c r="D294" i="18"/>
  <c r="F294" i="18"/>
  <c r="H294" i="18"/>
  <c r="A295" i="18"/>
  <c r="B295" i="18"/>
  <c r="C295" i="18"/>
  <c r="D295" i="18"/>
  <c r="F295" i="18"/>
  <c r="H295" i="18"/>
  <c r="A296" i="18"/>
  <c r="B296" i="18"/>
  <c r="C296" i="18"/>
  <c r="D296" i="18"/>
  <c r="F296" i="18"/>
  <c r="H296" i="18"/>
  <c r="A297" i="18"/>
  <c r="B297" i="18"/>
  <c r="C297" i="18"/>
  <c r="D297" i="18"/>
  <c r="F297" i="18"/>
  <c r="H297" i="18"/>
  <c r="A298" i="18"/>
  <c r="B298" i="18"/>
  <c r="C298" i="18"/>
  <c r="D298" i="18"/>
  <c r="F298" i="18"/>
  <c r="H298" i="18"/>
  <c r="A299" i="18"/>
  <c r="B299" i="18"/>
  <c r="C299" i="18"/>
  <c r="D299" i="18"/>
  <c r="F299" i="18"/>
  <c r="H299" i="18"/>
  <c r="A300" i="18"/>
  <c r="B300" i="18"/>
  <c r="C300" i="18"/>
  <c r="D300" i="18"/>
  <c r="F300" i="18"/>
  <c r="H300" i="18"/>
  <c r="A301" i="18"/>
  <c r="B301" i="18"/>
  <c r="C301" i="18"/>
  <c r="D301" i="18"/>
  <c r="F301" i="18"/>
  <c r="H301" i="18"/>
  <c r="A302" i="18"/>
  <c r="B302" i="18"/>
  <c r="C302" i="18"/>
  <c r="D302" i="18"/>
  <c r="F302" i="18"/>
  <c r="H302" i="18"/>
  <c r="A303" i="18"/>
  <c r="B303" i="18"/>
  <c r="C303" i="18"/>
  <c r="D303" i="18"/>
  <c r="F303" i="18"/>
  <c r="H303" i="18"/>
  <c r="A304" i="18"/>
  <c r="B304" i="18"/>
  <c r="C304" i="18"/>
  <c r="D304" i="18"/>
  <c r="F304" i="18"/>
  <c r="H304" i="18"/>
  <c r="A305" i="18"/>
  <c r="B305" i="18"/>
  <c r="C305" i="18"/>
  <c r="D305" i="18"/>
  <c r="F305" i="18"/>
  <c r="H305" i="18"/>
  <c r="A306" i="18"/>
  <c r="B306" i="18"/>
  <c r="C306" i="18"/>
  <c r="D306" i="18"/>
  <c r="F306" i="18"/>
  <c r="H306" i="18"/>
  <c r="A307" i="18"/>
  <c r="B307" i="18"/>
  <c r="C307" i="18"/>
  <c r="D307" i="18"/>
  <c r="F307" i="18"/>
  <c r="H307" i="18"/>
  <c r="A308" i="18"/>
  <c r="B308" i="18"/>
  <c r="C308" i="18"/>
  <c r="D308" i="18"/>
  <c r="F308" i="18"/>
  <c r="H308" i="18"/>
  <c r="A309" i="18"/>
  <c r="B309" i="18"/>
  <c r="C309" i="18"/>
  <c r="D309" i="18"/>
  <c r="F309" i="18"/>
  <c r="H309" i="18"/>
  <c r="A310" i="18"/>
  <c r="B310" i="18"/>
  <c r="C310" i="18"/>
  <c r="D310" i="18"/>
  <c r="F310" i="18"/>
  <c r="H310" i="18"/>
  <c r="A311" i="18"/>
  <c r="B311" i="18"/>
  <c r="C311" i="18"/>
  <c r="D311" i="18"/>
  <c r="F311" i="18"/>
  <c r="H311" i="18"/>
  <c r="A312" i="18"/>
  <c r="B312" i="18"/>
  <c r="C312" i="18"/>
  <c r="D312" i="18"/>
  <c r="F312" i="18"/>
  <c r="H312" i="18"/>
  <c r="A313" i="18"/>
  <c r="B313" i="18"/>
  <c r="C313" i="18"/>
  <c r="D313" i="18"/>
  <c r="F313" i="18"/>
  <c r="H313" i="18"/>
  <c r="A314" i="18"/>
  <c r="B314" i="18"/>
  <c r="C314" i="18"/>
  <c r="D314" i="18"/>
  <c r="F314" i="18"/>
  <c r="H314" i="18"/>
  <c r="A315" i="18"/>
  <c r="B315" i="18"/>
  <c r="C315" i="18"/>
  <c r="D315" i="18"/>
  <c r="F315" i="18"/>
  <c r="H315" i="18"/>
  <c r="A316" i="18"/>
  <c r="B316" i="18"/>
  <c r="C316" i="18"/>
  <c r="D316" i="18"/>
  <c r="F316" i="18"/>
  <c r="H316" i="18"/>
  <c r="A317" i="18"/>
  <c r="B317" i="18"/>
  <c r="C317" i="18"/>
  <c r="D317" i="18"/>
  <c r="F317" i="18"/>
  <c r="H317" i="18"/>
  <c r="A318" i="18"/>
  <c r="B318" i="18"/>
  <c r="C318" i="18"/>
  <c r="D318" i="18"/>
  <c r="F318" i="18"/>
  <c r="H318" i="18"/>
  <c r="A319" i="18"/>
  <c r="B319" i="18"/>
  <c r="C319" i="18"/>
  <c r="D319" i="18"/>
  <c r="F319" i="18"/>
  <c r="H319" i="18"/>
  <c r="H287" i="18"/>
  <c r="F287" i="18"/>
  <c r="D287" i="18"/>
  <c r="C287" i="18"/>
  <c r="B287" i="18"/>
  <c r="A287" i="18"/>
  <c r="A284" i="18"/>
  <c r="B284" i="18"/>
  <c r="C284" i="18"/>
  <c r="D284" i="18"/>
  <c r="F284" i="18"/>
  <c r="H284" i="18"/>
  <c r="A285" i="18"/>
  <c r="B285" i="18"/>
  <c r="C285" i="18"/>
  <c r="D285" i="18"/>
  <c r="F285" i="18"/>
  <c r="H285" i="18"/>
  <c r="A286" i="18"/>
  <c r="B286" i="18"/>
  <c r="C286" i="18"/>
  <c r="D286" i="18"/>
  <c r="F286" i="18"/>
  <c r="H286" i="18"/>
  <c r="A264" i="18"/>
  <c r="B264" i="18"/>
  <c r="C264" i="18"/>
  <c r="D264" i="18"/>
  <c r="F264" i="18"/>
  <c r="H264" i="18"/>
  <c r="A265" i="18"/>
  <c r="B265" i="18"/>
  <c r="C265" i="18"/>
  <c r="D265" i="18"/>
  <c r="F265" i="18"/>
  <c r="H265" i="18"/>
  <c r="A266" i="18"/>
  <c r="B266" i="18"/>
  <c r="C266" i="18"/>
  <c r="D266" i="18"/>
  <c r="F266" i="18"/>
  <c r="H266" i="18"/>
  <c r="A267" i="18"/>
  <c r="B267" i="18"/>
  <c r="C267" i="18"/>
  <c r="D267" i="18"/>
  <c r="F267" i="18"/>
  <c r="H267" i="18"/>
  <c r="A268" i="18"/>
  <c r="B268" i="18"/>
  <c r="C268" i="18"/>
  <c r="D268" i="18"/>
  <c r="F268" i="18"/>
  <c r="H268" i="18"/>
  <c r="A269" i="18"/>
  <c r="B269" i="18"/>
  <c r="C269" i="18"/>
  <c r="D269" i="18"/>
  <c r="F269" i="18"/>
  <c r="H269" i="18"/>
  <c r="A270" i="18"/>
  <c r="B270" i="18"/>
  <c r="C270" i="18"/>
  <c r="D270" i="18"/>
  <c r="F270" i="18"/>
  <c r="H270" i="18"/>
  <c r="A271" i="18"/>
  <c r="B271" i="18"/>
  <c r="C271" i="18"/>
  <c r="D271" i="18"/>
  <c r="F271" i="18"/>
  <c r="H271" i="18"/>
  <c r="A272" i="18"/>
  <c r="B272" i="18"/>
  <c r="C272" i="18"/>
  <c r="D272" i="18"/>
  <c r="F272" i="18"/>
  <c r="H272" i="18"/>
  <c r="A273" i="18"/>
  <c r="B273" i="18"/>
  <c r="C273" i="18"/>
  <c r="D273" i="18"/>
  <c r="F273" i="18"/>
  <c r="H273" i="18"/>
  <c r="A274" i="18"/>
  <c r="B274" i="18"/>
  <c r="C274" i="18"/>
  <c r="D274" i="18"/>
  <c r="F274" i="18"/>
  <c r="H274" i="18"/>
  <c r="A275" i="18"/>
  <c r="B275" i="18"/>
  <c r="C275" i="18"/>
  <c r="D275" i="18"/>
  <c r="F275" i="18"/>
  <c r="H275" i="18"/>
  <c r="A276" i="18"/>
  <c r="B276" i="18"/>
  <c r="C276" i="18"/>
  <c r="D276" i="18"/>
  <c r="F276" i="18"/>
  <c r="H276" i="18"/>
  <c r="A277" i="18"/>
  <c r="B277" i="18"/>
  <c r="C277" i="18"/>
  <c r="D277" i="18"/>
  <c r="F277" i="18"/>
  <c r="H277" i="18"/>
  <c r="A278" i="18"/>
  <c r="B278" i="18"/>
  <c r="C278" i="18"/>
  <c r="D278" i="18"/>
  <c r="F278" i="18"/>
  <c r="H278" i="18"/>
  <c r="A279" i="18"/>
  <c r="B279" i="18"/>
  <c r="C279" i="18"/>
  <c r="D279" i="18"/>
  <c r="F279" i="18"/>
  <c r="H279" i="18"/>
  <c r="A280" i="18"/>
  <c r="B280" i="18"/>
  <c r="C280" i="18"/>
  <c r="D280" i="18"/>
  <c r="F280" i="18"/>
  <c r="H280" i="18"/>
  <c r="A281" i="18"/>
  <c r="B281" i="18"/>
  <c r="C281" i="18"/>
  <c r="D281" i="18"/>
  <c r="F281" i="18"/>
  <c r="H281" i="18"/>
  <c r="A282" i="18"/>
  <c r="B282" i="18"/>
  <c r="C282" i="18"/>
  <c r="D282" i="18"/>
  <c r="F282" i="18"/>
  <c r="H282" i="18"/>
  <c r="A283" i="18"/>
  <c r="B283" i="18"/>
  <c r="C283" i="18"/>
  <c r="D283" i="18"/>
  <c r="F283" i="18"/>
  <c r="H283" i="18"/>
  <c r="A241" i="18"/>
  <c r="B241" i="18"/>
  <c r="C241" i="18"/>
  <c r="D241" i="18"/>
  <c r="F241" i="18"/>
  <c r="H241" i="18"/>
  <c r="A242" i="18"/>
  <c r="B242" i="18"/>
  <c r="C242" i="18"/>
  <c r="D242" i="18"/>
  <c r="F242" i="18"/>
  <c r="H242" i="18"/>
  <c r="A243" i="18"/>
  <c r="B243" i="18"/>
  <c r="C243" i="18"/>
  <c r="D243" i="18"/>
  <c r="F243" i="18"/>
  <c r="H243" i="18"/>
  <c r="A244" i="18"/>
  <c r="B244" i="18"/>
  <c r="C244" i="18"/>
  <c r="D244" i="18"/>
  <c r="F244" i="18"/>
  <c r="H244" i="18"/>
  <c r="A245" i="18"/>
  <c r="B245" i="18"/>
  <c r="C245" i="18"/>
  <c r="D245" i="18"/>
  <c r="F245" i="18"/>
  <c r="H245" i="18"/>
  <c r="A246" i="18"/>
  <c r="B246" i="18"/>
  <c r="C246" i="18"/>
  <c r="D246" i="18"/>
  <c r="F246" i="18"/>
  <c r="H246" i="18"/>
  <c r="A247" i="18"/>
  <c r="B247" i="18"/>
  <c r="C247" i="18"/>
  <c r="D247" i="18"/>
  <c r="F247" i="18"/>
  <c r="H247" i="18"/>
  <c r="A248" i="18"/>
  <c r="B248" i="18"/>
  <c r="C248" i="18"/>
  <c r="D248" i="18"/>
  <c r="F248" i="18"/>
  <c r="H248" i="18"/>
  <c r="A249" i="18"/>
  <c r="B249" i="18"/>
  <c r="C249" i="18"/>
  <c r="D249" i="18"/>
  <c r="F249" i="18"/>
  <c r="H249" i="18"/>
  <c r="A250" i="18"/>
  <c r="B250" i="18"/>
  <c r="C250" i="18"/>
  <c r="D250" i="18"/>
  <c r="F250" i="18"/>
  <c r="H250" i="18"/>
  <c r="A251" i="18"/>
  <c r="B251" i="18"/>
  <c r="C251" i="18"/>
  <c r="D251" i="18"/>
  <c r="F251" i="18"/>
  <c r="H251" i="18"/>
  <c r="A252" i="18"/>
  <c r="B252" i="18"/>
  <c r="C252" i="18"/>
  <c r="D252" i="18"/>
  <c r="F252" i="18"/>
  <c r="H252" i="18"/>
  <c r="A253" i="18"/>
  <c r="B253" i="18"/>
  <c r="C253" i="18"/>
  <c r="D253" i="18"/>
  <c r="F253" i="18"/>
  <c r="H253" i="18"/>
  <c r="A254" i="18"/>
  <c r="B254" i="18"/>
  <c r="C254" i="18"/>
  <c r="D254" i="18"/>
  <c r="F254" i="18"/>
  <c r="H254" i="18"/>
  <c r="A255" i="18"/>
  <c r="B255" i="18"/>
  <c r="C255" i="18"/>
  <c r="D255" i="18"/>
  <c r="F255" i="18"/>
  <c r="H255" i="18"/>
  <c r="A256" i="18"/>
  <c r="B256" i="18"/>
  <c r="C256" i="18"/>
  <c r="D256" i="18"/>
  <c r="F256" i="18"/>
  <c r="H256" i="18"/>
  <c r="A257" i="18"/>
  <c r="B257" i="18"/>
  <c r="C257" i="18"/>
  <c r="D257" i="18"/>
  <c r="F257" i="18"/>
  <c r="H257" i="18"/>
  <c r="A258" i="18"/>
  <c r="B258" i="18"/>
  <c r="C258" i="18"/>
  <c r="D258" i="18"/>
  <c r="F258" i="18"/>
  <c r="H258" i="18"/>
  <c r="A259" i="18"/>
  <c r="B259" i="18"/>
  <c r="C259" i="18"/>
  <c r="D259" i="18"/>
  <c r="F259" i="18"/>
  <c r="H259" i="18"/>
  <c r="A260" i="18"/>
  <c r="B260" i="18"/>
  <c r="C260" i="18"/>
  <c r="D260" i="18"/>
  <c r="F260" i="18"/>
  <c r="H260" i="18"/>
  <c r="A261" i="18"/>
  <c r="B261" i="18"/>
  <c r="C261" i="18"/>
  <c r="D261" i="18"/>
  <c r="F261" i="18"/>
  <c r="H261" i="18"/>
  <c r="A262" i="18"/>
  <c r="B262" i="18"/>
  <c r="C262" i="18"/>
  <c r="D262" i="18"/>
  <c r="F262" i="18"/>
  <c r="H262" i="18"/>
  <c r="A263" i="18"/>
  <c r="B263" i="18"/>
  <c r="C263" i="18"/>
  <c r="D263" i="18"/>
  <c r="F263" i="18"/>
  <c r="H263" i="18"/>
  <c r="H240" i="18"/>
  <c r="F240" i="18"/>
  <c r="D240" i="18"/>
  <c r="C240" i="18"/>
  <c r="B240" i="18"/>
  <c r="A240" i="18"/>
  <c r="A221" i="18"/>
  <c r="B221" i="18"/>
  <c r="C221" i="18"/>
  <c r="D221" i="18"/>
  <c r="F221" i="18"/>
  <c r="H221" i="18"/>
  <c r="A222" i="18"/>
  <c r="B222" i="18"/>
  <c r="C222" i="18"/>
  <c r="D222" i="18"/>
  <c r="F222" i="18"/>
  <c r="H222" i="18"/>
  <c r="A223" i="18"/>
  <c r="B223" i="18"/>
  <c r="C223" i="18"/>
  <c r="D223" i="18"/>
  <c r="F223" i="18"/>
  <c r="H223" i="18"/>
  <c r="A224" i="18"/>
  <c r="B224" i="18"/>
  <c r="C224" i="18"/>
  <c r="D224" i="18"/>
  <c r="F224" i="18"/>
  <c r="H224" i="18"/>
  <c r="A225" i="18"/>
  <c r="B225" i="18"/>
  <c r="C225" i="18"/>
  <c r="D225" i="18"/>
  <c r="F225" i="18"/>
  <c r="H225" i="18"/>
  <c r="A226" i="18"/>
  <c r="B226" i="18"/>
  <c r="C226" i="18"/>
  <c r="D226" i="18"/>
  <c r="F226" i="18"/>
  <c r="H226" i="18"/>
  <c r="A227" i="18"/>
  <c r="B227" i="18"/>
  <c r="C227" i="18"/>
  <c r="D227" i="18"/>
  <c r="F227" i="18"/>
  <c r="H227" i="18"/>
  <c r="A228" i="18"/>
  <c r="B228" i="18"/>
  <c r="C228" i="18"/>
  <c r="D228" i="18"/>
  <c r="F228" i="18"/>
  <c r="H228" i="18"/>
  <c r="A229" i="18"/>
  <c r="B229" i="18"/>
  <c r="C229" i="18"/>
  <c r="D229" i="18"/>
  <c r="F229" i="18"/>
  <c r="H229" i="18"/>
  <c r="A230" i="18"/>
  <c r="B230" i="18"/>
  <c r="C230" i="18"/>
  <c r="D230" i="18"/>
  <c r="F230" i="18"/>
  <c r="H230" i="18"/>
  <c r="A231" i="18"/>
  <c r="B231" i="18"/>
  <c r="C231" i="18"/>
  <c r="D231" i="18"/>
  <c r="F231" i="18"/>
  <c r="H231" i="18"/>
  <c r="A232" i="18"/>
  <c r="B232" i="18"/>
  <c r="C232" i="18"/>
  <c r="D232" i="18"/>
  <c r="F232" i="18"/>
  <c r="H232" i="18"/>
  <c r="A233" i="18"/>
  <c r="B233" i="18"/>
  <c r="C233" i="18"/>
  <c r="D233" i="18"/>
  <c r="F233" i="18"/>
  <c r="H233" i="18"/>
  <c r="A234" i="18"/>
  <c r="B234" i="18"/>
  <c r="C234" i="18"/>
  <c r="D234" i="18"/>
  <c r="F234" i="18"/>
  <c r="H234" i="18"/>
  <c r="A235" i="18"/>
  <c r="B235" i="18"/>
  <c r="C235" i="18"/>
  <c r="D235" i="18"/>
  <c r="F235" i="18"/>
  <c r="H235" i="18"/>
  <c r="A236" i="18"/>
  <c r="B236" i="18"/>
  <c r="C236" i="18"/>
  <c r="D236" i="18"/>
  <c r="F236" i="18"/>
  <c r="H236" i="18"/>
  <c r="A237" i="18"/>
  <c r="B237" i="18"/>
  <c r="C237" i="18"/>
  <c r="D237" i="18"/>
  <c r="F237" i="18"/>
  <c r="H237" i="18"/>
  <c r="A238" i="18"/>
  <c r="B238" i="18"/>
  <c r="C238" i="18"/>
  <c r="D238" i="18"/>
  <c r="F238" i="18"/>
  <c r="H238" i="18"/>
  <c r="A239" i="18"/>
  <c r="B239" i="18"/>
  <c r="C239" i="18"/>
  <c r="D239" i="18"/>
  <c r="F239" i="18"/>
  <c r="H239" i="18"/>
  <c r="A194" i="18"/>
  <c r="B194" i="18"/>
  <c r="C194" i="18"/>
  <c r="D194" i="18"/>
  <c r="F194" i="18"/>
  <c r="G194" i="18" s="1"/>
  <c r="H194" i="18"/>
  <c r="A195" i="18"/>
  <c r="B195" i="18"/>
  <c r="C195" i="18"/>
  <c r="D195" i="18"/>
  <c r="F195" i="18"/>
  <c r="H195" i="18"/>
  <c r="A196" i="18"/>
  <c r="B196" i="18"/>
  <c r="C196" i="18"/>
  <c r="D196" i="18"/>
  <c r="F196" i="18"/>
  <c r="G196" i="18" s="1"/>
  <c r="H196" i="18"/>
  <c r="A197" i="18"/>
  <c r="B197" i="18"/>
  <c r="C197" i="18"/>
  <c r="D197" i="18"/>
  <c r="F197" i="18"/>
  <c r="H197" i="18"/>
  <c r="A198" i="18"/>
  <c r="B198" i="18"/>
  <c r="C198" i="18"/>
  <c r="D198" i="18"/>
  <c r="F198" i="18"/>
  <c r="G198" i="18" s="1"/>
  <c r="H198" i="18"/>
  <c r="A199" i="18"/>
  <c r="B199" i="18"/>
  <c r="C199" i="18"/>
  <c r="D199" i="18"/>
  <c r="F199" i="18"/>
  <c r="H199" i="18"/>
  <c r="A200" i="18"/>
  <c r="B200" i="18"/>
  <c r="C200" i="18"/>
  <c r="D200" i="18"/>
  <c r="F200" i="18"/>
  <c r="G200" i="18" s="1"/>
  <c r="H200" i="18"/>
  <c r="A201" i="18"/>
  <c r="B201" i="18"/>
  <c r="C201" i="18"/>
  <c r="D201" i="18"/>
  <c r="F201" i="18"/>
  <c r="H201" i="18"/>
  <c r="A202" i="18"/>
  <c r="B202" i="18"/>
  <c r="C202" i="18"/>
  <c r="D202" i="18"/>
  <c r="F202" i="18"/>
  <c r="G202" i="18" s="1"/>
  <c r="H202" i="18"/>
  <c r="A203" i="18"/>
  <c r="B203" i="18"/>
  <c r="C203" i="18"/>
  <c r="D203" i="18"/>
  <c r="F203" i="18"/>
  <c r="H203" i="18"/>
  <c r="A204" i="18"/>
  <c r="B204" i="18"/>
  <c r="C204" i="18"/>
  <c r="D204" i="18"/>
  <c r="F204" i="18"/>
  <c r="G204" i="18" s="1"/>
  <c r="H204" i="18"/>
  <c r="A205" i="18"/>
  <c r="B205" i="18"/>
  <c r="C205" i="18"/>
  <c r="D205" i="18"/>
  <c r="F205" i="18"/>
  <c r="H205" i="18"/>
  <c r="A206" i="18"/>
  <c r="B206" i="18"/>
  <c r="C206" i="18"/>
  <c r="D206" i="18"/>
  <c r="F206" i="18"/>
  <c r="G206" i="18" s="1"/>
  <c r="H206" i="18"/>
  <c r="A207" i="18"/>
  <c r="B207" i="18"/>
  <c r="C207" i="18"/>
  <c r="D207" i="18"/>
  <c r="F207" i="18"/>
  <c r="H207" i="18"/>
  <c r="A208" i="18"/>
  <c r="B208" i="18"/>
  <c r="C208" i="18"/>
  <c r="D208" i="18"/>
  <c r="F208" i="18"/>
  <c r="G208" i="18" s="1"/>
  <c r="H208" i="18"/>
  <c r="A209" i="18"/>
  <c r="B209" i="18"/>
  <c r="C209" i="18"/>
  <c r="D209" i="18"/>
  <c r="F209" i="18"/>
  <c r="H209" i="18"/>
  <c r="A210" i="18"/>
  <c r="B210" i="18"/>
  <c r="C210" i="18"/>
  <c r="D210" i="18"/>
  <c r="F210" i="18"/>
  <c r="G210" i="18" s="1"/>
  <c r="H210" i="18"/>
  <c r="A211" i="18"/>
  <c r="B211" i="18"/>
  <c r="C211" i="18"/>
  <c r="D211" i="18"/>
  <c r="F211" i="18"/>
  <c r="H211" i="18"/>
  <c r="A212" i="18"/>
  <c r="B212" i="18"/>
  <c r="C212" i="18"/>
  <c r="D212" i="18"/>
  <c r="F212" i="18"/>
  <c r="G212" i="18" s="1"/>
  <c r="H212" i="18"/>
  <c r="A213" i="18"/>
  <c r="B213" i="18"/>
  <c r="C213" i="18"/>
  <c r="D213" i="18"/>
  <c r="F213" i="18"/>
  <c r="H213" i="18"/>
  <c r="A214" i="18"/>
  <c r="B214" i="18"/>
  <c r="C214" i="18"/>
  <c r="D214" i="18"/>
  <c r="F214" i="18"/>
  <c r="G214" i="18" s="1"/>
  <c r="H214" i="18"/>
  <c r="A215" i="18"/>
  <c r="B215" i="18"/>
  <c r="C215" i="18"/>
  <c r="D215" i="18"/>
  <c r="F215" i="18"/>
  <c r="H215" i="18"/>
  <c r="A216" i="18"/>
  <c r="B216" i="18"/>
  <c r="C216" i="18"/>
  <c r="D216" i="18"/>
  <c r="F216" i="18"/>
  <c r="H216" i="18"/>
  <c r="A217" i="18"/>
  <c r="B217" i="18"/>
  <c r="C217" i="18"/>
  <c r="D217" i="18"/>
  <c r="F217" i="18"/>
  <c r="H217" i="18"/>
  <c r="A218" i="18"/>
  <c r="B218" i="18"/>
  <c r="C218" i="18"/>
  <c r="D218" i="18"/>
  <c r="F218" i="18"/>
  <c r="H218" i="18"/>
  <c r="A219" i="18"/>
  <c r="B219" i="18"/>
  <c r="C219" i="18"/>
  <c r="D219" i="18"/>
  <c r="F219" i="18"/>
  <c r="H219" i="18"/>
  <c r="A220" i="18"/>
  <c r="B220" i="18"/>
  <c r="C220" i="18"/>
  <c r="D220" i="18"/>
  <c r="F220" i="18"/>
  <c r="H220" i="18"/>
  <c r="H193" i="18"/>
  <c r="F193" i="18"/>
  <c r="G193" i="18" s="1"/>
  <c r="D193" i="18"/>
  <c r="C193" i="18"/>
  <c r="B193" i="18"/>
  <c r="A193" i="18"/>
  <c r="A191" i="18"/>
  <c r="B191" i="18"/>
  <c r="C191" i="18"/>
  <c r="D191" i="18"/>
  <c r="F191" i="18"/>
  <c r="H191" i="18"/>
  <c r="A192" i="18"/>
  <c r="B192" i="18"/>
  <c r="C192" i="18"/>
  <c r="D192" i="18"/>
  <c r="F192" i="18"/>
  <c r="H192" i="18"/>
  <c r="A171" i="18"/>
  <c r="B171" i="18"/>
  <c r="C171" i="18"/>
  <c r="D171" i="18"/>
  <c r="F171" i="18"/>
  <c r="H171" i="18"/>
  <c r="A172" i="18"/>
  <c r="B172" i="18"/>
  <c r="C172" i="18"/>
  <c r="D172" i="18"/>
  <c r="F172" i="18"/>
  <c r="H172" i="18"/>
  <c r="A173" i="18"/>
  <c r="B173" i="18"/>
  <c r="C173" i="18"/>
  <c r="D173" i="18"/>
  <c r="F173" i="18"/>
  <c r="H173" i="18"/>
  <c r="A174" i="18"/>
  <c r="B174" i="18"/>
  <c r="C174" i="18"/>
  <c r="D174" i="18"/>
  <c r="F174" i="18"/>
  <c r="H174" i="18"/>
  <c r="A175" i="18"/>
  <c r="B175" i="18"/>
  <c r="C175" i="18"/>
  <c r="D175" i="18"/>
  <c r="F175" i="18"/>
  <c r="H175" i="18"/>
  <c r="A176" i="18"/>
  <c r="B176" i="18"/>
  <c r="C176" i="18"/>
  <c r="D176" i="18"/>
  <c r="F176" i="18"/>
  <c r="H176" i="18"/>
  <c r="A177" i="18"/>
  <c r="B177" i="18"/>
  <c r="C177" i="18"/>
  <c r="D177" i="18"/>
  <c r="F177" i="18"/>
  <c r="H177" i="18"/>
  <c r="A178" i="18"/>
  <c r="B178" i="18"/>
  <c r="C178" i="18"/>
  <c r="D178" i="18"/>
  <c r="F178" i="18"/>
  <c r="H178" i="18"/>
  <c r="A179" i="18"/>
  <c r="B179" i="18"/>
  <c r="C179" i="18"/>
  <c r="D179" i="18"/>
  <c r="F179" i="18"/>
  <c r="H179" i="18"/>
  <c r="A180" i="18"/>
  <c r="B180" i="18"/>
  <c r="C180" i="18"/>
  <c r="D180" i="18"/>
  <c r="F180" i="18"/>
  <c r="H180" i="18"/>
  <c r="A181" i="18"/>
  <c r="B181" i="18"/>
  <c r="C181" i="18"/>
  <c r="D181" i="18"/>
  <c r="F181" i="18"/>
  <c r="H181" i="18"/>
  <c r="A182" i="18"/>
  <c r="B182" i="18"/>
  <c r="C182" i="18"/>
  <c r="D182" i="18"/>
  <c r="F182" i="18"/>
  <c r="H182" i="18"/>
  <c r="A183" i="18"/>
  <c r="B183" i="18"/>
  <c r="C183" i="18"/>
  <c r="D183" i="18"/>
  <c r="F183" i="18"/>
  <c r="H183" i="18"/>
  <c r="A184" i="18"/>
  <c r="B184" i="18"/>
  <c r="C184" i="18"/>
  <c r="D184" i="18"/>
  <c r="F184" i="18"/>
  <c r="H184" i="18"/>
  <c r="A185" i="18"/>
  <c r="B185" i="18"/>
  <c r="C185" i="18"/>
  <c r="D185" i="18"/>
  <c r="F185" i="18"/>
  <c r="H185" i="18"/>
  <c r="A186" i="18"/>
  <c r="B186" i="18"/>
  <c r="C186" i="18"/>
  <c r="D186" i="18"/>
  <c r="F186" i="18"/>
  <c r="H186" i="18"/>
  <c r="A187" i="18"/>
  <c r="B187" i="18"/>
  <c r="C187" i="18"/>
  <c r="D187" i="18"/>
  <c r="F187" i="18"/>
  <c r="H187" i="18"/>
  <c r="A188" i="18"/>
  <c r="B188" i="18"/>
  <c r="C188" i="18"/>
  <c r="D188" i="18"/>
  <c r="F188" i="18"/>
  <c r="H188" i="18"/>
  <c r="A189" i="18"/>
  <c r="B189" i="18"/>
  <c r="C189" i="18"/>
  <c r="D189" i="18"/>
  <c r="F189" i="18"/>
  <c r="H189" i="18"/>
  <c r="A190" i="18"/>
  <c r="B190" i="18"/>
  <c r="C190" i="18"/>
  <c r="D190" i="18"/>
  <c r="F190" i="18"/>
  <c r="H190" i="18"/>
  <c r="A147" i="18"/>
  <c r="B147" i="18"/>
  <c r="C147" i="18"/>
  <c r="D147" i="18"/>
  <c r="F147" i="18"/>
  <c r="H147" i="18"/>
  <c r="A148" i="18"/>
  <c r="B148" i="18"/>
  <c r="C148" i="18"/>
  <c r="D148" i="18"/>
  <c r="F148" i="18"/>
  <c r="G148" i="18" s="1"/>
  <c r="A149" i="18"/>
  <c r="B149" i="18"/>
  <c r="C149" i="18"/>
  <c r="D149" i="18"/>
  <c r="F149" i="18"/>
  <c r="H149" i="18"/>
  <c r="A150" i="18"/>
  <c r="B150" i="18"/>
  <c r="C150" i="18"/>
  <c r="D150" i="18"/>
  <c r="F150" i="18"/>
  <c r="H150" i="18"/>
  <c r="A151" i="18"/>
  <c r="B151" i="18"/>
  <c r="C151" i="18"/>
  <c r="D151" i="18"/>
  <c r="F151" i="18"/>
  <c r="H151" i="18"/>
  <c r="A152" i="18"/>
  <c r="B152" i="18"/>
  <c r="C152" i="18"/>
  <c r="D152" i="18"/>
  <c r="F152" i="18"/>
  <c r="H152" i="18"/>
  <c r="A153" i="18"/>
  <c r="B153" i="18"/>
  <c r="C153" i="18"/>
  <c r="D153" i="18"/>
  <c r="F153" i="18"/>
  <c r="H153" i="18"/>
  <c r="A154" i="18"/>
  <c r="B154" i="18"/>
  <c r="C154" i="18"/>
  <c r="D154" i="18"/>
  <c r="F154" i="18"/>
  <c r="H154" i="18"/>
  <c r="A155" i="18"/>
  <c r="B155" i="18"/>
  <c r="C155" i="18"/>
  <c r="D155" i="18"/>
  <c r="F155" i="18"/>
  <c r="H155" i="18"/>
  <c r="A156" i="18"/>
  <c r="B156" i="18"/>
  <c r="C156" i="18"/>
  <c r="D156" i="18"/>
  <c r="F156" i="18"/>
  <c r="H156" i="18"/>
  <c r="A157" i="18"/>
  <c r="B157" i="18"/>
  <c r="C157" i="18"/>
  <c r="D157" i="18"/>
  <c r="F157" i="18"/>
  <c r="H157" i="18"/>
  <c r="A158" i="18"/>
  <c r="B158" i="18"/>
  <c r="C158" i="18"/>
  <c r="D158" i="18"/>
  <c r="F158" i="18"/>
  <c r="H158" i="18"/>
  <c r="A159" i="18"/>
  <c r="B159" i="18"/>
  <c r="C159" i="18"/>
  <c r="D159" i="18"/>
  <c r="F159" i="18"/>
  <c r="H159" i="18"/>
  <c r="A160" i="18"/>
  <c r="B160" i="18"/>
  <c r="C160" i="18"/>
  <c r="D160" i="18"/>
  <c r="F160" i="18"/>
  <c r="H160" i="18"/>
  <c r="A161" i="18"/>
  <c r="B161" i="18"/>
  <c r="C161" i="18"/>
  <c r="D161" i="18"/>
  <c r="F161" i="18"/>
  <c r="H161" i="18"/>
  <c r="A162" i="18"/>
  <c r="B162" i="18"/>
  <c r="C162" i="18"/>
  <c r="D162" i="18"/>
  <c r="F162" i="18"/>
  <c r="H162" i="18"/>
  <c r="A163" i="18"/>
  <c r="B163" i="18"/>
  <c r="C163" i="18"/>
  <c r="D163" i="18"/>
  <c r="F163" i="18"/>
  <c r="H163" i="18"/>
  <c r="A164" i="18"/>
  <c r="B164" i="18"/>
  <c r="C164" i="18"/>
  <c r="D164" i="18"/>
  <c r="F164" i="18"/>
  <c r="H164" i="18"/>
  <c r="A165" i="18"/>
  <c r="B165" i="18"/>
  <c r="C165" i="18"/>
  <c r="D165" i="18"/>
  <c r="F165" i="18"/>
  <c r="H165" i="18"/>
  <c r="A166" i="18"/>
  <c r="B166" i="18"/>
  <c r="C166" i="18"/>
  <c r="D166" i="18"/>
  <c r="F166" i="18"/>
  <c r="H166" i="18"/>
  <c r="A167" i="18"/>
  <c r="B167" i="18"/>
  <c r="C167" i="18"/>
  <c r="D167" i="18"/>
  <c r="F167" i="18"/>
  <c r="H167" i="18"/>
  <c r="A168" i="18"/>
  <c r="B168" i="18"/>
  <c r="C168" i="18"/>
  <c r="D168" i="18"/>
  <c r="F168" i="18"/>
  <c r="H168" i="18"/>
  <c r="A169" i="18"/>
  <c r="B169" i="18"/>
  <c r="C169" i="18"/>
  <c r="D169" i="18"/>
  <c r="F169" i="18"/>
  <c r="H169" i="18"/>
  <c r="A170" i="18"/>
  <c r="B170" i="18"/>
  <c r="C170" i="18"/>
  <c r="D170" i="18"/>
  <c r="F170" i="18"/>
  <c r="H170" i="18"/>
  <c r="A146" i="18"/>
  <c r="H146" i="18"/>
  <c r="F146" i="18"/>
  <c r="D146" i="18"/>
  <c r="C146" i="18"/>
  <c r="B146" i="18"/>
  <c r="A136" i="18"/>
  <c r="B136" i="18"/>
  <c r="C136" i="18"/>
  <c r="D136" i="18"/>
  <c r="F136" i="18"/>
  <c r="H136" i="18"/>
  <c r="A137" i="18"/>
  <c r="B137" i="18"/>
  <c r="C137" i="18"/>
  <c r="D137" i="18"/>
  <c r="F137" i="18"/>
  <c r="H137" i="18"/>
  <c r="A138" i="18"/>
  <c r="B138" i="18"/>
  <c r="C138" i="18"/>
  <c r="D138" i="18"/>
  <c r="F138" i="18"/>
  <c r="H138" i="18"/>
  <c r="A139" i="18"/>
  <c r="B139" i="18"/>
  <c r="C139" i="18"/>
  <c r="D139" i="18"/>
  <c r="F139" i="18"/>
  <c r="H139" i="18"/>
  <c r="A140" i="18"/>
  <c r="B140" i="18"/>
  <c r="C140" i="18"/>
  <c r="D140" i="18"/>
  <c r="F140" i="18"/>
  <c r="H140" i="18"/>
  <c r="A141" i="18"/>
  <c r="B141" i="18"/>
  <c r="C141" i="18"/>
  <c r="D141" i="18"/>
  <c r="F141" i="18"/>
  <c r="H141" i="18"/>
  <c r="A142" i="18"/>
  <c r="B142" i="18"/>
  <c r="C142" i="18"/>
  <c r="D142" i="18"/>
  <c r="F142" i="18"/>
  <c r="H142" i="18"/>
  <c r="A143" i="18"/>
  <c r="B143" i="18"/>
  <c r="C143" i="18"/>
  <c r="D143" i="18"/>
  <c r="F143" i="18"/>
  <c r="H143" i="18"/>
  <c r="A144" i="18"/>
  <c r="B144" i="18"/>
  <c r="C144" i="18"/>
  <c r="D144" i="18"/>
  <c r="F144" i="18"/>
  <c r="H144" i="18"/>
  <c r="A145" i="18"/>
  <c r="B145" i="18"/>
  <c r="C145" i="18"/>
  <c r="D145" i="18"/>
  <c r="F145" i="18"/>
  <c r="H145" i="18"/>
  <c r="A117" i="18"/>
  <c r="B117" i="18"/>
  <c r="C117" i="18"/>
  <c r="D117" i="18"/>
  <c r="F117" i="18"/>
  <c r="H117" i="18"/>
  <c r="A118" i="18"/>
  <c r="B118" i="18"/>
  <c r="C118" i="18"/>
  <c r="D118" i="18"/>
  <c r="F118" i="18"/>
  <c r="H118" i="18"/>
  <c r="A119" i="18"/>
  <c r="B119" i="18"/>
  <c r="C119" i="18"/>
  <c r="D119" i="18"/>
  <c r="F119" i="18"/>
  <c r="H119" i="18"/>
  <c r="A120" i="18"/>
  <c r="B120" i="18"/>
  <c r="C120" i="18"/>
  <c r="D120" i="18"/>
  <c r="F120" i="18"/>
  <c r="H120" i="18"/>
  <c r="A121" i="18"/>
  <c r="B121" i="18"/>
  <c r="C121" i="18"/>
  <c r="D121" i="18"/>
  <c r="F121" i="18"/>
  <c r="H121" i="18"/>
  <c r="A122" i="18"/>
  <c r="B122" i="18"/>
  <c r="C122" i="18"/>
  <c r="D122" i="18"/>
  <c r="F122" i="18"/>
  <c r="H122" i="18"/>
  <c r="A123" i="18"/>
  <c r="B123" i="18"/>
  <c r="C123" i="18"/>
  <c r="D123" i="18"/>
  <c r="F123" i="18"/>
  <c r="H123" i="18"/>
  <c r="A124" i="18"/>
  <c r="B124" i="18"/>
  <c r="C124" i="18"/>
  <c r="D124" i="18"/>
  <c r="F124" i="18"/>
  <c r="H124" i="18"/>
  <c r="A125" i="18"/>
  <c r="B125" i="18"/>
  <c r="C125" i="18"/>
  <c r="D125" i="18"/>
  <c r="F125" i="18"/>
  <c r="H125" i="18"/>
  <c r="A126" i="18"/>
  <c r="B126" i="18"/>
  <c r="C126" i="18"/>
  <c r="D126" i="18"/>
  <c r="F126" i="18"/>
  <c r="H126" i="18"/>
  <c r="A127" i="18"/>
  <c r="B127" i="18"/>
  <c r="C127" i="18"/>
  <c r="D127" i="18"/>
  <c r="F127" i="18"/>
  <c r="H127" i="18"/>
  <c r="A128" i="18"/>
  <c r="B128" i="18"/>
  <c r="C128" i="18"/>
  <c r="D128" i="18"/>
  <c r="F128" i="18"/>
  <c r="H128" i="18"/>
  <c r="A129" i="18"/>
  <c r="B129" i="18"/>
  <c r="C129" i="18"/>
  <c r="D129" i="18"/>
  <c r="F129" i="18"/>
  <c r="H129" i="18"/>
  <c r="A130" i="18"/>
  <c r="B130" i="18"/>
  <c r="C130" i="18"/>
  <c r="D130" i="18"/>
  <c r="F130" i="18"/>
  <c r="H130" i="18"/>
  <c r="A131" i="18"/>
  <c r="B131" i="18"/>
  <c r="C131" i="18"/>
  <c r="D131" i="18"/>
  <c r="F131" i="18"/>
  <c r="H131" i="18"/>
  <c r="A132" i="18"/>
  <c r="B132" i="18"/>
  <c r="C132" i="18"/>
  <c r="D132" i="18"/>
  <c r="F132" i="18"/>
  <c r="H132" i="18"/>
  <c r="A133" i="18"/>
  <c r="B133" i="18"/>
  <c r="C133" i="18"/>
  <c r="D133" i="18"/>
  <c r="F133" i="18"/>
  <c r="H133" i="18"/>
  <c r="A134" i="18"/>
  <c r="B134" i="18"/>
  <c r="C134" i="18"/>
  <c r="D134" i="18"/>
  <c r="F134" i="18"/>
  <c r="H134" i="18"/>
  <c r="A135" i="18"/>
  <c r="B135" i="18"/>
  <c r="C135" i="18"/>
  <c r="D135" i="18"/>
  <c r="F135" i="18"/>
  <c r="H135" i="18"/>
  <c r="A100" i="18"/>
  <c r="B100" i="18"/>
  <c r="C100" i="18"/>
  <c r="D100" i="18"/>
  <c r="F100" i="18"/>
  <c r="H100" i="18"/>
  <c r="A101" i="18"/>
  <c r="B101" i="18"/>
  <c r="C101" i="18"/>
  <c r="D101" i="18"/>
  <c r="F101" i="18"/>
  <c r="G101" i="18" s="1"/>
  <c r="H101" i="18"/>
  <c r="A102" i="18"/>
  <c r="B102" i="18"/>
  <c r="C102" i="18"/>
  <c r="D102" i="18"/>
  <c r="F102" i="18"/>
  <c r="H102" i="18"/>
  <c r="A103" i="18"/>
  <c r="B103" i="18"/>
  <c r="C103" i="18"/>
  <c r="D103" i="18"/>
  <c r="F103" i="18"/>
  <c r="G103" i="18" s="1"/>
  <c r="H103" i="18"/>
  <c r="A104" i="18"/>
  <c r="B104" i="18"/>
  <c r="C104" i="18"/>
  <c r="D104" i="18"/>
  <c r="F104" i="18"/>
  <c r="H104" i="18"/>
  <c r="A105" i="18"/>
  <c r="B105" i="18"/>
  <c r="C105" i="18"/>
  <c r="D105" i="18"/>
  <c r="F105" i="18"/>
  <c r="G105" i="18" s="1"/>
  <c r="H105" i="18"/>
  <c r="A106" i="18"/>
  <c r="B106" i="18"/>
  <c r="C106" i="18"/>
  <c r="D106" i="18"/>
  <c r="F106" i="18"/>
  <c r="H106" i="18"/>
  <c r="A107" i="18"/>
  <c r="B107" i="18"/>
  <c r="C107" i="18"/>
  <c r="D107" i="18"/>
  <c r="F107" i="18"/>
  <c r="G107" i="18" s="1"/>
  <c r="H107" i="18"/>
  <c r="A108" i="18"/>
  <c r="B108" i="18"/>
  <c r="C108" i="18"/>
  <c r="D108" i="18"/>
  <c r="F108" i="18"/>
  <c r="H108" i="18"/>
  <c r="A109" i="18"/>
  <c r="B109" i="18"/>
  <c r="C109" i="18"/>
  <c r="D109" i="18"/>
  <c r="F109" i="18"/>
  <c r="H109" i="18"/>
  <c r="A110" i="18"/>
  <c r="B110" i="18"/>
  <c r="C110" i="18"/>
  <c r="D110" i="18"/>
  <c r="F110" i="18"/>
  <c r="H110" i="18"/>
  <c r="A111" i="18"/>
  <c r="B111" i="18"/>
  <c r="C111" i="18"/>
  <c r="D111" i="18"/>
  <c r="F111" i="18"/>
  <c r="H111" i="18"/>
  <c r="A112" i="18"/>
  <c r="B112" i="18"/>
  <c r="C112" i="18"/>
  <c r="D112" i="18"/>
  <c r="F112" i="18"/>
  <c r="H112" i="18"/>
  <c r="A113" i="18"/>
  <c r="B113" i="18"/>
  <c r="C113" i="18"/>
  <c r="D113" i="18"/>
  <c r="F113" i="18"/>
  <c r="H113" i="18"/>
  <c r="A114" i="18"/>
  <c r="B114" i="18"/>
  <c r="C114" i="18"/>
  <c r="D114" i="18"/>
  <c r="F114" i="18"/>
  <c r="H114" i="18"/>
  <c r="A115" i="18"/>
  <c r="B115" i="18"/>
  <c r="C115" i="18"/>
  <c r="D115" i="18"/>
  <c r="F115" i="18"/>
  <c r="H115" i="18"/>
  <c r="A116" i="18"/>
  <c r="B116" i="18"/>
  <c r="C116" i="18"/>
  <c r="D116" i="18"/>
  <c r="F116" i="18"/>
  <c r="H116" i="18"/>
  <c r="H99" i="18"/>
  <c r="F99" i="18"/>
  <c r="D99" i="18"/>
  <c r="C99" i="18"/>
  <c r="B99" i="18"/>
  <c r="A99" i="18"/>
  <c r="A51" i="18"/>
  <c r="A50" i="18"/>
  <c r="A49" i="18"/>
  <c r="A48" i="18"/>
  <c r="A47" i="18"/>
  <c r="A46" i="18"/>
  <c r="A45" i="18"/>
  <c r="A44" i="18"/>
  <c r="A43" i="18"/>
  <c r="A42" i="18"/>
  <c r="A41" i="18"/>
  <c r="A40" i="18"/>
  <c r="A39" i="18"/>
  <c r="A38" i="18"/>
  <c r="A37" i="18"/>
  <c r="A36" i="18"/>
  <c r="A35" i="18"/>
  <c r="A34" i="18"/>
  <c r="A33" i="18"/>
  <c r="A32" i="18"/>
  <c r="A31" i="18"/>
  <c r="A30" i="18"/>
  <c r="A29" i="18"/>
  <c r="A28" i="18"/>
  <c r="A27" i="18"/>
  <c r="A26" i="18"/>
  <c r="A25" i="18"/>
  <c r="A24" i="18"/>
  <c r="A23" i="18"/>
  <c r="A22" i="18"/>
  <c r="A21" i="18"/>
  <c r="A20" i="18"/>
  <c r="A19" i="18"/>
  <c r="A18" i="18"/>
  <c r="A17" i="18"/>
  <c r="A16" i="18"/>
  <c r="A15" i="18"/>
  <c r="A14" i="18"/>
  <c r="A13" i="18"/>
  <c r="A12" i="18"/>
  <c r="A11" i="18"/>
  <c r="A10" i="18"/>
  <c r="A9" i="18"/>
  <c r="A8" i="18"/>
  <c r="A7" i="18"/>
  <c r="A6" i="18"/>
  <c r="A5" i="18"/>
  <c r="B41" i="18"/>
  <c r="C41" i="18"/>
  <c r="D41" i="18"/>
  <c r="F41" i="18"/>
  <c r="H41" i="18"/>
  <c r="B42" i="18"/>
  <c r="C42" i="18"/>
  <c r="D42" i="18"/>
  <c r="F42" i="18"/>
  <c r="H42" i="18"/>
  <c r="B43" i="18"/>
  <c r="C43" i="18"/>
  <c r="D43" i="18"/>
  <c r="F43" i="18"/>
  <c r="H43" i="18"/>
  <c r="B44" i="18"/>
  <c r="C44" i="18"/>
  <c r="D44" i="18"/>
  <c r="F44" i="18"/>
  <c r="H44" i="18"/>
  <c r="B45" i="18"/>
  <c r="C45" i="18"/>
  <c r="D45" i="18"/>
  <c r="F45" i="18"/>
  <c r="H45" i="18"/>
  <c r="B46" i="18"/>
  <c r="C46" i="18"/>
  <c r="D46" i="18"/>
  <c r="F46" i="18"/>
  <c r="H46" i="18"/>
  <c r="B47" i="18"/>
  <c r="C47" i="18"/>
  <c r="D47" i="18"/>
  <c r="F47" i="18"/>
  <c r="H47" i="18"/>
  <c r="B48" i="18"/>
  <c r="C48" i="18"/>
  <c r="D48" i="18"/>
  <c r="F48" i="18"/>
  <c r="H48" i="18"/>
  <c r="B49" i="18"/>
  <c r="C49" i="18"/>
  <c r="D49" i="18"/>
  <c r="F49" i="18"/>
  <c r="H49" i="18"/>
  <c r="B50" i="18"/>
  <c r="C50" i="18"/>
  <c r="D50" i="18"/>
  <c r="F50" i="18"/>
  <c r="H50" i="18"/>
  <c r="B51" i="18"/>
  <c r="C51" i="18"/>
  <c r="D51" i="18"/>
  <c r="F51" i="18"/>
  <c r="H51" i="18"/>
  <c r="B6" i="18"/>
  <c r="C6" i="18"/>
  <c r="D6" i="18"/>
  <c r="F6" i="18"/>
  <c r="H6" i="18"/>
  <c r="B7" i="18"/>
  <c r="C7" i="18"/>
  <c r="D7" i="18"/>
  <c r="F7" i="18"/>
  <c r="H7" i="18"/>
  <c r="B8" i="18"/>
  <c r="C8" i="18"/>
  <c r="D8" i="18"/>
  <c r="F8" i="18"/>
  <c r="H8" i="18"/>
  <c r="B9" i="18"/>
  <c r="C9" i="18"/>
  <c r="D9" i="18"/>
  <c r="F9" i="18"/>
  <c r="H9" i="18"/>
  <c r="B10" i="18"/>
  <c r="C10" i="18"/>
  <c r="D10" i="18"/>
  <c r="F10" i="18"/>
  <c r="H10" i="18"/>
  <c r="B11" i="18"/>
  <c r="C11" i="18"/>
  <c r="D11" i="18"/>
  <c r="F11" i="18"/>
  <c r="H11" i="18"/>
  <c r="B12" i="18"/>
  <c r="C12" i="18"/>
  <c r="D12" i="18"/>
  <c r="F12" i="18"/>
  <c r="H12" i="18"/>
  <c r="B13" i="18"/>
  <c r="C13" i="18"/>
  <c r="D13" i="18"/>
  <c r="F13" i="18"/>
  <c r="H13" i="18"/>
  <c r="B14" i="18"/>
  <c r="C14" i="18"/>
  <c r="D14" i="18"/>
  <c r="F14" i="18"/>
  <c r="H14" i="18"/>
  <c r="B15" i="18"/>
  <c r="C15" i="18"/>
  <c r="D15" i="18"/>
  <c r="F15" i="18"/>
  <c r="H15" i="18"/>
  <c r="B16" i="18"/>
  <c r="C16" i="18"/>
  <c r="D16" i="18"/>
  <c r="F16" i="18"/>
  <c r="H16" i="18"/>
  <c r="B17" i="18"/>
  <c r="C17" i="18"/>
  <c r="D17" i="18"/>
  <c r="F17" i="18"/>
  <c r="H17" i="18"/>
  <c r="B18" i="18"/>
  <c r="C18" i="18"/>
  <c r="D18" i="18"/>
  <c r="F18" i="18"/>
  <c r="H18" i="18"/>
  <c r="B19" i="18"/>
  <c r="C19" i="18"/>
  <c r="D19" i="18"/>
  <c r="F19" i="18"/>
  <c r="H19" i="18"/>
  <c r="B20" i="18"/>
  <c r="C20" i="18"/>
  <c r="D20" i="18"/>
  <c r="F20" i="18"/>
  <c r="H20" i="18"/>
  <c r="B21" i="18"/>
  <c r="C21" i="18"/>
  <c r="D21" i="18"/>
  <c r="F21" i="18"/>
  <c r="H21" i="18"/>
  <c r="B22" i="18"/>
  <c r="C22" i="18"/>
  <c r="D22" i="18"/>
  <c r="F22" i="18"/>
  <c r="H22" i="18"/>
  <c r="B23" i="18"/>
  <c r="C23" i="18"/>
  <c r="D23" i="18"/>
  <c r="F23" i="18"/>
  <c r="H23" i="18"/>
  <c r="B24" i="18"/>
  <c r="C24" i="18"/>
  <c r="D24" i="18"/>
  <c r="F24" i="18"/>
  <c r="H24" i="18"/>
  <c r="B25" i="18"/>
  <c r="C25" i="18"/>
  <c r="D25" i="18"/>
  <c r="F25" i="18"/>
  <c r="H25" i="18"/>
  <c r="B26" i="18"/>
  <c r="C26" i="18"/>
  <c r="D26" i="18"/>
  <c r="F26" i="18"/>
  <c r="H26" i="18"/>
  <c r="B27" i="18"/>
  <c r="C27" i="18"/>
  <c r="D27" i="18"/>
  <c r="F27" i="18"/>
  <c r="H27" i="18"/>
  <c r="B28" i="18"/>
  <c r="C28" i="18"/>
  <c r="D28" i="18"/>
  <c r="B29" i="18"/>
  <c r="C29" i="18"/>
  <c r="D29" i="18"/>
  <c r="F29" i="18"/>
  <c r="H29" i="18"/>
  <c r="B30" i="18"/>
  <c r="C30" i="18"/>
  <c r="D30" i="18"/>
  <c r="F30" i="18"/>
  <c r="H30" i="18"/>
  <c r="B31" i="18"/>
  <c r="C31" i="18"/>
  <c r="D31" i="18"/>
  <c r="F31" i="18"/>
  <c r="H31" i="18"/>
  <c r="B32" i="18"/>
  <c r="C32" i="18"/>
  <c r="D32" i="18"/>
  <c r="F32" i="18"/>
  <c r="H32" i="18"/>
  <c r="B33" i="18"/>
  <c r="C33" i="18"/>
  <c r="D33" i="18"/>
  <c r="F33" i="18"/>
  <c r="H33" i="18"/>
  <c r="B34" i="18"/>
  <c r="C34" i="18"/>
  <c r="D34" i="18"/>
  <c r="F34" i="18"/>
  <c r="H34" i="18"/>
  <c r="B35" i="18"/>
  <c r="C35" i="18"/>
  <c r="D35" i="18"/>
  <c r="F35" i="18"/>
  <c r="H35" i="18"/>
  <c r="B36" i="18"/>
  <c r="C36" i="18"/>
  <c r="D36" i="18"/>
  <c r="F36" i="18"/>
  <c r="H36" i="18"/>
  <c r="B37" i="18"/>
  <c r="C37" i="18"/>
  <c r="D37" i="18"/>
  <c r="F37" i="18"/>
  <c r="H37" i="18"/>
  <c r="B38" i="18"/>
  <c r="C38" i="18"/>
  <c r="D38" i="18"/>
  <c r="F38" i="18"/>
  <c r="H38" i="18"/>
  <c r="B39" i="18"/>
  <c r="C39" i="18"/>
  <c r="D39" i="18"/>
  <c r="F39" i="18"/>
  <c r="H39" i="18"/>
  <c r="B40" i="18"/>
  <c r="C40" i="18"/>
  <c r="D40" i="18"/>
  <c r="F40" i="18"/>
  <c r="H40" i="18"/>
  <c r="H5" i="18"/>
  <c r="F5" i="18"/>
  <c r="D5" i="18"/>
  <c r="C5" i="18"/>
  <c r="B5" i="18"/>
  <c r="K72" i="33"/>
  <c r="M72" i="33"/>
  <c r="I72" i="33"/>
  <c r="H72" i="33"/>
  <c r="E72" i="33"/>
  <c r="K68" i="33"/>
  <c r="M68" i="33"/>
  <c r="I68" i="33"/>
  <c r="H68" i="33"/>
  <c r="E68" i="33"/>
  <c r="K67" i="33"/>
  <c r="M67" i="33"/>
  <c r="I67" i="33"/>
  <c r="H67" i="33"/>
  <c r="E67" i="33"/>
  <c r="K66" i="33"/>
  <c r="M66" i="33"/>
  <c r="I66" i="33"/>
  <c r="H66" i="33"/>
  <c r="E66" i="33"/>
  <c r="K65" i="33"/>
  <c r="I65" i="33"/>
  <c r="H65" i="33"/>
  <c r="E65" i="33"/>
  <c r="K64" i="33"/>
  <c r="M64" i="33"/>
  <c r="I64" i="33"/>
  <c r="H64" i="33"/>
  <c r="E64" i="33"/>
  <c r="K63" i="33"/>
  <c r="M63" i="33"/>
  <c r="I63" i="33"/>
  <c r="H63" i="33"/>
  <c r="E63" i="33"/>
  <c r="K62" i="33"/>
  <c r="M62" i="33"/>
  <c r="I62" i="33"/>
  <c r="H62" i="33"/>
  <c r="E62" i="33"/>
  <c r="K61" i="33"/>
  <c r="F26" i="16" s="1"/>
  <c r="G26" i="16" s="1"/>
  <c r="K63" i="13" s="1"/>
  <c r="L63" i="13" s="1"/>
  <c r="I61" i="33"/>
  <c r="H61" i="33"/>
  <c r="E61" i="33"/>
  <c r="K49" i="33"/>
  <c r="M49" i="33" s="1"/>
  <c r="H22" i="15" s="1"/>
  <c r="I49" i="33"/>
  <c r="H49" i="33"/>
  <c r="E49" i="33"/>
  <c r="K48" i="33"/>
  <c r="L48" i="33" s="1"/>
  <c r="I48" i="33"/>
  <c r="H48" i="33"/>
  <c r="E48" i="33"/>
  <c r="K47" i="33"/>
  <c r="M47" i="33" s="1"/>
  <c r="H336" i="12" s="1"/>
  <c r="I47" i="33"/>
  <c r="H47" i="33"/>
  <c r="E47" i="33"/>
  <c r="K46" i="33"/>
  <c r="L46" i="33"/>
  <c r="I46" i="33"/>
  <c r="H46" i="33"/>
  <c r="E46" i="33"/>
  <c r="K45" i="33"/>
  <c r="M45" i="33" s="1"/>
  <c r="H338" i="12" s="1"/>
  <c r="I45" i="33"/>
  <c r="H45" i="33"/>
  <c r="E45" i="33"/>
  <c r="K44" i="33"/>
  <c r="L44" i="33" s="1"/>
  <c r="I44" i="33"/>
  <c r="H44" i="33"/>
  <c r="E44" i="33"/>
  <c r="K43" i="33"/>
  <c r="L43" i="33" s="1"/>
  <c r="I43" i="33"/>
  <c r="H43" i="33"/>
  <c r="E43" i="33"/>
  <c r="K42" i="33"/>
  <c r="L42" i="33" s="1"/>
  <c r="I42" i="33"/>
  <c r="H42" i="33"/>
  <c r="E42" i="33"/>
  <c r="K41" i="33"/>
  <c r="M41" i="33" s="1"/>
  <c r="H193" i="12" s="1"/>
  <c r="I41" i="33"/>
  <c r="H41" i="33"/>
  <c r="E41" i="33"/>
  <c r="K40" i="33"/>
  <c r="M40" i="33" s="1"/>
  <c r="H160" i="12" s="1"/>
  <c r="I40" i="33"/>
  <c r="H40" i="33"/>
  <c r="E40" i="33"/>
  <c r="K39" i="33"/>
  <c r="M39" i="33"/>
  <c r="H155" i="12" s="1"/>
  <c r="I39" i="33"/>
  <c r="H39" i="33"/>
  <c r="E39" i="33"/>
  <c r="K38" i="33"/>
  <c r="L38" i="33" s="1"/>
  <c r="I38" i="33"/>
  <c r="H38" i="33"/>
  <c r="E38" i="33"/>
  <c r="I37" i="33"/>
  <c r="H37" i="33"/>
  <c r="E37" i="33"/>
  <c r="K36" i="33"/>
  <c r="F70" i="12" s="1"/>
  <c r="G70" i="12" s="1"/>
  <c r="I36" i="33"/>
  <c r="H36" i="33"/>
  <c r="E36" i="33"/>
  <c r="K35" i="33"/>
  <c r="M35" i="33"/>
  <c r="H68" i="12"/>
  <c r="I35" i="33"/>
  <c r="H35" i="33"/>
  <c r="E35" i="33"/>
  <c r="K34" i="33"/>
  <c r="F9" i="12" s="1"/>
  <c r="G9" i="12" s="1"/>
  <c r="I34" i="33"/>
  <c r="H34" i="33"/>
  <c r="E34" i="33"/>
  <c r="K33" i="33"/>
  <c r="M33" i="33" s="1"/>
  <c r="H476" i="18" s="1"/>
  <c r="I33" i="33"/>
  <c r="H33" i="33"/>
  <c r="E33" i="33"/>
  <c r="K32" i="33"/>
  <c r="L32" i="33"/>
  <c r="I32" i="33"/>
  <c r="H32" i="33"/>
  <c r="E32" i="33"/>
  <c r="C79" i="32"/>
  <c r="K74" i="32"/>
  <c r="M74" i="32"/>
  <c r="I74" i="32"/>
  <c r="H74" i="32"/>
  <c r="E74" i="32"/>
  <c r="K59" i="32"/>
  <c r="M59" i="32"/>
  <c r="I59" i="32"/>
  <c r="H59" i="32"/>
  <c r="E59" i="32"/>
  <c r="K58" i="32"/>
  <c r="M58" i="32"/>
  <c r="I58" i="32"/>
  <c r="H58" i="32"/>
  <c r="E58" i="32"/>
  <c r="K57" i="32"/>
  <c r="M57" i="32"/>
  <c r="I57" i="32"/>
  <c r="H57" i="32"/>
  <c r="E57" i="32"/>
  <c r="K56" i="32"/>
  <c r="I56" i="32"/>
  <c r="H56" i="32"/>
  <c r="E56" i="32"/>
  <c r="K55" i="32"/>
  <c r="M55" i="32"/>
  <c r="I55" i="32"/>
  <c r="H55" i="32"/>
  <c r="E55" i="32"/>
  <c r="K54" i="32"/>
  <c r="M54" i="32"/>
  <c r="I54" i="32"/>
  <c r="H54" i="32"/>
  <c r="E54" i="32"/>
  <c r="K53" i="32"/>
  <c r="M53" i="32"/>
  <c r="I53" i="32"/>
  <c r="H53" i="32"/>
  <c r="E53" i="32"/>
  <c r="K52" i="32"/>
  <c r="L52" i="32"/>
  <c r="I52" i="32"/>
  <c r="H52" i="32"/>
  <c r="E52" i="32"/>
  <c r="K51" i="32"/>
  <c r="M51" i="32"/>
  <c r="I51" i="32"/>
  <c r="H51" i="32"/>
  <c r="E51" i="32"/>
  <c r="K50" i="32"/>
  <c r="M50" i="32"/>
  <c r="I50" i="32"/>
  <c r="H50" i="32"/>
  <c r="E50" i="32"/>
  <c r="K49" i="32"/>
  <c r="M49" i="32"/>
  <c r="I49" i="32"/>
  <c r="H49" i="32"/>
  <c r="E49" i="32"/>
  <c r="K48" i="32"/>
  <c r="L48" i="32" s="1"/>
  <c r="I48" i="32"/>
  <c r="H48" i="32"/>
  <c r="E48" i="32"/>
  <c r="I47" i="32"/>
  <c r="H47" i="32"/>
  <c r="E47" i="32"/>
  <c r="K46" i="32"/>
  <c r="M46" i="32"/>
  <c r="H173" i="15" s="1"/>
  <c r="I46" i="32"/>
  <c r="H46" i="32"/>
  <c r="E46" i="32"/>
  <c r="K45" i="32"/>
  <c r="M45" i="32" s="1"/>
  <c r="H170" i="15" s="1"/>
  <c r="I45" i="32"/>
  <c r="H45" i="32"/>
  <c r="E45" i="32"/>
  <c r="K44" i="32"/>
  <c r="L44" i="32" s="1"/>
  <c r="I44" i="32"/>
  <c r="H44" i="32"/>
  <c r="E44" i="32"/>
  <c r="K43" i="32"/>
  <c r="M43" i="32" s="1"/>
  <c r="H16" i="15" s="1"/>
  <c r="I43" i="32"/>
  <c r="H43" i="32"/>
  <c r="E43" i="32"/>
  <c r="I42" i="32"/>
  <c r="H42" i="32"/>
  <c r="E42" i="32"/>
  <c r="K41" i="32"/>
  <c r="M41" i="32" s="1"/>
  <c r="H11" i="15" s="1"/>
  <c r="I41" i="32"/>
  <c r="H41" i="32"/>
  <c r="E41" i="32"/>
  <c r="K40" i="32"/>
  <c r="F196" i="12" s="1"/>
  <c r="G196" i="12" s="1"/>
  <c r="I40" i="32"/>
  <c r="H40" i="32"/>
  <c r="E40" i="32"/>
  <c r="I39" i="32"/>
  <c r="H39" i="32"/>
  <c r="E39" i="32"/>
  <c r="K38" i="32"/>
  <c r="M38" i="32" s="1"/>
  <c r="H62" i="12" s="1"/>
  <c r="I38" i="32"/>
  <c r="H38" i="32"/>
  <c r="E38" i="32"/>
  <c r="K37" i="32"/>
  <c r="M37" i="32" s="1"/>
  <c r="H61" i="12" s="1"/>
  <c r="I37" i="32"/>
  <c r="H37" i="32"/>
  <c r="E37" i="32"/>
  <c r="I36" i="32"/>
  <c r="H36" i="32"/>
  <c r="E36" i="32"/>
  <c r="I35" i="32"/>
  <c r="H35" i="32"/>
  <c r="E35" i="32"/>
  <c r="K34" i="32"/>
  <c r="M34" i="32" s="1"/>
  <c r="H28" i="12" s="1"/>
  <c r="I34" i="32"/>
  <c r="H34" i="32"/>
  <c r="E34" i="32"/>
  <c r="K33" i="32"/>
  <c r="M33" i="32" s="1"/>
  <c r="H475" i="18" s="1"/>
  <c r="I33" i="32"/>
  <c r="H33" i="32"/>
  <c r="E33" i="32"/>
  <c r="K32" i="32"/>
  <c r="L32" i="32" s="1"/>
  <c r="I32" i="32"/>
  <c r="H32" i="32"/>
  <c r="E32" i="32"/>
  <c r="K67" i="11"/>
  <c r="L67" i="11"/>
  <c r="I67" i="11"/>
  <c r="H67" i="11"/>
  <c r="E67" i="11"/>
  <c r="K66" i="11"/>
  <c r="M66" i="11"/>
  <c r="I66" i="11"/>
  <c r="H66" i="11"/>
  <c r="E66" i="11"/>
  <c r="K65" i="11"/>
  <c r="I65" i="11"/>
  <c r="H65" i="11"/>
  <c r="E65" i="11"/>
  <c r="K64" i="11"/>
  <c r="M64" i="11"/>
  <c r="I64" i="11"/>
  <c r="H64" i="11"/>
  <c r="E64" i="11"/>
  <c r="K63" i="11"/>
  <c r="L63" i="11"/>
  <c r="I63" i="11"/>
  <c r="H63" i="11"/>
  <c r="E63" i="11"/>
  <c r="K62" i="11"/>
  <c r="M62" i="11"/>
  <c r="I62" i="11"/>
  <c r="H62" i="11"/>
  <c r="E62" i="11"/>
  <c r="K61" i="11"/>
  <c r="L61" i="11"/>
  <c r="I61" i="11"/>
  <c r="H61" i="11"/>
  <c r="E61" i="11"/>
  <c r="K60" i="11"/>
  <c r="M60" i="11"/>
  <c r="I60" i="11"/>
  <c r="H60" i="11"/>
  <c r="E60" i="11"/>
  <c r="K59" i="11"/>
  <c r="L59" i="11"/>
  <c r="I59" i="11"/>
  <c r="H59" i="11"/>
  <c r="E59" i="11"/>
  <c r="K49" i="11"/>
  <c r="M49" i="11"/>
  <c r="I49" i="11"/>
  <c r="H49" i="11"/>
  <c r="E49" i="11"/>
  <c r="K48" i="11"/>
  <c r="L48" i="11"/>
  <c r="I48" i="11"/>
  <c r="H48" i="11"/>
  <c r="E48" i="11"/>
  <c r="K47" i="11"/>
  <c r="M47" i="11"/>
  <c r="I47" i="11"/>
  <c r="H47" i="11"/>
  <c r="E47" i="11"/>
  <c r="K46" i="11"/>
  <c r="L46" i="11"/>
  <c r="I46" i="11"/>
  <c r="H46" i="11"/>
  <c r="E46" i="11"/>
  <c r="K45" i="11"/>
  <c r="M45" i="11"/>
  <c r="I45" i="11"/>
  <c r="H45" i="11"/>
  <c r="E45" i="11"/>
  <c r="K44" i="11"/>
  <c r="L44" i="11"/>
  <c r="I44" i="11"/>
  <c r="H44" i="11"/>
  <c r="E44" i="11"/>
  <c r="K43" i="11"/>
  <c r="M43" i="11"/>
  <c r="I43" i="11"/>
  <c r="H43" i="11"/>
  <c r="E43" i="11"/>
  <c r="K42" i="11"/>
  <c r="M42" i="11"/>
  <c r="H392" i="16"/>
  <c r="I42" i="11"/>
  <c r="H42" i="11"/>
  <c r="E42" i="11"/>
  <c r="K41" i="11"/>
  <c r="M41" i="11" s="1"/>
  <c r="H268" i="16" s="1"/>
  <c r="I41" i="11"/>
  <c r="H41" i="11"/>
  <c r="E41" i="11"/>
  <c r="K40" i="11"/>
  <c r="L40" i="11" s="1"/>
  <c r="I40" i="11"/>
  <c r="H40" i="11"/>
  <c r="E40" i="11"/>
  <c r="I39" i="11"/>
  <c r="H39" i="11"/>
  <c r="E39" i="11"/>
  <c r="K38" i="11"/>
  <c r="L38" i="11" s="1"/>
  <c r="I38" i="11"/>
  <c r="H38" i="11"/>
  <c r="E38" i="11"/>
  <c r="K37" i="11"/>
  <c r="M37" i="11" s="1"/>
  <c r="H178" i="15" s="1"/>
  <c r="I37" i="11"/>
  <c r="H37" i="11"/>
  <c r="E37" i="11"/>
  <c r="I36" i="11"/>
  <c r="H36" i="11"/>
  <c r="E36" i="11"/>
  <c r="K35" i="11"/>
  <c r="M35" i="11" s="1"/>
  <c r="H488" i="12" s="1"/>
  <c r="I35" i="11"/>
  <c r="H35" i="11"/>
  <c r="E35" i="11"/>
  <c r="K34" i="11"/>
  <c r="M34" i="11" s="1"/>
  <c r="H437" i="12" s="1"/>
  <c r="I34" i="11"/>
  <c r="H34" i="11"/>
  <c r="E34" i="11"/>
  <c r="K33" i="11"/>
  <c r="M33" i="11" s="1"/>
  <c r="H208" i="12" s="1"/>
  <c r="I33" i="11"/>
  <c r="H33" i="11"/>
  <c r="E33" i="11"/>
  <c r="I32" i="11"/>
  <c r="H32" i="11"/>
  <c r="E32" i="11"/>
  <c r="K75" i="10"/>
  <c r="M75" i="10"/>
  <c r="I75" i="10"/>
  <c r="H75" i="10"/>
  <c r="E75" i="10"/>
  <c r="K49" i="10"/>
  <c r="M49" i="10"/>
  <c r="I49" i="10"/>
  <c r="H49" i="10"/>
  <c r="E49" i="10"/>
  <c r="K48" i="10"/>
  <c r="M48" i="10"/>
  <c r="I48" i="10"/>
  <c r="H48" i="10"/>
  <c r="E48" i="10"/>
  <c r="K47" i="10"/>
  <c r="M47" i="10"/>
  <c r="H499" i="15"/>
  <c r="I47" i="10"/>
  <c r="H47" i="10"/>
  <c r="E47" i="10"/>
  <c r="K46" i="10"/>
  <c r="M46" i="10"/>
  <c r="H497" i="15" s="1"/>
  <c r="I46" i="10"/>
  <c r="H46" i="10"/>
  <c r="E46" i="10"/>
  <c r="K45" i="10"/>
  <c r="M45" i="10" s="1"/>
  <c r="H496" i="15" s="1"/>
  <c r="I45" i="10"/>
  <c r="H45" i="10"/>
  <c r="E45" i="10"/>
  <c r="K44" i="10"/>
  <c r="M44" i="10"/>
  <c r="H441" i="15" s="1"/>
  <c r="I44" i="10"/>
  <c r="H44" i="10"/>
  <c r="E44" i="10"/>
  <c r="K43" i="10"/>
  <c r="M43" i="10" s="1"/>
  <c r="H389" i="15" s="1"/>
  <c r="I43" i="10"/>
  <c r="H43" i="10"/>
  <c r="E43" i="10"/>
  <c r="K42" i="10"/>
  <c r="M42" i="10"/>
  <c r="H345" i="15" s="1"/>
  <c r="I42" i="10"/>
  <c r="H42" i="10"/>
  <c r="E42" i="10"/>
  <c r="K41" i="10"/>
  <c r="M41" i="10" s="1"/>
  <c r="H343" i="15" s="1"/>
  <c r="I41" i="10"/>
  <c r="H41" i="10"/>
  <c r="E41" i="10"/>
  <c r="K40" i="10"/>
  <c r="M40" i="10"/>
  <c r="H304" i="15" s="1"/>
  <c r="I40" i="10"/>
  <c r="H40" i="10"/>
  <c r="E40" i="10"/>
  <c r="K39" i="10"/>
  <c r="M39" i="10" s="1"/>
  <c r="H342" i="15" s="1"/>
  <c r="H490" i="12"/>
  <c r="I39" i="10"/>
  <c r="H39" i="10"/>
  <c r="E39" i="10"/>
  <c r="K38" i="10"/>
  <c r="L38" i="10"/>
  <c r="I38" i="10"/>
  <c r="H38" i="10"/>
  <c r="E38" i="10"/>
  <c r="K37" i="10"/>
  <c r="M37" i="10" s="1"/>
  <c r="H487" i="12" s="1"/>
  <c r="I37" i="10"/>
  <c r="H37" i="10"/>
  <c r="E37" i="10"/>
  <c r="K36" i="10"/>
  <c r="M36" i="10"/>
  <c r="H491" i="12"/>
  <c r="I36" i="10"/>
  <c r="H36" i="10"/>
  <c r="E36" i="10"/>
  <c r="K35" i="10"/>
  <c r="M35" i="10" s="1"/>
  <c r="H383" i="12" s="1"/>
  <c r="I35" i="10"/>
  <c r="H35" i="10"/>
  <c r="E35" i="10"/>
  <c r="K34" i="10"/>
  <c r="M34" i="10"/>
  <c r="H382" i="12"/>
  <c r="I34" i="10"/>
  <c r="H34" i="10"/>
  <c r="E34" i="10"/>
  <c r="K33" i="10"/>
  <c r="M33" i="10" s="1"/>
  <c r="H339" i="12" s="1"/>
  <c r="I33" i="10"/>
  <c r="H33" i="10"/>
  <c r="E33" i="10"/>
  <c r="K32" i="10"/>
  <c r="M32" i="10"/>
  <c r="H340" i="12"/>
  <c r="I32" i="10"/>
  <c r="H32" i="10"/>
  <c r="E32" i="10"/>
  <c r="K67" i="10"/>
  <c r="M67" i="10"/>
  <c r="I67" i="10"/>
  <c r="H67" i="10"/>
  <c r="E67" i="10"/>
  <c r="K66" i="10"/>
  <c r="L66" i="10"/>
  <c r="I66" i="10"/>
  <c r="H66" i="10"/>
  <c r="E66" i="10"/>
  <c r="K65" i="10"/>
  <c r="M65" i="10"/>
  <c r="I65" i="10"/>
  <c r="H65" i="10"/>
  <c r="E65" i="10"/>
  <c r="K64" i="10"/>
  <c r="M64" i="10"/>
  <c r="I64" i="10"/>
  <c r="H64" i="10"/>
  <c r="E64" i="10"/>
  <c r="K63" i="10"/>
  <c r="M63" i="10"/>
  <c r="I63" i="10"/>
  <c r="H63" i="10"/>
  <c r="E63" i="10"/>
  <c r="K62" i="10"/>
  <c r="L62" i="10"/>
  <c r="I62" i="10"/>
  <c r="H62" i="10"/>
  <c r="E62" i="10"/>
  <c r="K61" i="10"/>
  <c r="M61" i="10"/>
  <c r="I61" i="10"/>
  <c r="H61" i="10"/>
  <c r="E61" i="10"/>
  <c r="K60" i="10"/>
  <c r="M60" i="10"/>
  <c r="I60" i="10"/>
  <c r="H60" i="10"/>
  <c r="E60" i="10"/>
  <c r="K59" i="10"/>
  <c r="M59" i="10"/>
  <c r="I59" i="10"/>
  <c r="H59" i="10"/>
  <c r="E59" i="10"/>
  <c r="K58" i="10"/>
  <c r="L58" i="10"/>
  <c r="I58" i="10"/>
  <c r="H58" i="10"/>
  <c r="E58" i="10"/>
  <c r="K57" i="10"/>
  <c r="M57" i="10"/>
  <c r="I57" i="10"/>
  <c r="H57" i="10"/>
  <c r="E57" i="10"/>
  <c r="K56" i="10"/>
  <c r="M56" i="10"/>
  <c r="I56" i="10"/>
  <c r="H56" i="10"/>
  <c r="E56" i="10"/>
  <c r="K55" i="10"/>
  <c r="M55" i="10"/>
  <c r="I55" i="10"/>
  <c r="H55" i="10"/>
  <c r="E55" i="10"/>
  <c r="K54" i="10"/>
  <c r="L54" i="10"/>
  <c r="I54" i="10"/>
  <c r="H54" i="10"/>
  <c r="E54" i="10"/>
  <c r="K53" i="10"/>
  <c r="M53" i="10"/>
  <c r="I53" i="10"/>
  <c r="H53" i="10"/>
  <c r="E53" i="10"/>
  <c r="K52" i="10"/>
  <c r="M52" i="10"/>
  <c r="I52" i="10"/>
  <c r="H52" i="10"/>
  <c r="E52" i="10"/>
  <c r="K51" i="10"/>
  <c r="M51" i="10"/>
  <c r="I51" i="10"/>
  <c r="H51" i="10"/>
  <c r="E51" i="10"/>
  <c r="K50" i="10"/>
  <c r="L50" i="10"/>
  <c r="I50" i="10"/>
  <c r="H50" i="10"/>
  <c r="E50" i="10"/>
  <c r="K74" i="9"/>
  <c r="M74" i="9"/>
  <c r="I74" i="9"/>
  <c r="H74" i="9"/>
  <c r="E74" i="9"/>
  <c r="K76" i="9"/>
  <c r="M76" i="9"/>
  <c r="I76" i="9"/>
  <c r="H76" i="9"/>
  <c r="E76" i="9"/>
  <c r="K75" i="9"/>
  <c r="L75" i="9"/>
  <c r="I75" i="9"/>
  <c r="H75" i="9"/>
  <c r="E75" i="9"/>
  <c r="K73" i="9"/>
  <c r="M73" i="9"/>
  <c r="I73" i="9"/>
  <c r="H73" i="9"/>
  <c r="E73" i="9"/>
  <c r="K72" i="9"/>
  <c r="L72" i="9"/>
  <c r="I72" i="9"/>
  <c r="H72" i="9"/>
  <c r="E72" i="9"/>
  <c r="K71" i="9"/>
  <c r="M71" i="9"/>
  <c r="I71" i="9"/>
  <c r="H71" i="9"/>
  <c r="E71" i="9"/>
  <c r="K70" i="9"/>
  <c r="L70" i="9"/>
  <c r="I70" i="9"/>
  <c r="H70" i="9"/>
  <c r="E70" i="9"/>
  <c r="K69" i="9"/>
  <c r="M69" i="9"/>
  <c r="I69" i="9"/>
  <c r="H69" i="9"/>
  <c r="E69" i="9"/>
  <c r="K68" i="9"/>
  <c r="M68" i="9"/>
  <c r="I68" i="9"/>
  <c r="H68" i="9"/>
  <c r="E68" i="9"/>
  <c r="K67" i="9"/>
  <c r="M67" i="9"/>
  <c r="I67" i="9"/>
  <c r="H67" i="9"/>
  <c r="E67" i="9"/>
  <c r="K66" i="9"/>
  <c r="L66" i="9"/>
  <c r="I66" i="9"/>
  <c r="H66" i="9"/>
  <c r="E66" i="9"/>
  <c r="K65" i="9"/>
  <c r="M65" i="9"/>
  <c r="I65" i="9"/>
  <c r="H65" i="9"/>
  <c r="E65" i="9"/>
  <c r="K64" i="9"/>
  <c r="M64" i="9"/>
  <c r="I64" i="9"/>
  <c r="H64" i="9"/>
  <c r="E64" i="9"/>
  <c r="K63" i="9"/>
  <c r="M63" i="9"/>
  <c r="I63" i="9"/>
  <c r="H63" i="9"/>
  <c r="E63" i="9"/>
  <c r="K62" i="9"/>
  <c r="L62" i="9"/>
  <c r="I62" i="9"/>
  <c r="H62" i="9"/>
  <c r="E62" i="9"/>
  <c r="K61" i="9"/>
  <c r="M61" i="9"/>
  <c r="I61" i="9"/>
  <c r="H61" i="9"/>
  <c r="E61" i="9"/>
  <c r="K60" i="9"/>
  <c r="L60" i="9"/>
  <c r="I60" i="9"/>
  <c r="H60" i="9"/>
  <c r="E60" i="9"/>
  <c r="K59" i="9"/>
  <c r="M59" i="9"/>
  <c r="I59" i="9"/>
  <c r="H59" i="9"/>
  <c r="E59" i="9"/>
  <c r="K58" i="9"/>
  <c r="L58" i="9"/>
  <c r="I58" i="9"/>
  <c r="H58" i="9"/>
  <c r="E58" i="9"/>
  <c r="K57" i="9"/>
  <c r="M57" i="9"/>
  <c r="I57" i="9"/>
  <c r="H57" i="9"/>
  <c r="E57" i="9"/>
  <c r="K56" i="9"/>
  <c r="M56" i="9"/>
  <c r="I56" i="9"/>
  <c r="H56" i="9"/>
  <c r="E56" i="9"/>
  <c r="K55" i="9"/>
  <c r="M55" i="9"/>
  <c r="I55" i="9"/>
  <c r="H55" i="9"/>
  <c r="E55" i="9"/>
  <c r="K54" i="9"/>
  <c r="L54" i="9"/>
  <c r="I54" i="9"/>
  <c r="H54" i="9"/>
  <c r="E54" i="9"/>
  <c r="K51" i="7"/>
  <c r="L51" i="7" s="1"/>
  <c r="K52" i="7"/>
  <c r="M52" i="7"/>
  <c r="H214" i="16" s="1"/>
  <c r="H256" i="15"/>
  <c r="K53" i="7"/>
  <c r="L53" i="7" s="1"/>
  <c r="K54" i="7"/>
  <c r="M54" i="7"/>
  <c r="H501" i="15"/>
  <c r="K55" i="7"/>
  <c r="L55" i="7"/>
  <c r="K56" i="7"/>
  <c r="K57" i="7"/>
  <c r="F263" i="16"/>
  <c r="K58" i="7"/>
  <c r="L58" i="7"/>
  <c r="K59" i="7"/>
  <c r="L59" i="7"/>
  <c r="K60" i="7"/>
  <c r="M60" i="7"/>
  <c r="H390" i="16"/>
  <c r="K61" i="7"/>
  <c r="M61" i="7"/>
  <c r="K62" i="7"/>
  <c r="M62" i="7"/>
  <c r="K63" i="7"/>
  <c r="L63" i="7"/>
  <c r="K64" i="7"/>
  <c r="M64" i="7"/>
  <c r="K65" i="7"/>
  <c r="M65" i="7"/>
  <c r="K66" i="7"/>
  <c r="M66" i="7"/>
  <c r="K67" i="7"/>
  <c r="L67" i="7"/>
  <c r="K68" i="7"/>
  <c r="M68" i="7"/>
  <c r="K69" i="7"/>
  <c r="L69" i="7"/>
  <c r="K70" i="7"/>
  <c r="M70" i="7"/>
  <c r="K71" i="7"/>
  <c r="L71" i="7"/>
  <c r="K72" i="7"/>
  <c r="M72" i="7"/>
  <c r="K73" i="7"/>
  <c r="L73" i="7"/>
  <c r="K74" i="7"/>
  <c r="L74" i="7"/>
  <c r="K75" i="7"/>
  <c r="L75" i="7"/>
  <c r="K76" i="7"/>
  <c r="M76" i="7"/>
  <c r="K77" i="7"/>
  <c r="M77" i="7"/>
  <c r="H51" i="7"/>
  <c r="I51" i="7"/>
  <c r="H52" i="7"/>
  <c r="I52" i="7"/>
  <c r="H53" i="7"/>
  <c r="I53" i="7"/>
  <c r="H54" i="7"/>
  <c r="I54" i="7"/>
  <c r="H55" i="7"/>
  <c r="I55" i="7"/>
  <c r="H56" i="7"/>
  <c r="I56" i="7"/>
  <c r="H57" i="7"/>
  <c r="I57" i="7"/>
  <c r="H58" i="7"/>
  <c r="I58" i="7"/>
  <c r="H59" i="7"/>
  <c r="I59" i="7"/>
  <c r="H60" i="7"/>
  <c r="I60" i="7"/>
  <c r="H61" i="7"/>
  <c r="I61" i="7"/>
  <c r="H62" i="7"/>
  <c r="I62" i="7"/>
  <c r="H63" i="7"/>
  <c r="I63" i="7"/>
  <c r="H64" i="7"/>
  <c r="I64" i="7"/>
  <c r="H65" i="7"/>
  <c r="I65" i="7"/>
  <c r="H66" i="7"/>
  <c r="I66" i="7"/>
  <c r="H67" i="7"/>
  <c r="I67" i="7"/>
  <c r="H68" i="7"/>
  <c r="I68" i="7"/>
  <c r="H69" i="7"/>
  <c r="I69" i="7"/>
  <c r="H70" i="7"/>
  <c r="I70" i="7"/>
  <c r="H71" i="7"/>
  <c r="I71" i="7"/>
  <c r="H72" i="7"/>
  <c r="I72" i="7"/>
  <c r="H73" i="7"/>
  <c r="I73" i="7"/>
  <c r="H74" i="7"/>
  <c r="I74" i="7"/>
  <c r="H75" i="7"/>
  <c r="I75" i="7"/>
  <c r="H76" i="7"/>
  <c r="I76" i="7"/>
  <c r="H77" i="7"/>
  <c r="I77" i="7"/>
  <c r="E50" i="7"/>
  <c r="E51" i="7"/>
  <c r="E52" i="7"/>
  <c r="E53" i="7"/>
  <c r="E54" i="7"/>
  <c r="E55" i="7"/>
  <c r="E56" i="7"/>
  <c r="E57" i="7"/>
  <c r="E58" i="7"/>
  <c r="E59" i="7"/>
  <c r="E60" i="7"/>
  <c r="E61" i="7"/>
  <c r="E62" i="7"/>
  <c r="E63" i="7"/>
  <c r="E64" i="7"/>
  <c r="E65" i="7"/>
  <c r="E66" i="7"/>
  <c r="E67" i="7"/>
  <c r="E68" i="7"/>
  <c r="E69" i="7"/>
  <c r="E70" i="7"/>
  <c r="E71" i="7"/>
  <c r="E72" i="7"/>
  <c r="E73" i="7"/>
  <c r="E74" i="7"/>
  <c r="E75" i="7"/>
  <c r="E76" i="7"/>
  <c r="E77" i="7"/>
  <c r="H50" i="7"/>
  <c r="I50" i="7"/>
  <c r="K50" i="7"/>
  <c r="F212" i="16" s="1"/>
  <c r="G212" i="16" s="1"/>
  <c r="K57" i="6"/>
  <c r="L57" i="6"/>
  <c r="I57" i="6"/>
  <c r="H57" i="6"/>
  <c r="E57" i="6"/>
  <c r="K56" i="6"/>
  <c r="M56" i="6"/>
  <c r="H72" i="15"/>
  <c r="I56" i="6"/>
  <c r="H56" i="6"/>
  <c r="E56" i="6"/>
  <c r="K55" i="6"/>
  <c r="L55" i="6"/>
  <c r="I55" i="6"/>
  <c r="H55" i="6"/>
  <c r="E55" i="6"/>
  <c r="K54" i="6"/>
  <c r="M54" i="6"/>
  <c r="H23" i="15"/>
  <c r="I54" i="6"/>
  <c r="H54" i="6"/>
  <c r="E54" i="6"/>
  <c r="K53" i="6"/>
  <c r="L53" i="6"/>
  <c r="I53" i="6"/>
  <c r="H53" i="6"/>
  <c r="E53" i="6"/>
  <c r="K52" i="6"/>
  <c r="M52" i="6"/>
  <c r="H20" i="15"/>
  <c r="I52" i="6"/>
  <c r="H52" i="6"/>
  <c r="E52" i="6"/>
  <c r="K51" i="6"/>
  <c r="L51" i="6"/>
  <c r="I51" i="6"/>
  <c r="H51" i="6"/>
  <c r="E51" i="6"/>
  <c r="K50" i="6"/>
  <c r="M50" i="6"/>
  <c r="H15" i="15"/>
  <c r="I50" i="6"/>
  <c r="H50" i="6"/>
  <c r="E50" i="6"/>
  <c r="K49" i="6"/>
  <c r="L49" i="6" s="1"/>
  <c r="I49" i="6"/>
  <c r="H49" i="6"/>
  <c r="E49" i="6"/>
  <c r="K48" i="6"/>
  <c r="M48" i="6" s="1"/>
  <c r="H13" i="15" s="1"/>
  <c r="I48" i="6"/>
  <c r="H48" i="6"/>
  <c r="E48" i="6"/>
  <c r="K47" i="6"/>
  <c r="L47" i="6" s="1"/>
  <c r="I47" i="6"/>
  <c r="H47" i="6"/>
  <c r="E47" i="6"/>
  <c r="K68" i="6"/>
  <c r="M68" i="6"/>
  <c r="I68" i="6"/>
  <c r="H68" i="6"/>
  <c r="E68" i="6"/>
  <c r="K67" i="6"/>
  <c r="M67" i="6"/>
  <c r="I67" i="6"/>
  <c r="H67" i="6"/>
  <c r="E67" i="6"/>
  <c r="K66" i="6"/>
  <c r="M66" i="6"/>
  <c r="I66" i="6"/>
  <c r="H66" i="6"/>
  <c r="E66" i="6"/>
  <c r="K65" i="6"/>
  <c r="M65" i="6"/>
  <c r="I65" i="6"/>
  <c r="H65" i="6"/>
  <c r="E65" i="6"/>
  <c r="K64" i="6"/>
  <c r="M64" i="6"/>
  <c r="I64" i="6"/>
  <c r="H64" i="6"/>
  <c r="E64" i="6"/>
  <c r="K63" i="6"/>
  <c r="M63" i="6"/>
  <c r="H214" i="15"/>
  <c r="I63" i="6"/>
  <c r="H63" i="6"/>
  <c r="E63" i="6"/>
  <c r="K62" i="6"/>
  <c r="M62" i="6"/>
  <c r="H105" i="15"/>
  <c r="I62" i="6"/>
  <c r="H62" i="6"/>
  <c r="E62" i="6"/>
  <c r="K61" i="6"/>
  <c r="M61" i="6"/>
  <c r="H104" i="15"/>
  <c r="I61" i="6"/>
  <c r="H61" i="6"/>
  <c r="E61" i="6"/>
  <c r="K60" i="6"/>
  <c r="M60" i="6"/>
  <c r="H78" i="15"/>
  <c r="I60" i="6"/>
  <c r="H60" i="6"/>
  <c r="E60" i="6"/>
  <c r="K59" i="6"/>
  <c r="M59" i="6"/>
  <c r="H77" i="15"/>
  <c r="I59" i="6"/>
  <c r="H59" i="6"/>
  <c r="E59" i="6"/>
  <c r="K58" i="6"/>
  <c r="M58" i="6"/>
  <c r="H75" i="15"/>
  <c r="I58" i="6"/>
  <c r="H58" i="6"/>
  <c r="E58" i="6"/>
  <c r="K74" i="6"/>
  <c r="M74" i="6"/>
  <c r="I74" i="6"/>
  <c r="H74" i="6"/>
  <c r="E74" i="6"/>
  <c r="K73" i="6"/>
  <c r="M73" i="6"/>
  <c r="I73" i="6"/>
  <c r="H73" i="6"/>
  <c r="E73" i="6"/>
  <c r="K72" i="6"/>
  <c r="M72" i="6"/>
  <c r="I72" i="6"/>
  <c r="H72" i="6"/>
  <c r="E72" i="6"/>
  <c r="K71" i="6"/>
  <c r="M71" i="6"/>
  <c r="I71" i="6"/>
  <c r="H71" i="6"/>
  <c r="E71" i="6"/>
  <c r="K70" i="6"/>
  <c r="M70" i="6"/>
  <c r="I70" i="6"/>
  <c r="H70" i="6"/>
  <c r="E70" i="6"/>
  <c r="K69" i="6"/>
  <c r="M69" i="6"/>
  <c r="I69" i="6"/>
  <c r="H69" i="6"/>
  <c r="E69" i="6"/>
  <c r="K76" i="6"/>
  <c r="M76" i="6"/>
  <c r="I76" i="6"/>
  <c r="H76" i="6"/>
  <c r="E76" i="6"/>
  <c r="K75" i="6"/>
  <c r="L75" i="6"/>
  <c r="I75" i="6"/>
  <c r="H75" i="6"/>
  <c r="E75" i="6"/>
  <c r="C79" i="5"/>
  <c r="K71" i="5"/>
  <c r="M71" i="5"/>
  <c r="I71" i="5"/>
  <c r="H71" i="5"/>
  <c r="E71" i="5"/>
  <c r="K48" i="5"/>
  <c r="M48" i="5"/>
  <c r="I48" i="5"/>
  <c r="H48" i="5"/>
  <c r="E48" i="5"/>
  <c r="K47" i="5"/>
  <c r="M47" i="5"/>
  <c r="I47" i="5"/>
  <c r="H47" i="5"/>
  <c r="E47" i="5"/>
  <c r="K46" i="5"/>
  <c r="M46" i="5"/>
  <c r="I46" i="5"/>
  <c r="H46" i="5"/>
  <c r="E46" i="5"/>
  <c r="K45" i="5"/>
  <c r="I45" i="5"/>
  <c r="H45" i="5"/>
  <c r="E45" i="5"/>
  <c r="K44" i="5"/>
  <c r="M44" i="5"/>
  <c r="I44" i="5"/>
  <c r="H44" i="5"/>
  <c r="E44" i="5"/>
  <c r="K43" i="5"/>
  <c r="M43" i="5"/>
  <c r="I43" i="5"/>
  <c r="H43" i="5"/>
  <c r="E43" i="5"/>
  <c r="K42" i="5"/>
  <c r="M42" i="5" s="1"/>
  <c r="H27" i="16" s="1"/>
  <c r="I42" i="5"/>
  <c r="H42" i="5"/>
  <c r="E42" i="5"/>
  <c r="K41" i="5"/>
  <c r="L41" i="5" s="1"/>
  <c r="I41" i="5"/>
  <c r="H41" i="5"/>
  <c r="E41" i="5"/>
  <c r="K40" i="5"/>
  <c r="M40" i="5" s="1"/>
  <c r="H110" i="16" s="1"/>
  <c r="I40" i="5"/>
  <c r="H40" i="5"/>
  <c r="E40" i="5"/>
  <c r="K39" i="5"/>
  <c r="M39" i="5" s="1"/>
  <c r="H25" i="16" s="1"/>
  <c r="I39" i="5"/>
  <c r="H39" i="5"/>
  <c r="E39" i="5"/>
  <c r="K38" i="5"/>
  <c r="F503" i="15" s="1"/>
  <c r="G503" i="15" s="1"/>
  <c r="I38" i="5"/>
  <c r="H38" i="5"/>
  <c r="E38" i="5"/>
  <c r="K37" i="5"/>
  <c r="M37" i="5" s="1"/>
  <c r="H388" i="15" s="1"/>
  <c r="I37" i="5"/>
  <c r="H37" i="5"/>
  <c r="E37" i="5"/>
  <c r="K36" i="5"/>
  <c r="F257" i="15" s="1"/>
  <c r="G257" i="15" s="1"/>
  <c r="M36" i="5"/>
  <c r="H257" i="15" s="1"/>
  <c r="I36" i="5"/>
  <c r="H36" i="5"/>
  <c r="H79" i="5" s="1"/>
  <c r="G79" i="5" s="1"/>
  <c r="E36" i="5"/>
  <c r="K61" i="5"/>
  <c r="M61" i="5"/>
  <c r="I61" i="5"/>
  <c r="H61" i="5"/>
  <c r="E61" i="5"/>
  <c r="K60" i="5"/>
  <c r="M60" i="5"/>
  <c r="I60" i="5"/>
  <c r="H60" i="5"/>
  <c r="E60" i="5"/>
  <c r="K59" i="5"/>
  <c r="M59" i="5"/>
  <c r="I59" i="5"/>
  <c r="H59" i="5"/>
  <c r="E59" i="5"/>
  <c r="K58" i="5"/>
  <c r="L58" i="5"/>
  <c r="I58" i="5"/>
  <c r="H58" i="5"/>
  <c r="E58" i="5"/>
  <c r="K57" i="5"/>
  <c r="M57" i="5"/>
  <c r="I57" i="5"/>
  <c r="H57" i="5"/>
  <c r="E57" i="5"/>
  <c r="K56" i="5"/>
  <c r="M56" i="5"/>
  <c r="I56" i="5"/>
  <c r="H56" i="5"/>
  <c r="E56" i="5"/>
  <c r="K55" i="5"/>
  <c r="M55" i="5"/>
  <c r="I55" i="5"/>
  <c r="H55" i="5"/>
  <c r="E55" i="5"/>
  <c r="K54" i="5"/>
  <c r="M54" i="5"/>
  <c r="I54" i="5"/>
  <c r="H54" i="5"/>
  <c r="E54" i="5"/>
  <c r="K53" i="5"/>
  <c r="M53" i="5"/>
  <c r="I53" i="5"/>
  <c r="H53" i="5"/>
  <c r="E53" i="5"/>
  <c r="K52" i="5"/>
  <c r="M52" i="5"/>
  <c r="I52" i="5"/>
  <c r="H52" i="5"/>
  <c r="E52" i="5"/>
  <c r="K51" i="5"/>
  <c r="M51" i="5"/>
  <c r="I51" i="5"/>
  <c r="H51" i="5"/>
  <c r="E51" i="5"/>
  <c r="K50" i="5"/>
  <c r="L50" i="5"/>
  <c r="I50" i="5"/>
  <c r="H50" i="5"/>
  <c r="E50" i="5"/>
  <c r="K49" i="5"/>
  <c r="M49" i="5"/>
  <c r="I49" i="5"/>
  <c r="H49" i="5"/>
  <c r="E49" i="5"/>
  <c r="C79" i="4"/>
  <c r="K61" i="4"/>
  <c r="L61" i="4"/>
  <c r="I61" i="4"/>
  <c r="H61" i="4"/>
  <c r="E61" i="4"/>
  <c r="K60" i="4"/>
  <c r="M60" i="4"/>
  <c r="I60" i="4"/>
  <c r="H60" i="4"/>
  <c r="E60" i="4"/>
  <c r="K59" i="4"/>
  <c r="L59" i="4" s="1"/>
  <c r="I59" i="4"/>
  <c r="H59" i="4"/>
  <c r="E59" i="4"/>
  <c r="K64" i="4"/>
  <c r="M64" i="4" s="1"/>
  <c r="I64" i="4"/>
  <c r="H64" i="4"/>
  <c r="E64" i="4"/>
  <c r="K63" i="4"/>
  <c r="L63" i="4"/>
  <c r="I63" i="4"/>
  <c r="H63" i="4"/>
  <c r="E63" i="4"/>
  <c r="K62" i="4"/>
  <c r="M62" i="4"/>
  <c r="I62" i="4"/>
  <c r="H62" i="4"/>
  <c r="E62" i="4"/>
  <c r="K67" i="4"/>
  <c r="L67" i="4" s="1"/>
  <c r="I67" i="4"/>
  <c r="H67" i="4"/>
  <c r="E67" i="4"/>
  <c r="K66" i="4"/>
  <c r="L66" i="4" s="1"/>
  <c r="I66" i="4"/>
  <c r="H66" i="4"/>
  <c r="E66" i="4"/>
  <c r="K65" i="4"/>
  <c r="L65" i="4"/>
  <c r="I65" i="4"/>
  <c r="H65" i="4"/>
  <c r="E65" i="4"/>
  <c r="K70" i="4"/>
  <c r="L70" i="4"/>
  <c r="I70" i="4"/>
  <c r="H70" i="4"/>
  <c r="E70" i="4"/>
  <c r="K69" i="4"/>
  <c r="M69" i="4" s="1"/>
  <c r="I69" i="4"/>
  <c r="H69" i="4"/>
  <c r="E69" i="4"/>
  <c r="K68" i="4"/>
  <c r="L68" i="4" s="1"/>
  <c r="I68" i="4"/>
  <c r="H68" i="4"/>
  <c r="E68" i="4"/>
  <c r="K73" i="4"/>
  <c r="I73" i="4"/>
  <c r="H73" i="4"/>
  <c r="E73" i="4"/>
  <c r="K72" i="4"/>
  <c r="M72" i="4"/>
  <c r="I72" i="4"/>
  <c r="H72" i="4"/>
  <c r="E72" i="4"/>
  <c r="K71" i="4"/>
  <c r="L71" i="4"/>
  <c r="I71" i="4"/>
  <c r="H71" i="4"/>
  <c r="E71" i="4"/>
  <c r="K49" i="1"/>
  <c r="M49" i="1"/>
  <c r="H348" i="15"/>
  <c r="I49" i="1"/>
  <c r="H49" i="1"/>
  <c r="E49" i="1"/>
  <c r="K48" i="1"/>
  <c r="M48" i="1"/>
  <c r="H301" i="15"/>
  <c r="I48" i="1"/>
  <c r="H48" i="1"/>
  <c r="E48" i="1"/>
  <c r="K47" i="1"/>
  <c r="M47" i="1"/>
  <c r="H300" i="15"/>
  <c r="I47" i="1"/>
  <c r="H47" i="1"/>
  <c r="E47" i="1"/>
  <c r="K46" i="1"/>
  <c r="L46" i="1" s="1"/>
  <c r="I46" i="1"/>
  <c r="H46" i="1"/>
  <c r="E46" i="1"/>
  <c r="K45" i="1"/>
  <c r="M45" i="1"/>
  <c r="H298" i="15" s="1"/>
  <c r="I45" i="1"/>
  <c r="H45" i="1"/>
  <c r="E45" i="1"/>
  <c r="K44" i="1"/>
  <c r="M44" i="1"/>
  <c r="H253" i="15"/>
  <c r="I44" i="1"/>
  <c r="H44" i="1"/>
  <c r="E44" i="1"/>
  <c r="K43" i="1"/>
  <c r="M43" i="1"/>
  <c r="H250" i="15"/>
  <c r="I43" i="1"/>
  <c r="H43" i="1"/>
  <c r="E43" i="1"/>
  <c r="K56" i="1"/>
  <c r="M56" i="1"/>
  <c r="H502" i="15"/>
  <c r="I56" i="1"/>
  <c r="H56" i="1"/>
  <c r="E56" i="1"/>
  <c r="K55" i="1"/>
  <c r="L55" i="1" s="1"/>
  <c r="I55" i="1"/>
  <c r="H55" i="1"/>
  <c r="E55" i="1"/>
  <c r="K54" i="1"/>
  <c r="M54" i="1"/>
  <c r="H28" i="15"/>
  <c r="I54" i="1"/>
  <c r="H54" i="1"/>
  <c r="E54" i="1"/>
  <c r="K53" i="1"/>
  <c r="M53" i="1" s="1"/>
  <c r="H220" i="16" s="1"/>
  <c r="H27" i="15"/>
  <c r="I53" i="1"/>
  <c r="H53" i="1"/>
  <c r="E53" i="1"/>
  <c r="K52" i="1"/>
  <c r="M52" i="1"/>
  <c r="H26" i="15"/>
  <c r="I52" i="1"/>
  <c r="H52" i="1"/>
  <c r="E52" i="1"/>
  <c r="K51" i="1"/>
  <c r="L51" i="1"/>
  <c r="I51" i="1"/>
  <c r="H51" i="1"/>
  <c r="E51" i="1"/>
  <c r="K50" i="1"/>
  <c r="M50" i="1"/>
  <c r="H438" i="15"/>
  <c r="I50" i="1"/>
  <c r="H50" i="1"/>
  <c r="E50" i="1"/>
  <c r="K63" i="1"/>
  <c r="I63" i="1"/>
  <c r="H63" i="1"/>
  <c r="E63" i="1"/>
  <c r="K62" i="1"/>
  <c r="M62" i="1"/>
  <c r="H36" i="15"/>
  <c r="I62" i="1"/>
  <c r="H62" i="1"/>
  <c r="E62" i="1"/>
  <c r="K61" i="1"/>
  <c r="M61" i="1"/>
  <c r="H35" i="15"/>
  <c r="I61" i="1"/>
  <c r="H61" i="1"/>
  <c r="E61" i="1"/>
  <c r="K60" i="1"/>
  <c r="L60" i="1"/>
  <c r="I60" i="1"/>
  <c r="H60" i="1"/>
  <c r="E60" i="1"/>
  <c r="K59" i="1"/>
  <c r="M59" i="1"/>
  <c r="H33" i="15"/>
  <c r="I59" i="1"/>
  <c r="H59" i="1"/>
  <c r="E59" i="1"/>
  <c r="K58" i="1"/>
  <c r="M58" i="1"/>
  <c r="H32" i="15"/>
  <c r="I58" i="1"/>
  <c r="H58" i="1"/>
  <c r="E58" i="1"/>
  <c r="K57" i="1"/>
  <c r="M57" i="1"/>
  <c r="H31" i="15"/>
  <c r="I57" i="1"/>
  <c r="H57" i="1"/>
  <c r="E57" i="1"/>
  <c r="K70" i="1"/>
  <c r="M70" i="1"/>
  <c r="I70" i="1"/>
  <c r="H70" i="1"/>
  <c r="E70" i="1"/>
  <c r="K69" i="1"/>
  <c r="M69" i="1"/>
  <c r="I69" i="1"/>
  <c r="H69" i="1"/>
  <c r="E69" i="1"/>
  <c r="K68" i="1"/>
  <c r="L68" i="1"/>
  <c r="I68" i="1"/>
  <c r="H68" i="1"/>
  <c r="E68" i="1"/>
  <c r="K67" i="1"/>
  <c r="M67" i="1"/>
  <c r="H41" i="16"/>
  <c r="I67" i="1"/>
  <c r="H67" i="1"/>
  <c r="E67" i="1"/>
  <c r="K66" i="1"/>
  <c r="L66" i="1"/>
  <c r="I66" i="1"/>
  <c r="H66" i="1"/>
  <c r="E66" i="1"/>
  <c r="K65" i="1"/>
  <c r="M65" i="1"/>
  <c r="H39" i="16"/>
  <c r="I65" i="1"/>
  <c r="H65" i="1"/>
  <c r="E65" i="1"/>
  <c r="K64" i="1"/>
  <c r="L64" i="1"/>
  <c r="I64" i="1"/>
  <c r="H64" i="1"/>
  <c r="E64" i="1"/>
  <c r="G400" i="17"/>
  <c r="E374" i="16"/>
  <c r="F214" i="16"/>
  <c r="G214" i="16" s="1"/>
  <c r="G132" i="17"/>
  <c r="G261" i="17"/>
  <c r="F342" i="15"/>
  <c r="G342" i="15" s="1"/>
  <c r="E60" i="13" s="1"/>
  <c r="F60" i="13" s="1"/>
  <c r="E424" i="15"/>
  <c r="G360" i="17"/>
  <c r="G362" i="17"/>
  <c r="G370" i="17"/>
  <c r="G378" i="17"/>
  <c r="G392" i="17"/>
  <c r="G394" i="17"/>
  <c r="G402" i="17"/>
  <c r="G408" i="17"/>
  <c r="G410" i="17"/>
  <c r="G418" i="17"/>
  <c r="G426" i="17"/>
  <c r="G459" i="17"/>
  <c r="G364" i="15"/>
  <c r="G135" i="16"/>
  <c r="E372" i="17"/>
  <c r="E330" i="16"/>
  <c r="E360" i="16"/>
  <c r="G373" i="16"/>
  <c r="G405" i="16"/>
  <c r="G413" i="16"/>
  <c r="G421" i="16"/>
  <c r="E378" i="15"/>
  <c r="E310" i="15"/>
  <c r="E318" i="15"/>
  <c r="E326" i="15"/>
  <c r="E354" i="15"/>
  <c r="E370" i="15"/>
  <c r="E106" i="15"/>
  <c r="E169" i="15"/>
  <c r="E216" i="15"/>
  <c r="E303" i="15"/>
  <c r="E103" i="15"/>
  <c r="E242" i="16"/>
  <c r="E399" i="17"/>
  <c r="E413" i="17"/>
  <c r="E415" i="17"/>
  <c r="G470" i="12"/>
  <c r="G483" i="16"/>
  <c r="E274" i="15"/>
  <c r="E282" i="15"/>
  <c r="E394" i="15"/>
  <c r="E396" i="15"/>
  <c r="E398" i="15"/>
  <c r="E400" i="15"/>
  <c r="E402" i="15"/>
  <c r="E404" i="15"/>
  <c r="E406" i="15"/>
  <c r="E408" i="15"/>
  <c r="E410" i="15"/>
  <c r="E412" i="15"/>
  <c r="E414" i="15"/>
  <c r="E416" i="15"/>
  <c r="E418" i="15"/>
  <c r="E420" i="15"/>
  <c r="E422" i="15"/>
  <c r="E426" i="15"/>
  <c r="E428" i="15"/>
  <c r="E446" i="15"/>
  <c r="E448" i="15"/>
  <c r="E454" i="15"/>
  <c r="E456" i="15"/>
  <c r="E462" i="15"/>
  <c r="E464" i="15"/>
  <c r="E468" i="15"/>
  <c r="E470" i="15"/>
  <c r="E476" i="15"/>
  <c r="E478" i="15"/>
  <c r="E482" i="15"/>
  <c r="E484" i="15"/>
  <c r="E490" i="15"/>
  <c r="E492" i="15"/>
  <c r="E510" i="15"/>
  <c r="E194" i="16"/>
  <c r="E206" i="16"/>
  <c r="E208" i="16"/>
  <c r="E216" i="16"/>
  <c r="E108" i="16"/>
  <c r="E394" i="16"/>
  <c r="E396" i="16"/>
  <c r="E398" i="16"/>
  <c r="E400" i="16"/>
  <c r="E402" i="16"/>
  <c r="E404" i="16"/>
  <c r="E406" i="16"/>
  <c r="E408" i="16"/>
  <c r="E410" i="16"/>
  <c r="E412" i="16"/>
  <c r="E414" i="16"/>
  <c r="E416" i="16"/>
  <c r="E418" i="16"/>
  <c r="E420" i="16"/>
  <c r="E422" i="16"/>
  <c r="E424" i="16"/>
  <c r="E426" i="16"/>
  <c r="E430" i="16"/>
  <c r="E442" i="16"/>
  <c r="E136" i="17"/>
  <c r="E152" i="17"/>
  <c r="E168" i="12"/>
  <c r="E354" i="12"/>
  <c r="E356" i="12"/>
  <c r="E364" i="12"/>
  <c r="E370" i="12"/>
  <c r="E376" i="12"/>
  <c r="E378" i="12"/>
  <c r="E57" i="12"/>
  <c r="E474" i="12"/>
  <c r="E50" i="15"/>
  <c r="E165" i="15"/>
  <c r="E444" i="15"/>
  <c r="E220" i="15"/>
  <c r="E224" i="15"/>
  <c r="E226" i="15"/>
  <c r="E228" i="15"/>
  <c r="E230" i="15"/>
  <c r="E232" i="15"/>
  <c r="E234" i="15"/>
  <c r="E236" i="15"/>
  <c r="E238" i="15"/>
  <c r="E242" i="15"/>
  <c r="E306" i="16"/>
  <c r="E308" i="16"/>
  <c r="E314" i="16"/>
  <c r="E316" i="16"/>
  <c r="E322" i="16"/>
  <c r="E324" i="16"/>
  <c r="E328" i="16"/>
  <c r="E334" i="16"/>
  <c r="E352" i="16"/>
  <c r="E358" i="16"/>
  <c r="E366" i="16"/>
  <c r="E368" i="16"/>
  <c r="E380" i="16"/>
  <c r="E384" i="16"/>
  <c r="E392" i="16"/>
  <c r="E506" i="16"/>
  <c r="E510" i="16"/>
  <c r="E514" i="16"/>
  <c r="E518" i="16"/>
  <c r="E423" i="17"/>
  <c r="G192" i="18"/>
  <c r="G234" i="18"/>
  <c r="G272" i="18"/>
  <c r="G271" i="18"/>
  <c r="G218" i="17"/>
  <c r="E288" i="16"/>
  <c r="E300" i="16"/>
  <c r="G319" i="18"/>
  <c r="G317" i="18"/>
  <c r="G310" i="17"/>
  <c r="G317" i="17"/>
  <c r="G330" i="17"/>
  <c r="G227" i="18"/>
  <c r="E362" i="12"/>
  <c r="E257" i="15"/>
  <c r="E503" i="15"/>
  <c r="E407" i="17"/>
  <c r="E449" i="17"/>
  <c r="G235" i="18"/>
  <c r="E408" i="12"/>
  <c r="E196" i="16"/>
  <c r="E198" i="16"/>
  <c r="E202" i="16"/>
  <c r="E210" i="16"/>
  <c r="E331" i="16"/>
  <c r="E458" i="16"/>
  <c r="E474" i="16"/>
  <c r="E478" i="16"/>
  <c r="E482" i="16"/>
  <c r="E490" i="16"/>
  <c r="E498" i="16"/>
  <c r="E502" i="16"/>
  <c r="E406" i="17"/>
  <c r="E474" i="17"/>
  <c r="G119" i="16"/>
  <c r="E248" i="16"/>
  <c r="E510" i="12"/>
  <c r="E506" i="15"/>
  <c r="E508" i="15"/>
  <c r="E512" i="15"/>
  <c r="E514" i="15"/>
  <c r="E516" i="15"/>
  <c r="E518" i="15"/>
  <c r="E520" i="15"/>
  <c r="F22" i="15"/>
  <c r="G22" i="15" s="1"/>
  <c r="E494" i="12"/>
  <c r="E29" i="15"/>
  <c r="E494" i="16"/>
  <c r="F155" i="12"/>
  <c r="G155" i="12" s="1"/>
  <c r="F152" i="12"/>
  <c r="G152" i="12"/>
  <c r="F381" i="12"/>
  <c r="G381" i="12" s="1"/>
  <c r="F199" i="12"/>
  <c r="G199" i="12" s="1"/>
  <c r="F197" i="12"/>
  <c r="G197" i="12" s="1"/>
  <c r="F193" i="12"/>
  <c r="G193" i="12"/>
  <c r="F160" i="12"/>
  <c r="G160" i="12" s="1"/>
  <c r="F68" i="12"/>
  <c r="G68" i="12" s="1"/>
  <c r="E488" i="15"/>
  <c r="E480" i="15"/>
  <c r="E486" i="15"/>
  <c r="E486" i="16"/>
  <c r="F476" i="18"/>
  <c r="G476" i="18" s="1"/>
  <c r="F428" i="18"/>
  <c r="G428" i="18" s="1"/>
  <c r="E493" i="17"/>
  <c r="E368" i="15"/>
  <c r="E376" i="15"/>
  <c r="E437" i="16"/>
  <c r="G126" i="12"/>
  <c r="E239" i="12"/>
  <c r="E304" i="12"/>
  <c r="E142" i="12"/>
  <c r="E282" i="12"/>
  <c r="E324" i="12"/>
  <c r="E398" i="12"/>
  <c r="E418" i="12"/>
  <c r="M44" i="33"/>
  <c r="H247" i="12" s="1"/>
  <c r="E251" i="15"/>
  <c r="E334" i="15"/>
  <c r="E475" i="17"/>
  <c r="E479" i="17"/>
  <c r="E483" i="17"/>
  <c r="E487" i="17"/>
  <c r="E491" i="17"/>
  <c r="E499" i="17"/>
  <c r="E503" i="17"/>
  <c r="E507" i="17"/>
  <c r="E511" i="17"/>
  <c r="E515" i="17"/>
  <c r="E519" i="17"/>
  <c r="G223" i="18"/>
  <c r="L64" i="7"/>
  <c r="F5" i="12"/>
  <c r="G5" i="12"/>
  <c r="E236" i="16"/>
  <c r="E274" i="16"/>
  <c r="E282" i="16"/>
  <c r="E310" i="16"/>
  <c r="E312" i="16"/>
  <c r="E318" i="16"/>
  <c r="E320" i="16"/>
  <c r="E326" i="16"/>
  <c r="E332" i="16"/>
  <c r="E340" i="16"/>
  <c r="H5" i="12"/>
  <c r="E106" i="12"/>
  <c r="E108" i="12"/>
  <c r="E112" i="12"/>
  <c r="E114" i="12"/>
  <c r="E118" i="12"/>
  <c r="E128" i="12"/>
  <c r="E136" i="12"/>
  <c r="E334" i="12"/>
  <c r="E102" i="12"/>
  <c r="E154" i="12"/>
  <c r="E287" i="12"/>
  <c r="E264" i="12"/>
  <c r="E270" i="12"/>
  <c r="E272" i="12"/>
  <c r="E296" i="12"/>
  <c r="E298" i="12"/>
  <c r="E302" i="12"/>
  <c r="E306" i="12"/>
  <c r="E316" i="12"/>
  <c r="E326" i="12"/>
  <c r="E501" i="16"/>
  <c r="E519" i="16"/>
  <c r="E146" i="17"/>
  <c r="E156" i="17"/>
  <c r="E158" i="17"/>
  <c r="E164" i="17"/>
  <c r="E166" i="17"/>
  <c r="E168" i="17"/>
  <c r="E174" i="17"/>
  <c r="G329" i="18"/>
  <c r="G327" i="18"/>
  <c r="G464" i="18"/>
  <c r="G458" i="18"/>
  <c r="G456" i="18"/>
  <c r="G452" i="18"/>
  <c r="E496" i="18"/>
  <c r="E428" i="18"/>
  <c r="E520" i="18"/>
  <c r="E518" i="18"/>
  <c r="E516" i="18"/>
  <c r="E514" i="18"/>
  <c r="G513" i="18"/>
  <c r="G130" i="12"/>
  <c r="E135" i="12"/>
  <c r="E212" i="12"/>
  <c r="G234" i="12"/>
  <c r="E480" i="12"/>
  <c r="G251" i="12"/>
  <c r="G258" i="12"/>
  <c r="G260" i="12"/>
  <c r="G269" i="12"/>
  <c r="G270" i="12"/>
  <c r="G272" i="12"/>
  <c r="G273" i="12"/>
  <c r="G274" i="12"/>
  <c r="G276" i="12"/>
  <c r="G277" i="12"/>
  <c r="G278" i="12"/>
  <c r="G280" i="12"/>
  <c r="G281" i="12"/>
  <c r="G282" i="12"/>
  <c r="G284" i="12"/>
  <c r="G285" i="12"/>
  <c r="E288" i="12"/>
  <c r="G314" i="12"/>
  <c r="E344" i="12"/>
  <c r="E348" i="12"/>
  <c r="E352" i="12"/>
  <c r="E358" i="12"/>
  <c r="E360" i="12"/>
  <c r="G362" i="12"/>
  <c r="E366" i="12"/>
  <c r="E368" i="12"/>
  <c r="E372" i="12"/>
  <c r="E374" i="12"/>
  <c r="E380" i="12"/>
  <c r="E223" i="17"/>
  <c r="E231" i="17"/>
  <c r="E239" i="17"/>
  <c r="E279" i="17"/>
  <c r="E311" i="17"/>
  <c r="E319" i="17"/>
  <c r="E327" i="17"/>
  <c r="E495" i="17"/>
  <c r="F266" i="16"/>
  <c r="G266" i="16" s="1"/>
  <c r="H28" i="18"/>
  <c r="F28" i="18"/>
  <c r="G28" i="18"/>
  <c r="H218" i="16"/>
  <c r="F218" i="16"/>
  <c r="G218" i="16"/>
  <c r="F107" i="16"/>
  <c r="G107" i="16"/>
  <c r="G121" i="18"/>
  <c r="G137" i="18"/>
  <c r="M69" i="7"/>
  <c r="L66" i="7"/>
  <c r="L52" i="7"/>
  <c r="E55" i="18"/>
  <c r="E490" i="12"/>
  <c r="E351" i="12"/>
  <c r="E355" i="12"/>
  <c r="E359" i="12"/>
  <c r="E363" i="12"/>
  <c r="E367" i="12"/>
  <c r="E206" i="12"/>
  <c r="E386" i="12"/>
  <c r="E388" i="12"/>
  <c r="E390" i="12"/>
  <c r="E392" i="12"/>
  <c r="G394" i="12"/>
  <c r="E400" i="12"/>
  <c r="E404" i="12"/>
  <c r="E406" i="12"/>
  <c r="E410" i="12"/>
  <c r="E412" i="12"/>
  <c r="E414" i="12"/>
  <c r="E420" i="12"/>
  <c r="E422" i="12"/>
  <c r="E426" i="12"/>
  <c r="E428" i="12"/>
  <c r="E430" i="12"/>
  <c r="F28" i="12"/>
  <c r="G28" i="12" s="1"/>
  <c r="E454" i="12"/>
  <c r="E458" i="12"/>
  <c r="E152" i="12"/>
  <c r="E197" i="12"/>
  <c r="E498" i="12"/>
  <c r="E502" i="12"/>
  <c r="E506" i="12"/>
  <c r="E514" i="12"/>
  <c r="E253" i="15"/>
  <c r="E28" i="15"/>
  <c r="E502" i="15"/>
  <c r="E112" i="15"/>
  <c r="E114" i="15"/>
  <c r="E118" i="15"/>
  <c r="E124" i="15"/>
  <c r="E128" i="15"/>
  <c r="E132" i="15"/>
  <c r="E134" i="15"/>
  <c r="E144" i="15"/>
  <c r="E148" i="15"/>
  <c r="E496" i="15"/>
  <c r="E213" i="16"/>
  <c r="E441" i="12"/>
  <c r="E475" i="12"/>
  <c r="E477" i="12"/>
  <c r="E68" i="12"/>
  <c r="E99" i="12"/>
  <c r="E193" i="12"/>
  <c r="E199" i="12"/>
  <c r="E338" i="12"/>
  <c r="E493" i="12"/>
  <c r="E495" i="12"/>
  <c r="E497" i="12"/>
  <c r="E501" i="12"/>
  <c r="E503" i="12"/>
  <c r="E505" i="12"/>
  <c r="E509" i="12"/>
  <c r="E511" i="12"/>
  <c r="E513" i="12"/>
  <c r="E517" i="12"/>
  <c r="E519" i="12"/>
  <c r="E521" i="12"/>
  <c r="E305" i="15"/>
  <c r="E440" i="15"/>
  <c r="E306" i="15"/>
  <c r="E308" i="15"/>
  <c r="E312" i="15"/>
  <c r="E314" i="15"/>
  <c r="E316" i="15"/>
  <c r="E320" i="15"/>
  <c r="E322" i="15"/>
  <c r="E324" i="15"/>
  <c r="E328" i="15"/>
  <c r="E330" i="15"/>
  <c r="E332" i="15"/>
  <c r="E336" i="15"/>
  <c r="E338" i="15"/>
  <c r="E340" i="15"/>
  <c r="E352" i="15"/>
  <c r="E356" i="15"/>
  <c r="E358" i="15"/>
  <c r="E360" i="15"/>
  <c r="E362" i="15"/>
  <c r="E364" i="15"/>
  <c r="E366" i="15"/>
  <c r="E198" i="17"/>
  <c r="E204" i="17"/>
  <c r="E394" i="17"/>
  <c r="E396" i="17"/>
  <c r="E398" i="17"/>
  <c r="E400" i="17"/>
  <c r="E402" i="17"/>
  <c r="E404" i="17"/>
  <c r="E408" i="17"/>
  <c r="E410" i="17"/>
  <c r="E412" i="17"/>
  <c r="E414" i="17"/>
  <c r="E416" i="17"/>
  <c r="E418" i="17"/>
  <c r="E420" i="17"/>
  <c r="E422" i="17"/>
  <c r="E424" i="17"/>
  <c r="E426" i="17"/>
  <c r="E476" i="17"/>
  <c r="E478" i="17"/>
  <c r="E480" i="17"/>
  <c r="E482" i="17"/>
  <c r="E484" i="17"/>
  <c r="E486" i="17"/>
  <c r="E488" i="17"/>
  <c r="E490" i="17"/>
  <c r="E492" i="17"/>
  <c r="E494" i="17"/>
  <c r="E496" i="17"/>
  <c r="E498" i="17"/>
  <c r="E500" i="17"/>
  <c r="E502" i="17"/>
  <c r="E504" i="17"/>
  <c r="E506" i="17"/>
  <c r="E508" i="17"/>
  <c r="E510" i="17"/>
  <c r="E514" i="17"/>
  <c r="E516" i="17"/>
  <c r="E518" i="17"/>
  <c r="E520" i="17"/>
  <c r="M62" i="10"/>
  <c r="G322" i="18"/>
  <c r="G361" i="18"/>
  <c r="G355" i="18"/>
  <c r="G353" i="18"/>
  <c r="G349" i="18"/>
  <c r="G370" i="18"/>
  <c r="G368" i="18"/>
  <c r="G366" i="18"/>
  <c r="G374" i="18"/>
  <c r="G421" i="18"/>
  <c r="E433" i="18"/>
  <c r="G465" i="18"/>
  <c r="G511" i="18"/>
  <c r="E487" i="18"/>
  <c r="E483" i="18"/>
  <c r="G100" i="17"/>
  <c r="G158" i="17"/>
  <c r="G273" i="17"/>
  <c r="G277" i="17"/>
  <c r="G281" i="17"/>
  <c r="G286" i="17"/>
  <c r="G306" i="17"/>
  <c r="G309" i="17"/>
  <c r="G313" i="17"/>
  <c r="G314" i="17"/>
  <c r="G318" i="17"/>
  <c r="G321" i="17"/>
  <c r="G322" i="17"/>
  <c r="G325" i="17"/>
  <c r="G326" i="17"/>
  <c r="G329" i="17"/>
  <c r="G333" i="17"/>
  <c r="G484" i="17"/>
  <c r="G496" i="17"/>
  <c r="G508" i="17"/>
  <c r="G512" i="17"/>
  <c r="G516" i="17"/>
  <c r="M48" i="11"/>
  <c r="L66" i="33"/>
  <c r="G134" i="18"/>
  <c r="G129" i="18"/>
  <c r="E287" i="18"/>
  <c r="G303" i="18"/>
  <c r="G325" i="18"/>
  <c r="E323" i="18"/>
  <c r="E338" i="18"/>
  <c r="G365" i="18"/>
  <c r="E406" i="18"/>
  <c r="G403" i="18"/>
  <c r="G401" i="18"/>
  <c r="G394" i="18"/>
  <c r="G427" i="18"/>
  <c r="G425" i="18"/>
  <c r="E422" i="18"/>
  <c r="E453" i="18"/>
  <c r="E104" i="12"/>
  <c r="E116" i="12"/>
  <c r="E120" i="12"/>
  <c r="E124" i="12"/>
  <c r="E126" i="12"/>
  <c r="E130" i="12"/>
  <c r="E132" i="12"/>
  <c r="E134" i="12"/>
  <c r="E138" i="12"/>
  <c r="E140" i="12"/>
  <c r="E144" i="12"/>
  <c r="E198" i="12"/>
  <c r="E242" i="12"/>
  <c r="E163" i="12"/>
  <c r="E165" i="12"/>
  <c r="E169" i="12"/>
  <c r="E171" i="12"/>
  <c r="E173" i="12"/>
  <c r="G174" i="12"/>
  <c r="E177" i="12"/>
  <c r="G178" i="12"/>
  <c r="G182" i="12"/>
  <c r="G183" i="12"/>
  <c r="G186" i="12"/>
  <c r="G190" i="12"/>
  <c r="G191" i="12"/>
  <c r="E246" i="12"/>
  <c r="G220" i="12"/>
  <c r="G222" i="12"/>
  <c r="G223" i="12"/>
  <c r="G224" i="12"/>
  <c r="G225" i="12"/>
  <c r="G226" i="12"/>
  <c r="G227" i="12"/>
  <c r="G228" i="12"/>
  <c r="G229" i="12"/>
  <c r="G230" i="12"/>
  <c r="G231" i="12"/>
  <c r="G232" i="12"/>
  <c r="G233" i="12"/>
  <c r="G235" i="12"/>
  <c r="G236" i="12"/>
  <c r="G237" i="12"/>
  <c r="G238" i="12"/>
  <c r="G239" i="12"/>
  <c r="E266" i="12"/>
  <c r="E268" i="12"/>
  <c r="E300" i="12"/>
  <c r="E308" i="12"/>
  <c r="E310" i="12"/>
  <c r="E312" i="12"/>
  <c r="E314" i="12"/>
  <c r="E318" i="12"/>
  <c r="E320" i="12"/>
  <c r="E322" i="12"/>
  <c r="E328" i="12"/>
  <c r="E330" i="12"/>
  <c r="E332" i="12"/>
  <c r="E335" i="12"/>
  <c r="E340" i="12"/>
  <c r="E339" i="12"/>
  <c r="E383" i="12"/>
  <c r="E491" i="12"/>
  <c r="E346" i="12"/>
  <c r="E61" i="12"/>
  <c r="E161" i="12"/>
  <c r="E438" i="12"/>
  <c r="E446" i="12"/>
  <c r="E450" i="12"/>
  <c r="E462" i="12"/>
  <c r="E466" i="12"/>
  <c r="E470" i="12"/>
  <c r="E9" i="12"/>
  <c r="E381" i="12"/>
  <c r="E518" i="12"/>
  <c r="E160" i="15"/>
  <c r="E225" i="15"/>
  <c r="E227" i="15"/>
  <c r="E229" i="15"/>
  <c r="E231" i="15"/>
  <c r="E233" i="15"/>
  <c r="E237" i="15"/>
  <c r="E241" i="15"/>
  <c r="E245" i="15"/>
  <c r="E260" i="15"/>
  <c r="E347" i="15"/>
  <c r="E495" i="15"/>
  <c r="M63" i="1"/>
  <c r="H37" i="16"/>
  <c r="F37" i="16"/>
  <c r="M62" i="9"/>
  <c r="M32" i="33"/>
  <c r="H428" i="18"/>
  <c r="E101" i="18"/>
  <c r="E168" i="18"/>
  <c r="E164" i="18"/>
  <c r="E362" i="18"/>
  <c r="E415" i="18"/>
  <c r="E413" i="18"/>
  <c r="E411" i="18"/>
  <c r="E409" i="18"/>
  <c r="E393" i="18"/>
  <c r="E488" i="18"/>
  <c r="E479" i="18"/>
  <c r="G496" i="18"/>
  <c r="E396" i="12"/>
  <c r="E151" i="15"/>
  <c r="M56" i="7"/>
  <c r="H262" i="16"/>
  <c r="F262" i="16"/>
  <c r="G262" i="16"/>
  <c r="M38" i="33"/>
  <c r="H152" i="12"/>
  <c r="L62" i="33"/>
  <c r="E200" i="18"/>
  <c r="E198" i="18"/>
  <c r="E265" i="18"/>
  <c r="E328" i="18"/>
  <c r="E371" i="18"/>
  <c r="E419" i="18"/>
  <c r="G418" i="18"/>
  <c r="G448" i="18"/>
  <c r="E446" i="18"/>
  <c r="E491" i="18"/>
  <c r="E484" i="18"/>
  <c r="E482" i="18"/>
  <c r="E172" i="12"/>
  <c r="E178" i="12"/>
  <c r="E180" i="12"/>
  <c r="E184" i="12"/>
  <c r="E188" i="12"/>
  <c r="E192" i="12"/>
  <c r="E220" i="12"/>
  <c r="E222" i="12"/>
  <c r="E224" i="12"/>
  <c r="E226" i="12"/>
  <c r="E230" i="12"/>
  <c r="E232" i="12"/>
  <c r="E234" i="12"/>
  <c r="E236" i="12"/>
  <c r="E238" i="12"/>
  <c r="E289" i="12"/>
  <c r="E432" i="12"/>
  <c r="G378" i="12"/>
  <c r="G426" i="12"/>
  <c r="F438" i="15"/>
  <c r="G438" i="15"/>
  <c r="G130" i="15"/>
  <c r="F256" i="15"/>
  <c r="G256" i="15" s="1"/>
  <c r="E501" i="15"/>
  <c r="E288" i="15"/>
  <c r="E290" i="15"/>
  <c r="E292" i="15"/>
  <c r="E294" i="15"/>
  <c r="G340" i="15"/>
  <c r="E343" i="15"/>
  <c r="E389" i="15"/>
  <c r="E499" i="15"/>
  <c r="E430" i="15"/>
  <c r="E432" i="15"/>
  <c r="E434" i="15"/>
  <c r="E436" i="15"/>
  <c r="E11" i="15"/>
  <c r="E302" i="15"/>
  <c r="G111" i="16"/>
  <c r="G112" i="16"/>
  <c r="G114" i="16"/>
  <c r="G115" i="16"/>
  <c r="G116" i="16"/>
  <c r="G118" i="16"/>
  <c r="G120" i="16"/>
  <c r="G122" i="16"/>
  <c r="G123" i="16"/>
  <c r="G124" i="16"/>
  <c r="G126" i="16"/>
  <c r="G127" i="16"/>
  <c r="G128" i="16"/>
  <c r="G130" i="16"/>
  <c r="G131" i="16"/>
  <c r="G132" i="16"/>
  <c r="G134" i="16"/>
  <c r="G136" i="16"/>
  <c r="G138" i="16"/>
  <c r="G139" i="16"/>
  <c r="G140" i="16"/>
  <c r="G142" i="16"/>
  <c r="G143" i="16"/>
  <c r="G144" i="16"/>
  <c r="G145" i="16"/>
  <c r="E172" i="16"/>
  <c r="E184" i="16"/>
  <c r="E190" i="16"/>
  <c r="E290" i="16"/>
  <c r="E292" i="16"/>
  <c r="E294" i="16"/>
  <c r="E298" i="16"/>
  <c r="E302" i="16"/>
  <c r="E304" i="16"/>
  <c r="E338" i="16"/>
  <c r="E342" i="16"/>
  <c r="E344" i="16"/>
  <c r="E346" i="16"/>
  <c r="E348" i="16"/>
  <c r="E350" i="16"/>
  <c r="E354" i="16"/>
  <c r="E356" i="16"/>
  <c r="E362" i="16"/>
  <c r="E364" i="16"/>
  <c r="E370" i="16"/>
  <c r="E372" i="16"/>
  <c r="E376" i="16"/>
  <c r="E378" i="16"/>
  <c r="E382" i="16"/>
  <c r="E386" i="16"/>
  <c r="E388" i="16"/>
  <c r="E266" i="16"/>
  <c r="E428" i="16"/>
  <c r="E432" i="16"/>
  <c r="E434" i="16"/>
  <c r="E436" i="16"/>
  <c r="E438" i="16"/>
  <c r="E446" i="16"/>
  <c r="E450" i="16"/>
  <c r="E454" i="16"/>
  <c r="E462" i="16"/>
  <c r="E466" i="16"/>
  <c r="E470" i="16"/>
  <c r="E145" i="17"/>
  <c r="E353" i="17"/>
  <c r="E359" i="17"/>
  <c r="E367" i="17"/>
  <c r="E375" i="17"/>
  <c r="E391" i="17"/>
  <c r="E441" i="17"/>
  <c r="E461" i="17"/>
  <c r="E16" i="15"/>
  <c r="E170" i="15"/>
  <c r="E174" i="15"/>
  <c r="E450" i="15"/>
  <c r="E452" i="15"/>
  <c r="E458" i="15"/>
  <c r="E460" i="15"/>
  <c r="E466" i="15"/>
  <c r="G467" i="15"/>
  <c r="E472" i="15"/>
  <c r="E474" i="15"/>
  <c r="G224" i="16"/>
  <c r="E36" i="17"/>
  <c r="G108" i="17"/>
  <c r="G118" i="17"/>
  <c r="G142" i="17"/>
  <c r="G257" i="17"/>
  <c r="G293" i="17"/>
  <c r="G368" i="17"/>
  <c r="G376" i="17"/>
  <c r="G434" i="17"/>
  <c r="G472" i="17"/>
  <c r="E372" i="15"/>
  <c r="E374" i="15"/>
  <c r="E380" i="15"/>
  <c r="E382" i="15"/>
  <c r="E167" i="15"/>
  <c r="E443" i="15"/>
  <c r="E390" i="15"/>
  <c r="E102" i="16"/>
  <c r="G520" i="17"/>
  <c r="E98" i="17"/>
  <c r="F170" i="15"/>
  <c r="G170" i="15" s="1"/>
  <c r="G440" i="18"/>
  <c r="G429" i="16"/>
  <c r="F173" i="15"/>
  <c r="G173" i="15" s="1"/>
  <c r="G441" i="17"/>
  <c r="F11" i="15"/>
  <c r="G11" i="15" s="1"/>
  <c r="F62" i="12"/>
  <c r="G62" i="12" s="1"/>
  <c r="F61" i="12"/>
  <c r="G61" i="12" s="1"/>
  <c r="E442" i="12"/>
  <c r="E437" i="18"/>
  <c r="E196" i="12"/>
  <c r="E212" i="15"/>
  <c r="G444" i="18"/>
  <c r="G442" i="12"/>
  <c r="E431" i="17"/>
  <c r="E449" i="18"/>
  <c r="E468" i="18"/>
  <c r="E461" i="18"/>
  <c r="G460" i="18"/>
  <c r="E455" i="16"/>
  <c r="E446" i="17"/>
  <c r="E448" i="17"/>
  <c r="E450" i="17"/>
  <c r="E452" i="17"/>
  <c r="E454" i="17"/>
  <c r="E456" i="17"/>
  <c r="E458" i="17"/>
  <c r="E460" i="17"/>
  <c r="E462" i="17"/>
  <c r="E464" i="17"/>
  <c r="E466" i="17"/>
  <c r="E468" i="17"/>
  <c r="E470" i="17"/>
  <c r="E472" i="17"/>
  <c r="E462" i="18"/>
  <c r="G461" i="18"/>
  <c r="E447" i="12"/>
  <c r="E449" i="12"/>
  <c r="E453" i="12"/>
  <c r="E455" i="12"/>
  <c r="E457" i="12"/>
  <c r="E459" i="12"/>
  <c r="E461" i="12"/>
  <c r="E463" i="12"/>
  <c r="E465" i="12"/>
  <c r="E469" i="12"/>
  <c r="E471" i="12"/>
  <c r="E473" i="12"/>
  <c r="G448" i="17"/>
  <c r="G449" i="17"/>
  <c r="E451" i="17"/>
  <c r="G452" i="17"/>
  <c r="E455" i="17"/>
  <c r="G456" i="17"/>
  <c r="E459" i="17"/>
  <c r="G460" i="17"/>
  <c r="G461" i="17"/>
  <c r="E463" i="17"/>
  <c r="G464" i="17"/>
  <c r="E467" i="17"/>
  <c r="G468" i="17"/>
  <c r="E471" i="17"/>
  <c r="E445" i="18"/>
  <c r="E445" i="12"/>
  <c r="E444" i="17"/>
  <c r="E443" i="12"/>
  <c r="E442" i="17"/>
  <c r="E440" i="17"/>
  <c r="E439" i="12"/>
  <c r="E438" i="17"/>
  <c r="E436" i="17"/>
  <c r="E434" i="18"/>
  <c r="E434" i="17"/>
  <c r="E432" i="17"/>
  <c r="E431" i="18"/>
  <c r="G431" i="17"/>
  <c r="E430" i="17"/>
  <c r="E428" i="17"/>
  <c r="F25" i="16"/>
  <c r="G25" i="16" s="1"/>
  <c r="F388" i="15"/>
  <c r="G388" i="15" s="1"/>
  <c r="F110" i="16"/>
  <c r="G110" i="16" s="1"/>
  <c r="E108" i="15"/>
  <c r="E478" i="12"/>
  <c r="E101" i="15"/>
  <c r="E27" i="16"/>
  <c r="E110" i="16"/>
  <c r="G106" i="16"/>
  <c r="E106" i="16"/>
  <c r="E130" i="18"/>
  <c r="G144" i="18"/>
  <c r="G141" i="18"/>
  <c r="G140" i="18"/>
  <c r="G114" i="12"/>
  <c r="G118" i="12"/>
  <c r="G122" i="12"/>
  <c r="E112" i="17"/>
  <c r="E116" i="17"/>
  <c r="E122" i="17"/>
  <c r="E126" i="17"/>
  <c r="E128" i="17"/>
  <c r="E132" i="17"/>
  <c r="E140" i="17"/>
  <c r="E112" i="16"/>
  <c r="E114" i="16"/>
  <c r="E116" i="16"/>
  <c r="E118" i="16"/>
  <c r="E120" i="16"/>
  <c r="E122" i="16"/>
  <c r="E124" i="16"/>
  <c r="E126" i="16"/>
  <c r="E128" i="16"/>
  <c r="E130" i="16"/>
  <c r="E132" i="16"/>
  <c r="E134" i="16"/>
  <c r="E136" i="16"/>
  <c r="E138" i="16"/>
  <c r="E140" i="16"/>
  <c r="E142" i="16"/>
  <c r="E144" i="16"/>
  <c r="E110" i="17"/>
  <c r="G106" i="12"/>
  <c r="E106" i="17"/>
  <c r="G104" i="16"/>
  <c r="E104" i="16"/>
  <c r="E102" i="17"/>
  <c r="G102" i="17"/>
  <c r="E100" i="17"/>
  <c r="F15" i="15"/>
  <c r="G15" i="15"/>
  <c r="F14" i="15"/>
  <c r="G14" i="15" s="1"/>
  <c r="F13" i="15"/>
  <c r="G13" i="15"/>
  <c r="F334" i="12"/>
  <c r="G334" i="12" s="1"/>
  <c r="G178" i="18"/>
  <c r="F214" i="15"/>
  <c r="G214" i="15"/>
  <c r="F104" i="15"/>
  <c r="G104" i="15"/>
  <c r="F78" i="15"/>
  <c r="G78" i="15"/>
  <c r="G175" i="12"/>
  <c r="F77" i="15"/>
  <c r="G77" i="15"/>
  <c r="F75" i="15"/>
  <c r="G75" i="15"/>
  <c r="F73" i="15"/>
  <c r="G73" i="15"/>
  <c r="F72" i="15"/>
  <c r="G72" i="15"/>
  <c r="F24" i="15"/>
  <c r="G24" i="15"/>
  <c r="F23" i="15"/>
  <c r="F21" i="15"/>
  <c r="G21" i="15"/>
  <c r="F20" i="15"/>
  <c r="G20" i="15"/>
  <c r="G167" i="12"/>
  <c r="F18" i="15"/>
  <c r="G159" i="18"/>
  <c r="G158" i="16"/>
  <c r="E176" i="12"/>
  <c r="E104" i="15"/>
  <c r="E175" i="18"/>
  <c r="E170" i="12"/>
  <c r="E169" i="17"/>
  <c r="E20" i="15"/>
  <c r="E15" i="15"/>
  <c r="E14" i="15"/>
  <c r="E162" i="18"/>
  <c r="E154" i="15"/>
  <c r="E153" i="17"/>
  <c r="E162" i="12"/>
  <c r="E152" i="15"/>
  <c r="E157" i="12"/>
  <c r="F105" i="15"/>
  <c r="G105" i="15"/>
  <c r="E188" i="15"/>
  <c r="E178" i="17"/>
  <c r="E180" i="17"/>
  <c r="E182" i="17"/>
  <c r="E184" i="17"/>
  <c r="E186" i="17"/>
  <c r="E188" i="17"/>
  <c r="E190" i="17"/>
  <c r="E192" i="17"/>
  <c r="G187" i="18"/>
  <c r="E177" i="18"/>
  <c r="E191" i="18"/>
  <c r="G174" i="17"/>
  <c r="E73" i="15"/>
  <c r="E172" i="17"/>
  <c r="G172" i="17"/>
  <c r="E170" i="17"/>
  <c r="G170" i="17"/>
  <c r="G168" i="17"/>
  <c r="G166" i="17"/>
  <c r="E165" i="16"/>
  <c r="G164" i="17"/>
  <c r="E162" i="17"/>
  <c r="G162" i="17"/>
  <c r="E160" i="17"/>
  <c r="G160" i="17"/>
  <c r="E158" i="16"/>
  <c r="G156" i="17"/>
  <c r="G154" i="16"/>
  <c r="E154" i="16"/>
  <c r="E152" i="16"/>
  <c r="G152" i="17"/>
  <c r="E59" i="12"/>
  <c r="G192" i="16"/>
  <c r="E188" i="18"/>
  <c r="E179" i="12"/>
  <c r="E181" i="12"/>
  <c r="E185" i="12"/>
  <c r="E187" i="12"/>
  <c r="E189" i="12"/>
  <c r="E214" i="15"/>
  <c r="E180" i="15"/>
  <c r="E182" i="15"/>
  <c r="E184" i="15"/>
  <c r="E186" i="15"/>
  <c r="E190" i="15"/>
  <c r="E192" i="15"/>
  <c r="E191" i="12"/>
  <c r="E186" i="12"/>
  <c r="E179" i="15"/>
  <c r="E181" i="15"/>
  <c r="E183" i="15"/>
  <c r="E185" i="15"/>
  <c r="E189" i="15"/>
  <c r="E179" i="16"/>
  <c r="E183" i="16"/>
  <c r="E187" i="16"/>
  <c r="G178" i="17"/>
  <c r="G180" i="17"/>
  <c r="G182" i="17"/>
  <c r="G184" i="17"/>
  <c r="E185" i="17"/>
  <c r="G186" i="17"/>
  <c r="G188" i="17"/>
  <c r="G190" i="17"/>
  <c r="G192" i="17"/>
  <c r="E105" i="15"/>
  <c r="E177" i="17"/>
  <c r="E176" i="17"/>
  <c r="G176" i="17"/>
  <c r="E78" i="15"/>
  <c r="E77" i="15"/>
  <c r="E75" i="15"/>
  <c r="E170" i="18"/>
  <c r="G170" i="12"/>
  <c r="E24" i="15"/>
  <c r="E23" i="15"/>
  <c r="E21" i="15"/>
  <c r="E166" i="18"/>
  <c r="G166" i="12"/>
  <c r="E18" i="15"/>
  <c r="E164" i="12"/>
  <c r="E13" i="15"/>
  <c r="E162" i="15"/>
  <c r="E161" i="15"/>
  <c r="E161" i="17"/>
  <c r="E160" i="18"/>
  <c r="E160" i="16"/>
  <c r="E156" i="15"/>
  <c r="E156" i="16"/>
  <c r="E155" i="15"/>
  <c r="E154" i="17"/>
  <c r="G154" i="17"/>
  <c r="E150" i="17"/>
  <c r="G150" i="16"/>
  <c r="E150" i="16"/>
  <c r="G150" i="17"/>
  <c r="G148" i="16"/>
  <c r="E148" i="17"/>
  <c r="E148" i="16"/>
  <c r="G148" i="17"/>
  <c r="E146" i="15"/>
  <c r="E146" i="16"/>
  <c r="M57" i="7"/>
  <c r="H263" i="16"/>
  <c r="L57" i="7"/>
  <c r="F501" i="15"/>
  <c r="G501" i="15"/>
  <c r="F390" i="16"/>
  <c r="G390" i="16"/>
  <c r="F391" i="16"/>
  <c r="G391" i="16"/>
  <c r="G221" i="12"/>
  <c r="F264" i="16"/>
  <c r="G264" i="16"/>
  <c r="G219" i="12"/>
  <c r="F504" i="15"/>
  <c r="G504" i="15"/>
  <c r="G217" i="12"/>
  <c r="G217" i="17"/>
  <c r="F444" i="15"/>
  <c r="G444" i="15" s="1"/>
  <c r="F255" i="15"/>
  <c r="G255" i="15" s="1"/>
  <c r="F211" i="15"/>
  <c r="G211" i="15" s="1"/>
  <c r="E222" i="15"/>
  <c r="E256" i="15"/>
  <c r="E255" i="15"/>
  <c r="E205" i="15"/>
  <c r="E245" i="12"/>
  <c r="E241" i="12"/>
  <c r="E201" i="15"/>
  <c r="E159" i="12"/>
  <c r="E199" i="15"/>
  <c r="E101" i="12"/>
  <c r="E196" i="17"/>
  <c r="E195" i="15"/>
  <c r="E63" i="12"/>
  <c r="E214" i="12"/>
  <c r="E293" i="12"/>
  <c r="E200" i="16"/>
  <c r="E197" i="16"/>
  <c r="E228" i="18"/>
  <c r="G227" i="15"/>
  <c r="G225" i="17"/>
  <c r="G226" i="17"/>
  <c r="G230" i="17"/>
  <c r="E223" i="12"/>
  <c r="E229" i="16"/>
  <c r="G233" i="17"/>
  <c r="G234" i="17"/>
  <c r="G237" i="17"/>
  <c r="G238" i="17"/>
  <c r="G222" i="17"/>
  <c r="E221" i="15"/>
  <c r="G218" i="12"/>
  <c r="E218" i="12"/>
  <c r="E218" i="15"/>
  <c r="E504" i="15"/>
  <c r="E216" i="12"/>
  <c r="G216" i="12"/>
  <c r="G215" i="12"/>
  <c r="E215" i="17"/>
  <c r="G213" i="12"/>
  <c r="E172" i="15"/>
  <c r="E210" i="18"/>
  <c r="E166" i="15"/>
  <c r="E208" i="18"/>
  <c r="E206" i="18"/>
  <c r="E204" i="16"/>
  <c r="E204" i="18"/>
  <c r="E205" i="12"/>
  <c r="E202" i="18"/>
  <c r="E202" i="15"/>
  <c r="E197" i="15"/>
  <c r="E196" i="18"/>
  <c r="E60" i="12"/>
  <c r="E194" i="15"/>
  <c r="E193" i="18"/>
  <c r="E6" i="12"/>
  <c r="E193" i="15"/>
  <c r="G264" i="18"/>
  <c r="G240" i="18"/>
  <c r="G263" i="12"/>
  <c r="G256" i="16"/>
  <c r="E267" i="18"/>
  <c r="E262" i="15"/>
  <c r="E252" i="12"/>
  <c r="E250" i="12"/>
  <c r="E505" i="16"/>
  <c r="E265" i="16"/>
  <c r="E222" i="16"/>
  <c r="E263" i="12"/>
  <c r="E260" i="12"/>
  <c r="E260" i="16"/>
  <c r="E256" i="12"/>
  <c r="G256" i="12"/>
  <c r="E256" i="16"/>
  <c r="E254" i="16"/>
  <c r="E252" i="16"/>
  <c r="G250" i="12"/>
  <c r="E250" i="16"/>
  <c r="E246" i="16"/>
  <c r="E244" i="15"/>
  <c r="E244" i="16"/>
  <c r="E240" i="16"/>
  <c r="E270" i="16"/>
  <c r="E278" i="12"/>
  <c r="E270" i="15"/>
  <c r="G284" i="18"/>
  <c r="E268" i="15"/>
  <c r="G268" i="12"/>
  <c r="E266" i="15"/>
  <c r="G266" i="12"/>
  <c r="G264" i="12"/>
  <c r="E264" i="15"/>
  <c r="G262" i="12"/>
  <c r="E258" i="16"/>
  <c r="E258" i="12"/>
  <c r="G254" i="12"/>
  <c r="E297" i="15"/>
  <c r="G252" i="12"/>
  <c r="E254" i="15"/>
  <c r="E171" i="15"/>
  <c r="E482" i="12"/>
  <c r="E248" i="15"/>
  <c r="E246" i="15"/>
  <c r="E479" i="12"/>
  <c r="E241" i="18"/>
  <c r="E201" i="12"/>
  <c r="E240" i="15"/>
  <c r="M40" i="11"/>
  <c r="H266" i="16" s="1"/>
  <c r="G386" i="17"/>
  <c r="F437" i="12"/>
  <c r="G437" i="12" s="1"/>
  <c r="G392" i="18"/>
  <c r="F392" i="16"/>
  <c r="G392" i="16"/>
  <c r="F268" i="16"/>
  <c r="G268" i="16" s="1"/>
  <c r="F390" i="15"/>
  <c r="G390" i="15" s="1"/>
  <c r="F208" i="12"/>
  <c r="G208" i="12"/>
  <c r="G383" i="17"/>
  <c r="E392" i="15"/>
  <c r="E389" i="18"/>
  <c r="E387" i="18"/>
  <c r="E392" i="17"/>
  <c r="E390" i="17"/>
  <c r="G390" i="17"/>
  <c r="E437" i="12"/>
  <c r="E384" i="15"/>
  <c r="E382" i="17"/>
  <c r="G382" i="17"/>
  <c r="G405" i="18"/>
  <c r="E394" i="12"/>
  <c r="E402" i="12"/>
  <c r="G410" i="12"/>
  <c r="E416" i="12"/>
  <c r="E424" i="12"/>
  <c r="M44" i="11"/>
  <c r="M67" i="11"/>
  <c r="G396" i="17"/>
  <c r="G397" i="17"/>
  <c r="G398" i="17"/>
  <c r="G399" i="17"/>
  <c r="G404" i="17"/>
  <c r="G405" i="17"/>
  <c r="G406" i="17"/>
  <c r="G407" i="17"/>
  <c r="G412" i="17"/>
  <c r="G413" i="17"/>
  <c r="G414" i="17"/>
  <c r="G415" i="17"/>
  <c r="G420" i="17"/>
  <c r="G422" i="17"/>
  <c r="G423" i="17"/>
  <c r="G424" i="17"/>
  <c r="G391" i="17"/>
  <c r="E390" i="18"/>
  <c r="G389" i="17"/>
  <c r="E388" i="17"/>
  <c r="G388" i="17"/>
  <c r="E386" i="17"/>
  <c r="E384" i="17"/>
  <c r="E383" i="17"/>
  <c r="E382" i="18"/>
  <c r="E381" i="15"/>
  <c r="G305" i="17"/>
  <c r="G301" i="17"/>
  <c r="G299" i="16"/>
  <c r="G299" i="18"/>
  <c r="G297" i="17"/>
  <c r="G289" i="17"/>
  <c r="E303" i="17"/>
  <c r="E300" i="18"/>
  <c r="E297" i="18"/>
  <c r="E296" i="16"/>
  <c r="E295" i="18"/>
  <c r="E293" i="18"/>
  <c r="E290" i="18"/>
  <c r="E288" i="18"/>
  <c r="E342" i="12"/>
  <c r="G302" i="17"/>
  <c r="E439" i="15"/>
  <c r="E259" i="15"/>
  <c r="E76" i="15"/>
  <c r="M54" i="9"/>
  <c r="M70" i="9"/>
  <c r="G326" i="16"/>
  <c r="G312" i="15"/>
  <c r="G316" i="15"/>
  <c r="E332" i="18"/>
  <c r="M58" i="9"/>
  <c r="M75" i="9"/>
  <c r="E320" i="18"/>
  <c r="E319" i="12"/>
  <c r="E323" i="12"/>
  <c r="E327" i="12"/>
  <c r="E331" i="12"/>
  <c r="M66" i="9"/>
  <c r="E304" i="18"/>
  <c r="G298" i="17"/>
  <c r="E295" i="17"/>
  <c r="E436" i="12"/>
  <c r="G294" i="17"/>
  <c r="G291" i="18"/>
  <c r="E431" i="12"/>
  <c r="G290" i="17"/>
  <c r="E287" i="17"/>
  <c r="F497" i="15"/>
  <c r="G497" i="15"/>
  <c r="F389" i="15"/>
  <c r="G389" i="15"/>
  <c r="F343" i="15"/>
  <c r="G343" i="15"/>
  <c r="F304" i="15"/>
  <c r="G304" i="15"/>
  <c r="F491" i="12"/>
  <c r="G491" i="12"/>
  <c r="F499" i="15"/>
  <c r="G499" i="15"/>
  <c r="F496" i="15"/>
  <c r="G496" i="15"/>
  <c r="F441" i="15"/>
  <c r="G441" i="15"/>
  <c r="G347" i="17"/>
  <c r="G346" i="12"/>
  <c r="F345" i="15"/>
  <c r="G345" i="15"/>
  <c r="G345" i="17"/>
  <c r="G342" i="17"/>
  <c r="F490" i="12"/>
  <c r="G490" i="12"/>
  <c r="F489" i="12"/>
  <c r="G489" i="12"/>
  <c r="M38" i="10"/>
  <c r="H489" i="12"/>
  <c r="G341" i="17"/>
  <c r="F383" i="12"/>
  <c r="G383" i="12" s="1"/>
  <c r="F382" i="12"/>
  <c r="G382" i="12" s="1"/>
  <c r="F339" i="12"/>
  <c r="G339" i="12" s="1"/>
  <c r="F340" i="12"/>
  <c r="G340" i="12" s="1"/>
  <c r="E350" i="12"/>
  <c r="E335" i="17"/>
  <c r="E342" i="15"/>
  <c r="E487" i="12"/>
  <c r="G338" i="17"/>
  <c r="E336" i="16"/>
  <c r="G363" i="18"/>
  <c r="E358" i="18"/>
  <c r="G357" i="18"/>
  <c r="G372" i="18"/>
  <c r="E379" i="18"/>
  <c r="E354" i="17"/>
  <c r="E356" i="17"/>
  <c r="E358" i="17"/>
  <c r="E360" i="17"/>
  <c r="E362" i="17"/>
  <c r="E364" i="17"/>
  <c r="E366" i="17"/>
  <c r="E368" i="17"/>
  <c r="E370" i="17"/>
  <c r="E374" i="17"/>
  <c r="E378" i="17"/>
  <c r="E380" i="17"/>
  <c r="M54" i="10"/>
  <c r="E359" i="18"/>
  <c r="G358" i="18"/>
  <c r="E354" i="18"/>
  <c r="E375" i="18"/>
  <c r="E351" i="17"/>
  <c r="G353" i="17"/>
  <c r="G356" i="17"/>
  <c r="G357" i="17"/>
  <c r="G358" i="17"/>
  <c r="G359" i="17"/>
  <c r="G364" i="17"/>
  <c r="G365" i="17"/>
  <c r="G366" i="17"/>
  <c r="G367" i="17"/>
  <c r="G372" i="17"/>
  <c r="G373" i="17"/>
  <c r="G374" i="17"/>
  <c r="G375" i="17"/>
  <c r="G380" i="17"/>
  <c r="E350" i="18"/>
  <c r="G350" i="17"/>
  <c r="E497" i="15"/>
  <c r="G349" i="17"/>
  <c r="E347" i="12"/>
  <c r="E346" i="18"/>
  <c r="G346" i="17"/>
  <c r="E344" i="18"/>
  <c r="E343" i="12"/>
  <c r="E343" i="17"/>
  <c r="E342" i="18"/>
  <c r="E340" i="18"/>
  <c r="G337" i="17"/>
  <c r="E335" i="18"/>
  <c r="F41" i="16"/>
  <c r="G41" i="16"/>
  <c r="F39" i="16"/>
  <c r="G39" i="16"/>
  <c r="F34" i="15"/>
  <c r="G34" i="15"/>
  <c r="F25" i="15"/>
  <c r="F300" i="15"/>
  <c r="G300" i="15"/>
  <c r="F299" i="15"/>
  <c r="G299" i="15" s="1"/>
  <c r="F40" i="16"/>
  <c r="G40" i="16"/>
  <c r="F38" i="16"/>
  <c r="G38" i="16"/>
  <c r="F36" i="15"/>
  <c r="G36" i="15"/>
  <c r="F35" i="15"/>
  <c r="G35" i="15"/>
  <c r="F33" i="15"/>
  <c r="G33" i="15"/>
  <c r="F32" i="15"/>
  <c r="G32" i="15"/>
  <c r="F31" i="15"/>
  <c r="G31" i="15"/>
  <c r="F502" i="15"/>
  <c r="G502" i="15"/>
  <c r="F498" i="15"/>
  <c r="G498" i="15" s="1"/>
  <c r="F28" i="15"/>
  <c r="G28" i="15"/>
  <c r="F27" i="15"/>
  <c r="G27" i="15" s="1"/>
  <c r="F26" i="15"/>
  <c r="G26" i="15"/>
  <c r="F348" i="15"/>
  <c r="G348" i="15"/>
  <c r="F301" i="15"/>
  <c r="G301" i="15"/>
  <c r="F298" i="15"/>
  <c r="G298" i="15"/>
  <c r="F253" i="15"/>
  <c r="G253" i="15"/>
  <c r="F250" i="15"/>
  <c r="G250" i="15"/>
  <c r="E38" i="12"/>
  <c r="E38" i="15"/>
  <c r="E28" i="17"/>
  <c r="E20" i="17"/>
  <c r="E16" i="12"/>
  <c r="E10" i="17"/>
  <c r="E44" i="17"/>
  <c r="E356" i="18"/>
  <c r="G356" i="18"/>
  <c r="E435" i="18"/>
  <c r="L56" i="9"/>
  <c r="L64" i="9"/>
  <c r="L68" i="9"/>
  <c r="L46" i="10"/>
  <c r="L34" i="11"/>
  <c r="L42" i="11"/>
  <c r="M59" i="11"/>
  <c r="E219" i="18"/>
  <c r="E213" i="18"/>
  <c r="M58" i="5"/>
  <c r="M60" i="9"/>
  <c r="M66" i="10"/>
  <c r="M38" i="11"/>
  <c r="H443" i="15" s="1"/>
  <c r="M46" i="11"/>
  <c r="M46" i="33"/>
  <c r="H381" i="12" s="1"/>
  <c r="E246" i="18"/>
  <c r="G243" i="18"/>
  <c r="E273" i="18"/>
  <c r="E292" i="18"/>
  <c r="E336" i="18"/>
  <c r="G350" i="18"/>
  <c r="E399" i="18"/>
  <c r="G399" i="18"/>
  <c r="E397" i="18"/>
  <c r="E423" i="18"/>
  <c r="G423" i="18"/>
  <c r="G422" i="18"/>
  <c r="E420" i="18"/>
  <c r="G419" i="18"/>
  <c r="E417" i="18"/>
  <c r="G417" i="18"/>
  <c r="E450" i="18"/>
  <c r="G449" i="18"/>
  <c r="E447" i="18"/>
  <c r="G447" i="18"/>
  <c r="G446" i="18"/>
  <c r="E466" i="18"/>
  <c r="G466" i="18"/>
  <c r="E492" i="18"/>
  <c r="E489" i="18"/>
  <c r="G489" i="18"/>
  <c r="E476" i="18"/>
  <c r="E521" i="18"/>
  <c r="E519" i="18"/>
  <c r="E517" i="18"/>
  <c r="E515" i="18"/>
  <c r="E318" i="18"/>
  <c r="G318" i="18"/>
  <c r="E407" i="18"/>
  <c r="G407" i="18"/>
  <c r="E457" i="18"/>
  <c r="G457" i="18"/>
  <c r="E443" i="18"/>
  <c r="E485" i="18"/>
  <c r="G485" i="18"/>
  <c r="M52" i="32"/>
  <c r="L56" i="32"/>
  <c r="M56" i="32"/>
  <c r="L67" i="33"/>
  <c r="E145" i="18"/>
  <c r="E182" i="18"/>
  <c r="E180" i="18"/>
  <c r="E172" i="18"/>
  <c r="E217" i="18"/>
  <c r="E215" i="18"/>
  <c r="E224" i="18"/>
  <c r="M72" i="9"/>
  <c r="M50" i="10"/>
  <c r="M58" i="10"/>
  <c r="M61" i="11"/>
  <c r="L40" i="32"/>
  <c r="M40" i="32"/>
  <c r="H196" i="12" s="1"/>
  <c r="L63" i="33"/>
  <c r="E116" i="18"/>
  <c r="E114" i="18"/>
  <c r="E112" i="18"/>
  <c r="E110" i="18"/>
  <c r="E108" i="18"/>
  <c r="E106" i="18"/>
  <c r="E104" i="18"/>
  <c r="E125" i="18"/>
  <c r="G231" i="18"/>
  <c r="G229" i="18"/>
  <c r="E262" i="18"/>
  <c r="E260" i="18"/>
  <c r="E258" i="18"/>
  <c r="E256" i="18"/>
  <c r="E254" i="18"/>
  <c r="E252" i="18"/>
  <c r="E250" i="18"/>
  <c r="E248" i="18"/>
  <c r="E244" i="18"/>
  <c r="E301" i="18"/>
  <c r="G300" i="18"/>
  <c r="E298" i="18"/>
  <c r="G298" i="18"/>
  <c r="E296" i="18"/>
  <c r="E294" i="18"/>
  <c r="E289" i="18"/>
  <c r="E333" i="18"/>
  <c r="G332" i="18"/>
  <c r="E364" i="18"/>
  <c r="G364" i="18"/>
  <c r="E351" i="18"/>
  <c r="E348" i="18"/>
  <c r="E373" i="18"/>
  <c r="G373" i="18"/>
  <c r="E367" i="18"/>
  <c r="G367" i="18"/>
  <c r="E404" i="18"/>
  <c r="G404" i="18"/>
  <c r="E395" i="18"/>
  <c r="G395" i="18"/>
  <c r="L37" i="5"/>
  <c r="L77" i="7"/>
  <c r="M74" i="7"/>
  <c r="L62" i="7"/>
  <c r="M63" i="11"/>
  <c r="L65" i="11"/>
  <c r="M65" i="11"/>
  <c r="M42" i="33"/>
  <c r="H197" i="12" s="1"/>
  <c r="L64" i="33"/>
  <c r="M65" i="33"/>
  <c r="L65" i="33"/>
  <c r="G185" i="18"/>
  <c r="G195" i="18"/>
  <c r="G238" i="18"/>
  <c r="E236" i="18"/>
  <c r="E317" i="18"/>
  <c r="E315" i="18"/>
  <c r="E313" i="18"/>
  <c r="E311" i="18"/>
  <c r="E309" i="18"/>
  <c r="E307" i="18"/>
  <c r="E305" i="18"/>
  <c r="G304" i="18"/>
  <c r="E302" i="18"/>
  <c r="G302" i="18"/>
  <c r="G301" i="18"/>
  <c r="E329" i="18"/>
  <c r="G328" i="18"/>
  <c r="E326" i="18"/>
  <c r="G326" i="18"/>
  <c r="G333" i="18"/>
  <c r="E345" i="18"/>
  <c r="E343" i="18"/>
  <c r="E341" i="18"/>
  <c r="E339" i="18"/>
  <c r="E337" i="18"/>
  <c r="G336" i="18"/>
  <c r="E355" i="18"/>
  <c r="G354" i="18"/>
  <c r="E352" i="18"/>
  <c r="G352" i="18"/>
  <c r="G351" i="18"/>
  <c r="E381" i="18"/>
  <c r="E402" i="18"/>
  <c r="G402" i="18"/>
  <c r="E385" i="18"/>
  <c r="E426" i="18"/>
  <c r="G426" i="18"/>
  <c r="E459" i="18"/>
  <c r="G459" i="18"/>
  <c r="E454" i="18"/>
  <c r="G454" i="18"/>
  <c r="G453" i="18"/>
  <c r="E451" i="18"/>
  <c r="G451" i="18"/>
  <c r="G450" i="18"/>
  <c r="E432" i="18"/>
  <c r="E430" i="18"/>
  <c r="E473" i="18"/>
  <c r="E471" i="18"/>
  <c r="E469" i="18"/>
  <c r="G469" i="18"/>
  <c r="G468" i="18"/>
  <c r="E509" i="18"/>
  <c r="G509" i="18"/>
  <c r="E507" i="18"/>
  <c r="E505" i="18"/>
  <c r="E503" i="18"/>
  <c r="E501" i="18"/>
  <c r="E499" i="18"/>
  <c r="E497" i="18"/>
  <c r="E495" i="18"/>
  <c r="E493" i="18"/>
  <c r="G493" i="18"/>
  <c r="E122" i="12"/>
  <c r="E330" i="18"/>
  <c r="G330" i="18"/>
  <c r="E383" i="18"/>
  <c r="E438" i="18"/>
  <c r="G438" i="18"/>
  <c r="M50" i="5"/>
  <c r="G130" i="18"/>
  <c r="E118" i="18"/>
  <c r="E184" i="18"/>
  <c r="E268" i="18"/>
  <c r="G267" i="18"/>
  <c r="E291" i="18"/>
  <c r="G290" i="18"/>
  <c r="E324" i="18"/>
  <c r="G323" i="18"/>
  <c r="E321" i="18"/>
  <c r="G321" i="18"/>
  <c r="G320" i="18"/>
  <c r="E363" i="18"/>
  <c r="G362" i="18"/>
  <c r="E360" i="18"/>
  <c r="G360" i="18"/>
  <c r="G359" i="18"/>
  <c r="E372" i="18"/>
  <c r="G371" i="18"/>
  <c r="E369" i="18"/>
  <c r="G369" i="18"/>
  <c r="E376" i="18"/>
  <c r="G376" i="18"/>
  <c r="G375" i="18"/>
  <c r="E380" i="18"/>
  <c r="G380" i="18"/>
  <c r="G379" i="18"/>
  <c r="E394" i="18"/>
  <c r="G393" i="18"/>
  <c r="E391" i="18"/>
  <c r="E388" i="18"/>
  <c r="E463" i="18"/>
  <c r="G463" i="18"/>
  <c r="G462" i="18"/>
  <c r="E441" i="18"/>
  <c r="G441" i="18"/>
  <c r="E512" i="18"/>
  <c r="G512" i="18"/>
  <c r="E110" i="12"/>
  <c r="E368" i="18"/>
  <c r="E377" i="18"/>
  <c r="G377" i="18"/>
  <c r="E403" i="18"/>
  <c r="E400" i="18"/>
  <c r="G400" i="18"/>
  <c r="E384" i="18"/>
  <c r="E427" i="18"/>
  <c r="E424" i="18"/>
  <c r="G424" i="18"/>
  <c r="E458" i="18"/>
  <c r="E455" i="18"/>
  <c r="G455" i="18"/>
  <c r="E442" i="18"/>
  <c r="E439" i="18"/>
  <c r="E465" i="18"/>
  <c r="E510" i="18"/>
  <c r="G510" i="18"/>
  <c r="E480" i="18"/>
  <c r="E279" i="12"/>
  <c r="E67" i="12"/>
  <c r="E65" i="12"/>
  <c r="E151" i="12"/>
  <c r="E290" i="12"/>
  <c r="E166" i="12"/>
  <c r="E174" i="12"/>
  <c r="E182" i="12"/>
  <c r="E190" i="12"/>
  <c r="E100" i="12"/>
  <c r="E244" i="12"/>
  <c r="E210" i="12"/>
  <c r="E228" i="12"/>
  <c r="E254" i="12"/>
  <c r="E262" i="12"/>
  <c r="E481" i="12"/>
  <c r="G286" i="12"/>
  <c r="G302" i="12"/>
  <c r="G304" i="12"/>
  <c r="G306" i="12"/>
  <c r="G308" i="12"/>
  <c r="G310" i="12"/>
  <c r="G312" i="12"/>
  <c r="G316" i="12"/>
  <c r="G318" i="12"/>
  <c r="G321" i="12"/>
  <c r="G322" i="12"/>
  <c r="G326" i="12"/>
  <c r="G328" i="12"/>
  <c r="G330" i="12"/>
  <c r="G332" i="12"/>
  <c r="G333" i="12"/>
  <c r="G349" i="12"/>
  <c r="G350" i="12"/>
  <c r="G354" i="12"/>
  <c r="G357" i="12"/>
  <c r="G358" i="12"/>
  <c r="G365" i="12"/>
  <c r="G366" i="12"/>
  <c r="G370" i="12"/>
  <c r="G372" i="12"/>
  <c r="G374" i="12"/>
  <c r="G376" i="12"/>
  <c r="G380" i="12"/>
  <c r="G386" i="12"/>
  <c r="G388" i="12"/>
  <c r="G390" i="12"/>
  <c r="G392" i="12"/>
  <c r="G396" i="12"/>
  <c r="G398" i="12"/>
  <c r="G400" i="12"/>
  <c r="G402" i="12"/>
  <c r="G404" i="12"/>
  <c r="G406" i="12"/>
  <c r="G408" i="12"/>
  <c r="G412" i="12"/>
  <c r="G414" i="12"/>
  <c r="G416" i="12"/>
  <c r="G418" i="12"/>
  <c r="G420" i="12"/>
  <c r="G422" i="12"/>
  <c r="G424" i="12"/>
  <c r="G430" i="12"/>
  <c r="G446" i="12"/>
  <c r="G450" i="12"/>
  <c r="G454" i="12"/>
  <c r="G458" i="12"/>
  <c r="G462" i="12"/>
  <c r="G466" i="12"/>
  <c r="G474" i="12"/>
  <c r="G494" i="12"/>
  <c r="G498" i="12"/>
  <c r="G502" i="12"/>
  <c r="G506" i="12"/>
  <c r="G510" i="12"/>
  <c r="G514" i="12"/>
  <c r="G515" i="12"/>
  <c r="G518" i="12"/>
  <c r="G100" i="15"/>
  <c r="G239" i="15"/>
  <c r="G262" i="15"/>
  <c r="E99" i="18"/>
  <c r="E134" i="18"/>
  <c r="G133" i="18"/>
  <c r="E121" i="18"/>
  <c r="G120" i="18"/>
  <c r="E137" i="18"/>
  <c r="G136" i="18"/>
  <c r="E147" i="18"/>
  <c r="E239" i="18"/>
  <c r="E232" i="18"/>
  <c r="E271" i="18"/>
  <c r="G270" i="18"/>
  <c r="E264" i="18"/>
  <c r="E285" i="18"/>
  <c r="E319" i="18"/>
  <c r="E316" i="18"/>
  <c r="E314" i="18"/>
  <c r="E312" i="18"/>
  <c r="E310" i="18"/>
  <c r="E308" i="18"/>
  <c r="E306" i="18"/>
  <c r="E303" i="18"/>
  <c r="E299" i="18"/>
  <c r="E325" i="18"/>
  <c r="E322" i="18"/>
  <c r="E331" i="18"/>
  <c r="E327" i="18"/>
  <c r="E365" i="18"/>
  <c r="E361" i="18"/>
  <c r="E357" i="18"/>
  <c r="E353" i="18"/>
  <c r="E349" i="18"/>
  <c r="E347" i="18"/>
  <c r="E370" i="18"/>
  <c r="E366" i="18"/>
  <c r="E374" i="18"/>
  <c r="E378" i="18"/>
  <c r="E416" i="18"/>
  <c r="E414" i="18"/>
  <c r="E412" i="18"/>
  <c r="E410" i="18"/>
  <c r="E408" i="18"/>
  <c r="E405" i="18"/>
  <c r="E401" i="18"/>
  <c r="E398" i="18"/>
  <c r="E396" i="18"/>
  <c r="E392" i="18"/>
  <c r="E386" i="18"/>
  <c r="E425" i="18"/>
  <c r="E421" i="18"/>
  <c r="E418" i="18"/>
  <c r="E429" i="18"/>
  <c r="E464" i="18"/>
  <c r="E460" i="18"/>
  <c r="E456" i="18"/>
  <c r="E452" i="18"/>
  <c r="E448" i="18"/>
  <c r="E444" i="18"/>
  <c r="E440" i="18"/>
  <c r="E436" i="18"/>
  <c r="E475" i="18"/>
  <c r="E474" i="18"/>
  <c r="E472" i="18"/>
  <c r="E470" i="18"/>
  <c r="E467" i="18"/>
  <c r="E511" i="18"/>
  <c r="E508" i="18"/>
  <c r="E506" i="18"/>
  <c r="E504" i="18"/>
  <c r="E502" i="18"/>
  <c r="E500" i="18"/>
  <c r="E498" i="18"/>
  <c r="E494" i="18"/>
  <c r="E490" i="18"/>
  <c r="E486" i="18"/>
  <c r="E481" i="18"/>
  <c r="E478" i="18"/>
  <c r="E513" i="18"/>
  <c r="E434" i="12"/>
  <c r="E435" i="12"/>
  <c r="E103" i="12"/>
  <c r="E105" i="12"/>
  <c r="E107" i="12"/>
  <c r="E109" i="12"/>
  <c r="E111" i="12"/>
  <c r="G112" i="12"/>
  <c r="E113" i="12"/>
  <c r="E115" i="12"/>
  <c r="G116" i="12"/>
  <c r="E117" i="12"/>
  <c r="E119" i="12"/>
  <c r="G120" i="12"/>
  <c r="E121" i="12"/>
  <c r="E123" i="12"/>
  <c r="G124" i="12"/>
  <c r="E125" i="12"/>
  <c r="E127" i="12"/>
  <c r="G128" i="12"/>
  <c r="E129" i="12"/>
  <c r="G131" i="12"/>
  <c r="G132" i="12"/>
  <c r="G133" i="12"/>
  <c r="G134" i="12"/>
  <c r="G135" i="12"/>
  <c r="G136" i="12"/>
  <c r="G137" i="12"/>
  <c r="G138" i="12"/>
  <c r="G139" i="12"/>
  <c r="G140" i="12"/>
  <c r="G141" i="12"/>
  <c r="G142" i="12"/>
  <c r="G144" i="12"/>
  <c r="G145" i="12"/>
  <c r="E146" i="12"/>
  <c r="E202" i="12"/>
  <c r="E243" i="12"/>
  <c r="E129" i="15"/>
  <c r="G266" i="15"/>
  <c r="E272" i="15"/>
  <c r="G288" i="15"/>
  <c r="G290" i="15"/>
  <c r="G292" i="15"/>
  <c r="G294" i="15"/>
  <c r="G306" i="15"/>
  <c r="G308" i="15"/>
  <c r="E309" i="15"/>
  <c r="E313" i="15"/>
  <c r="E315" i="15"/>
  <c r="E317" i="15"/>
  <c r="G320" i="15"/>
  <c r="E321" i="15"/>
  <c r="E323" i="15"/>
  <c r="G324" i="15"/>
  <c r="E325" i="15"/>
  <c r="G328" i="15"/>
  <c r="E329" i="15"/>
  <c r="E331" i="15"/>
  <c r="G332" i="15"/>
  <c r="E333" i="15"/>
  <c r="E335" i="15"/>
  <c r="G336" i="15"/>
  <c r="E337" i="15"/>
  <c r="E339" i="15"/>
  <c r="E341" i="15"/>
  <c r="E351" i="15"/>
  <c r="G352" i="15"/>
  <c r="G354" i="15"/>
  <c r="G356" i="15"/>
  <c r="G357" i="15"/>
  <c r="G358" i="15"/>
  <c r="G360" i="15"/>
  <c r="G362" i="15"/>
  <c r="G365" i="15"/>
  <c r="G366" i="15"/>
  <c r="E367" i="15"/>
  <c r="G368" i="15"/>
  <c r="G370" i="15"/>
  <c r="G372" i="15"/>
  <c r="E373" i="15"/>
  <c r="G374" i="15"/>
  <c r="E377" i="15"/>
  <c r="E385" i="15"/>
  <c r="E445" i="15"/>
  <c r="E274" i="12"/>
  <c r="E276" i="12"/>
  <c r="E280" i="12"/>
  <c r="E284" i="12"/>
  <c r="E286" i="12"/>
  <c r="E252" i="15"/>
  <c r="E196" i="15"/>
  <c r="E198" i="15"/>
  <c r="E200" i="15"/>
  <c r="E204" i="15"/>
  <c r="E206" i="15"/>
  <c r="E208" i="15"/>
  <c r="E211" i="15"/>
  <c r="E278" i="15"/>
  <c r="E280" i="15"/>
  <c r="E284" i="15"/>
  <c r="E286" i="15"/>
  <c r="E99" i="16"/>
  <c r="E101" i="16"/>
  <c r="E103" i="16"/>
  <c r="E105" i="16"/>
  <c r="E25" i="16"/>
  <c r="E219" i="16"/>
  <c r="E111" i="16"/>
  <c r="E113" i="16"/>
  <c r="E115" i="16"/>
  <c r="E117" i="16"/>
  <c r="E119" i="16"/>
  <c r="E121" i="16"/>
  <c r="E123" i="16"/>
  <c r="E125" i="16"/>
  <c r="E127" i="16"/>
  <c r="E129" i="16"/>
  <c r="E131" i="16"/>
  <c r="E133" i="16"/>
  <c r="E135" i="16"/>
  <c r="E137" i="16"/>
  <c r="E139" i="16"/>
  <c r="E141" i="16"/>
  <c r="E143" i="16"/>
  <c r="E151" i="16"/>
  <c r="E155" i="16"/>
  <c r="E159" i="16"/>
  <c r="E161" i="16"/>
  <c r="E162" i="16"/>
  <c r="E164" i="16"/>
  <c r="E166" i="16"/>
  <c r="E168" i="16"/>
  <c r="E170" i="16"/>
  <c r="E174" i="16"/>
  <c r="E176" i="16"/>
  <c r="E178" i="16"/>
  <c r="E180" i="16"/>
  <c r="E182" i="16"/>
  <c r="E186" i="16"/>
  <c r="E188" i="16"/>
  <c r="E214" i="16"/>
  <c r="E262" i="16"/>
  <c r="E264" i="16"/>
  <c r="E390" i="16"/>
  <c r="E224" i="16"/>
  <c r="E226" i="16"/>
  <c r="E228" i="16"/>
  <c r="E230" i="16"/>
  <c r="E232" i="16"/>
  <c r="E234" i="16"/>
  <c r="E238" i="16"/>
  <c r="E276" i="16"/>
  <c r="E278" i="16"/>
  <c r="E280" i="16"/>
  <c r="E284" i="16"/>
  <c r="E286" i="16"/>
  <c r="E105" i="17"/>
  <c r="E115" i="17"/>
  <c r="E123" i="17"/>
  <c r="E129" i="17"/>
  <c r="E137" i="17"/>
  <c r="E393" i="15"/>
  <c r="E397" i="15"/>
  <c r="E401" i="15"/>
  <c r="G403" i="15"/>
  <c r="E405" i="15"/>
  <c r="G407" i="15"/>
  <c r="E409" i="15"/>
  <c r="E413" i="15"/>
  <c r="E417" i="15"/>
  <c r="E421" i="15"/>
  <c r="E425" i="15"/>
  <c r="E429" i="15"/>
  <c r="E433" i="15"/>
  <c r="E437" i="15"/>
  <c r="E17" i="15"/>
  <c r="E449" i="15"/>
  <c r="E453" i="15"/>
  <c r="E457" i="15"/>
  <c r="E461" i="15"/>
  <c r="E465" i="15"/>
  <c r="E467" i="15"/>
  <c r="E469" i="15"/>
  <c r="E471" i="15"/>
  <c r="E473" i="15"/>
  <c r="E477" i="15"/>
  <c r="E481" i="15"/>
  <c r="E485" i="15"/>
  <c r="E489" i="15"/>
  <c r="E22" i="15"/>
  <c r="E163" i="15"/>
  <c r="E505" i="15"/>
  <c r="E509" i="15"/>
  <c r="E513" i="15"/>
  <c r="E517" i="15"/>
  <c r="E521" i="15"/>
  <c r="E100" i="16"/>
  <c r="E163" i="16"/>
  <c r="E167" i="16"/>
  <c r="E169" i="16"/>
  <c r="E171" i="16"/>
  <c r="E175" i="16"/>
  <c r="E212" i="16"/>
  <c r="G240" i="16"/>
  <c r="G242" i="16"/>
  <c r="G244" i="16"/>
  <c r="G246" i="16"/>
  <c r="G248" i="16"/>
  <c r="G250" i="16"/>
  <c r="G252" i="16"/>
  <c r="G254" i="16"/>
  <c r="G258" i="16"/>
  <c r="G260" i="16"/>
  <c r="E267" i="16"/>
  <c r="G270" i="16"/>
  <c r="E283" i="16"/>
  <c r="G288" i="16"/>
  <c r="G290" i="16"/>
  <c r="G292" i="16"/>
  <c r="G294" i="16"/>
  <c r="G296" i="16"/>
  <c r="G298" i="16"/>
  <c r="E299" i="16"/>
  <c r="G300" i="16"/>
  <c r="G302" i="16"/>
  <c r="G304" i="16"/>
  <c r="G306" i="16"/>
  <c r="G308" i="16"/>
  <c r="G310" i="16"/>
  <c r="G312" i="16"/>
  <c r="G314" i="16"/>
  <c r="E315" i="16"/>
  <c r="G316" i="16"/>
  <c r="G318" i="16"/>
  <c r="E319" i="16"/>
  <c r="G322" i="16"/>
  <c r="E323" i="16"/>
  <c r="G324" i="16"/>
  <c r="E327" i="16"/>
  <c r="G328" i="16"/>
  <c r="G330" i="16"/>
  <c r="G334" i="16"/>
  <c r="E335" i="16"/>
  <c r="G338" i="16"/>
  <c r="E339" i="16"/>
  <c r="G340" i="16"/>
  <c r="G341" i="16"/>
  <c r="G342" i="16"/>
  <c r="E343" i="16"/>
  <c r="G344" i="16"/>
  <c r="G346" i="16"/>
  <c r="E347" i="16"/>
  <c r="G350" i="16"/>
  <c r="E351" i="16"/>
  <c r="G354" i="16"/>
  <c r="E355" i="16"/>
  <c r="G356" i="16"/>
  <c r="G358" i="16"/>
  <c r="E359" i="16"/>
  <c r="G360" i="16"/>
  <c r="G362" i="16"/>
  <c r="E363" i="16"/>
  <c r="G366" i="16"/>
  <c r="E367" i="16"/>
  <c r="G370" i="16"/>
  <c r="E371" i="16"/>
  <c r="G372" i="16"/>
  <c r="E373" i="16"/>
  <c r="G374" i="16"/>
  <c r="G376" i="16"/>
  <c r="G378" i="16"/>
  <c r="G380" i="16"/>
  <c r="E381" i="16"/>
  <c r="G382" i="16"/>
  <c r="G384" i="16"/>
  <c r="G386" i="16"/>
  <c r="G388" i="16"/>
  <c r="E389" i="16"/>
  <c r="G394" i="16"/>
  <c r="G396" i="16"/>
  <c r="E397" i="16"/>
  <c r="G398" i="16"/>
  <c r="G400" i="16"/>
  <c r="G402" i="16"/>
  <c r="G404" i="16"/>
  <c r="E405" i="16"/>
  <c r="G406" i="16"/>
  <c r="G408" i="16"/>
  <c r="G410" i="16"/>
  <c r="G412" i="16"/>
  <c r="E413" i="16"/>
  <c r="G414" i="16"/>
  <c r="G416" i="16"/>
  <c r="G418" i="16"/>
  <c r="G420" i="16"/>
  <c r="E421" i="16"/>
  <c r="G422" i="16"/>
  <c r="G424" i="16"/>
  <c r="G426" i="16"/>
  <c r="G428" i="16"/>
  <c r="E429" i="16"/>
  <c r="G430" i="16"/>
  <c r="G432" i="16"/>
  <c r="G434" i="16"/>
  <c r="G436" i="16"/>
  <c r="G438" i="16"/>
  <c r="E439" i="16"/>
  <c r="E441" i="16"/>
  <c r="G442" i="16"/>
  <c r="E443" i="16"/>
  <c r="E445" i="16"/>
  <c r="G446" i="16"/>
  <c r="E447" i="16"/>
  <c r="E449" i="16"/>
  <c r="G450" i="16"/>
  <c r="E453" i="16"/>
  <c r="G454" i="16"/>
  <c r="E457" i="16"/>
  <c r="G458" i="16"/>
  <c r="E459" i="16"/>
  <c r="E461" i="16"/>
  <c r="G462" i="16"/>
  <c r="E463" i="16"/>
  <c r="E465" i="16"/>
  <c r="G466" i="16"/>
  <c r="E469" i="16"/>
  <c r="G470" i="16"/>
  <c r="E471" i="16"/>
  <c r="E473" i="16"/>
  <c r="G474" i="16"/>
  <c r="E475" i="16"/>
  <c r="E477" i="16"/>
  <c r="G478" i="16"/>
  <c r="E479" i="16"/>
  <c r="E481" i="16"/>
  <c r="G482" i="16"/>
  <c r="E483" i="16"/>
  <c r="E485" i="16"/>
  <c r="G486" i="16"/>
  <c r="E487" i="16"/>
  <c r="E489" i="16"/>
  <c r="G490" i="16"/>
  <c r="E491" i="16"/>
  <c r="E493" i="16"/>
  <c r="E495" i="16"/>
  <c r="E497" i="16"/>
  <c r="G498" i="16"/>
  <c r="G502" i="16"/>
  <c r="E503" i="16"/>
  <c r="E26" i="16"/>
  <c r="G506" i="16"/>
  <c r="E507" i="16"/>
  <c r="E509" i="16"/>
  <c r="G510" i="16"/>
  <c r="E511" i="16"/>
  <c r="E513" i="16"/>
  <c r="G514" i="16"/>
  <c r="E517" i="16"/>
  <c r="G518" i="16"/>
  <c r="E521" i="16"/>
  <c r="E14" i="17"/>
  <c r="E16" i="17"/>
  <c r="E18" i="17"/>
  <c r="E22" i="17"/>
  <c r="E24" i="17"/>
  <c r="E26" i="17"/>
  <c r="E30" i="17"/>
  <c r="E32" i="17"/>
  <c r="E34" i="17"/>
  <c r="E38" i="17"/>
  <c r="E40" i="17"/>
  <c r="E42" i="17"/>
  <c r="E46" i="17"/>
  <c r="E48" i="17"/>
  <c r="E50" i="17"/>
  <c r="E104" i="17"/>
  <c r="E108" i="17"/>
  <c r="E114" i="17"/>
  <c r="E118" i="17"/>
  <c r="E120" i="17"/>
  <c r="E124" i="17"/>
  <c r="G126" i="17"/>
  <c r="E130" i="17"/>
  <c r="G134" i="17"/>
  <c r="E138" i="17"/>
  <c r="G140" i="17"/>
  <c r="E142" i="17"/>
  <c r="E144" i="17"/>
  <c r="E194" i="17"/>
  <c r="E200" i="17"/>
  <c r="E202" i="17"/>
  <c r="E206" i="17"/>
  <c r="E208" i="17"/>
  <c r="G243" i="17"/>
  <c r="G269" i="17"/>
  <c r="E40" i="18"/>
  <c r="E36" i="18"/>
  <c r="E20" i="12"/>
  <c r="E30" i="12"/>
  <c r="E32" i="12"/>
  <c r="E40" i="12"/>
  <c r="E46" i="12"/>
  <c r="E48" i="12"/>
  <c r="G41" i="17"/>
  <c r="G43" i="17"/>
  <c r="G49" i="17"/>
  <c r="G51" i="17"/>
  <c r="E24" i="12"/>
  <c r="E5" i="12"/>
  <c r="E34" i="12"/>
  <c r="E36" i="12"/>
  <c r="E42" i="12"/>
  <c r="E44" i="12"/>
  <c r="E50" i="12"/>
  <c r="E217" i="15"/>
  <c r="E299" i="15"/>
  <c r="E301" i="15"/>
  <c r="E438" i="15"/>
  <c r="E26" i="15"/>
  <c r="E32" i="15"/>
  <c r="E34" i="15"/>
  <c r="E36" i="15"/>
  <c r="E42" i="15"/>
  <c r="E44" i="15"/>
  <c r="E46" i="15"/>
  <c r="E48" i="15"/>
  <c r="E5" i="16"/>
  <c r="E9" i="16"/>
  <c r="E11" i="16"/>
  <c r="E13" i="16"/>
  <c r="E15" i="16"/>
  <c r="E17" i="16"/>
  <c r="E19" i="16"/>
  <c r="E21" i="16"/>
  <c r="E23" i="16"/>
  <c r="G33" i="17"/>
  <c r="G35" i="17"/>
  <c r="G40" i="17"/>
  <c r="G42" i="17"/>
  <c r="G46" i="17"/>
  <c r="G48" i="17"/>
  <c r="E294" i="12"/>
  <c r="E483" i="12"/>
  <c r="E492" i="12"/>
  <c r="E176" i="15"/>
  <c r="G253" i="16"/>
  <c r="E263" i="18"/>
  <c r="E257" i="18"/>
  <c r="E255" i="18"/>
  <c r="E242" i="18"/>
  <c r="G264" i="15"/>
  <c r="E272" i="16"/>
  <c r="G241" i="17"/>
  <c r="G242" i="17"/>
  <c r="E243" i="17"/>
  <c r="G245" i="17"/>
  <c r="E247" i="17"/>
  <c r="G249" i="17"/>
  <c r="G253" i="17"/>
  <c r="G254" i="17"/>
  <c r="E255" i="17"/>
  <c r="E263" i="17"/>
  <c r="G265" i="17"/>
  <c r="E271" i="17"/>
  <c r="E261" i="18"/>
  <c r="E259" i="18"/>
  <c r="E253" i="18"/>
  <c r="E251" i="18"/>
  <c r="E249" i="18"/>
  <c r="E247" i="18"/>
  <c r="E245" i="18"/>
  <c r="E269" i="18"/>
  <c r="G268" i="18"/>
  <c r="E266" i="18"/>
  <c r="G265" i="18"/>
  <c r="E240" i="18"/>
  <c r="E243" i="18"/>
  <c r="G242" i="18"/>
  <c r="E270" i="18"/>
  <c r="G269" i="18"/>
  <c r="E255" i="12"/>
  <c r="E271" i="12"/>
  <c r="E245" i="16"/>
  <c r="E281" i="18"/>
  <c r="E277" i="18"/>
  <c r="E274" i="18"/>
  <c r="G273" i="18"/>
  <c r="E286" i="18"/>
  <c r="E276" i="15"/>
  <c r="E275" i="18"/>
  <c r="G274" i="18"/>
  <c r="G286" i="18"/>
  <c r="G282" i="15"/>
  <c r="G286" i="15"/>
  <c r="G272" i="16"/>
  <c r="G274" i="16"/>
  <c r="G276" i="16"/>
  <c r="G278" i="16"/>
  <c r="G280" i="16"/>
  <c r="G282" i="16"/>
  <c r="G284" i="16"/>
  <c r="G286" i="16"/>
  <c r="E283" i="18"/>
  <c r="E279" i="18"/>
  <c r="G285" i="18"/>
  <c r="E282" i="18"/>
  <c r="E280" i="18"/>
  <c r="E278" i="18"/>
  <c r="E276" i="18"/>
  <c r="G275" i="18"/>
  <c r="E272" i="18"/>
  <c r="E284" i="18"/>
  <c r="G195" i="15"/>
  <c r="G197" i="16"/>
  <c r="G205" i="16"/>
  <c r="E148" i="12"/>
  <c r="E193" i="17"/>
  <c r="G194" i="17"/>
  <c r="G196" i="17"/>
  <c r="E201" i="17"/>
  <c r="G202" i="17"/>
  <c r="E209" i="18"/>
  <c r="E207" i="18"/>
  <c r="E205" i="18"/>
  <c r="E203" i="18"/>
  <c r="E201" i="18"/>
  <c r="E199" i="18"/>
  <c r="E197" i="18"/>
  <c r="E194" i="18"/>
  <c r="E195" i="18"/>
  <c r="G236" i="18"/>
  <c r="E233" i="18"/>
  <c r="G232" i="18"/>
  <c r="G228" i="18"/>
  <c r="E225" i="18"/>
  <c r="G224" i="18"/>
  <c r="E221" i="18"/>
  <c r="M73" i="7"/>
  <c r="L68" i="7"/>
  <c r="L61" i="7"/>
  <c r="M58" i="7"/>
  <c r="H264" i="16"/>
  <c r="M53" i="7"/>
  <c r="H444" i="15"/>
  <c r="E220" i="18"/>
  <c r="E218" i="18"/>
  <c r="E216" i="18"/>
  <c r="E214" i="18"/>
  <c r="E212" i="18"/>
  <c r="E234" i="18"/>
  <c r="G233" i="18"/>
  <c r="E230" i="18"/>
  <c r="E226" i="18"/>
  <c r="G225" i="18"/>
  <c r="E222" i="18"/>
  <c r="G221" i="18"/>
  <c r="E215" i="12"/>
  <c r="E231" i="12"/>
  <c r="G216" i="16"/>
  <c r="G226" i="16"/>
  <c r="G228" i="16"/>
  <c r="G229" i="16"/>
  <c r="G230" i="16"/>
  <c r="G232" i="16"/>
  <c r="G234" i="16"/>
  <c r="G236" i="16"/>
  <c r="G237" i="16"/>
  <c r="G238" i="16"/>
  <c r="G239" i="18"/>
  <c r="E237" i="18"/>
  <c r="E229" i="18"/>
  <c r="E238" i="18"/>
  <c r="E235" i="18"/>
  <c r="E231" i="18"/>
  <c r="G230" i="18"/>
  <c r="E227" i="18"/>
  <c r="G226" i="18"/>
  <c r="E223" i="18"/>
  <c r="G222" i="18"/>
  <c r="E211" i="18"/>
  <c r="G211" i="12"/>
  <c r="G161" i="18"/>
  <c r="E156" i="18"/>
  <c r="E150" i="18"/>
  <c r="G150" i="15"/>
  <c r="G160" i="18"/>
  <c r="E158" i="18"/>
  <c r="E154" i="18"/>
  <c r="E152" i="18"/>
  <c r="E148" i="18"/>
  <c r="G147" i="18"/>
  <c r="E159" i="18"/>
  <c r="E157" i="18"/>
  <c r="E155" i="18"/>
  <c r="E153" i="18"/>
  <c r="E151" i="18"/>
  <c r="E149" i="18"/>
  <c r="E200" i="12"/>
  <c r="E240" i="12"/>
  <c r="E291" i="12"/>
  <c r="E189" i="18"/>
  <c r="G188" i="18"/>
  <c r="E173" i="18"/>
  <c r="G172" i="18"/>
  <c r="E167" i="12"/>
  <c r="G177" i="17"/>
  <c r="L67" i="6"/>
  <c r="E169" i="18"/>
  <c r="E167" i="18"/>
  <c r="E165" i="18"/>
  <c r="E163" i="18"/>
  <c r="E190" i="18"/>
  <c r="G189" i="18"/>
  <c r="E186" i="18"/>
  <c r="E183" i="18"/>
  <c r="E181" i="18"/>
  <c r="E179" i="18"/>
  <c r="E176" i="18"/>
  <c r="E174" i="18"/>
  <c r="G173" i="18"/>
  <c r="E171" i="18"/>
  <c r="E175" i="12"/>
  <c r="E192" i="16"/>
  <c r="G162" i="16"/>
  <c r="G165" i="16"/>
  <c r="G166" i="16"/>
  <c r="G170" i="16"/>
  <c r="G174" i="16"/>
  <c r="G178" i="16"/>
  <c r="G180" i="16"/>
  <c r="G181" i="16"/>
  <c r="G182" i="16"/>
  <c r="G183" i="16"/>
  <c r="G184" i="16"/>
  <c r="G185" i="16"/>
  <c r="G186" i="16"/>
  <c r="G187" i="16"/>
  <c r="G188" i="16"/>
  <c r="G189" i="16"/>
  <c r="G190" i="16"/>
  <c r="E185" i="18"/>
  <c r="G184" i="18"/>
  <c r="E178" i="18"/>
  <c r="G177" i="18"/>
  <c r="E192" i="18"/>
  <c r="G191" i="18"/>
  <c r="E161" i="18"/>
  <c r="G190" i="18"/>
  <c r="E187" i="18"/>
  <c r="G186" i="18"/>
  <c r="E183" i="12"/>
  <c r="G161" i="17"/>
  <c r="E102" i="18"/>
  <c r="E100" i="18"/>
  <c r="G102" i="18"/>
  <c r="G100" i="16"/>
  <c r="G102" i="16"/>
  <c r="E142" i="18"/>
  <c r="G142" i="18"/>
  <c r="M45" i="5"/>
  <c r="L45" i="5"/>
  <c r="E135" i="18"/>
  <c r="G135" i="18"/>
  <c r="E122" i="18"/>
  <c r="G122" i="18"/>
  <c r="E138" i="18"/>
  <c r="G138" i="18"/>
  <c r="L54" i="5"/>
  <c r="E131" i="18"/>
  <c r="G131" i="18"/>
  <c r="E127" i="18"/>
  <c r="G127" i="18"/>
  <c r="G143" i="12"/>
  <c r="E143" i="12"/>
  <c r="E115" i="18"/>
  <c r="E107" i="18"/>
  <c r="E105" i="18"/>
  <c r="E123" i="18"/>
  <c r="E119" i="18"/>
  <c r="E143" i="18"/>
  <c r="E139" i="18"/>
  <c r="E141" i="18"/>
  <c r="G113" i="16"/>
  <c r="G117" i="16"/>
  <c r="G121" i="16"/>
  <c r="G125" i="16"/>
  <c r="G129" i="16"/>
  <c r="G133" i="16"/>
  <c r="G137" i="16"/>
  <c r="G141" i="16"/>
  <c r="E145" i="16"/>
  <c r="E134" i="17"/>
  <c r="G110" i="15"/>
  <c r="E111" i="15"/>
  <c r="G116" i="15"/>
  <c r="E117" i="15"/>
  <c r="G120" i="15"/>
  <c r="E121" i="15"/>
  <c r="G122" i="15"/>
  <c r="E123" i="15"/>
  <c r="G126" i="15"/>
  <c r="E131" i="15"/>
  <c r="E135" i="15"/>
  <c r="G136" i="15"/>
  <c r="G138" i="15"/>
  <c r="G140" i="15"/>
  <c r="E141" i="15"/>
  <c r="G142" i="15"/>
  <c r="E145" i="15"/>
  <c r="G104" i="17"/>
  <c r="G106" i="17"/>
  <c r="E111" i="17"/>
  <c r="G114" i="17"/>
  <c r="E119" i="17"/>
  <c r="G122" i="17"/>
  <c r="G128" i="17"/>
  <c r="G129" i="17"/>
  <c r="G130" i="17"/>
  <c r="G131" i="17"/>
  <c r="G136" i="17"/>
  <c r="G137" i="17"/>
  <c r="G138" i="17"/>
  <c r="G139" i="17"/>
  <c r="G144" i="17"/>
  <c r="G145" i="17"/>
  <c r="E113" i="18"/>
  <c r="E111" i="18"/>
  <c r="E109" i="18"/>
  <c r="E132" i="18"/>
  <c r="E128" i="18"/>
  <c r="E117" i="18"/>
  <c r="E103" i="18"/>
  <c r="E133" i="18"/>
  <c r="G132" i="18"/>
  <c r="E129" i="18"/>
  <c r="G128" i="18"/>
  <c r="E126" i="18"/>
  <c r="E124" i="18"/>
  <c r="G123" i="18"/>
  <c r="E120" i="18"/>
  <c r="G119" i="18"/>
  <c r="E144" i="18"/>
  <c r="G143" i="18"/>
  <c r="E140" i="18"/>
  <c r="G139" i="18"/>
  <c r="E136" i="18"/>
  <c r="E41" i="18"/>
  <c r="E204" i="12"/>
  <c r="E337" i="12"/>
  <c r="E486" i="12"/>
  <c r="E11" i="12"/>
  <c r="G16" i="12"/>
  <c r="G18" i="12"/>
  <c r="G20" i="12"/>
  <c r="G22" i="12"/>
  <c r="G24" i="12"/>
  <c r="G26" i="12"/>
  <c r="G30" i="12"/>
  <c r="G32" i="12"/>
  <c r="G34" i="12"/>
  <c r="G36" i="12"/>
  <c r="G38" i="12"/>
  <c r="G40" i="12"/>
  <c r="G42" i="12"/>
  <c r="G44" i="12"/>
  <c r="G46" i="12"/>
  <c r="G48" i="12"/>
  <c r="G50" i="12"/>
  <c r="E10" i="16"/>
  <c r="G11" i="16"/>
  <c r="G15" i="16"/>
  <c r="E18" i="16"/>
  <c r="G19" i="16"/>
  <c r="G23" i="16"/>
  <c r="E28" i="16"/>
  <c r="G31" i="16"/>
  <c r="E34" i="16"/>
  <c r="G35" i="16"/>
  <c r="G43" i="16"/>
  <c r="E44" i="16"/>
  <c r="G47" i="16"/>
  <c r="E50" i="16"/>
  <c r="G51" i="16"/>
  <c r="G6" i="17"/>
  <c r="E9" i="17"/>
  <c r="G14" i="17"/>
  <c r="G16" i="17"/>
  <c r="G17" i="17"/>
  <c r="G18" i="17"/>
  <c r="G19" i="17"/>
  <c r="G20" i="17"/>
  <c r="G22" i="17"/>
  <c r="G24" i="17"/>
  <c r="G25" i="17"/>
  <c r="G26" i="17"/>
  <c r="G27" i="17"/>
  <c r="G28" i="17"/>
  <c r="G30" i="17"/>
  <c r="G32" i="17"/>
  <c r="G34" i="17"/>
  <c r="G36" i="17"/>
  <c r="G38" i="17"/>
  <c r="G44" i="17"/>
  <c r="E12" i="12"/>
  <c r="E52" i="17"/>
  <c r="E82" i="17"/>
  <c r="E84" i="17"/>
  <c r="E86" i="12"/>
  <c r="E92" i="12"/>
  <c r="E64" i="15"/>
  <c r="E92" i="15"/>
  <c r="E66" i="17"/>
  <c r="E68" i="17"/>
  <c r="E58" i="15"/>
  <c r="E94" i="15"/>
  <c r="E58" i="17"/>
  <c r="E60" i="17"/>
  <c r="E74" i="17"/>
  <c r="E76" i="17"/>
  <c r="E90" i="17"/>
  <c r="E92" i="17"/>
  <c r="E203" i="12"/>
  <c r="E52" i="12"/>
  <c r="E53" i="12"/>
  <c r="E54" i="12"/>
  <c r="E55" i="12"/>
  <c r="E7" i="12"/>
  <c r="E8" i="12"/>
  <c r="E10" i="12"/>
  <c r="E56" i="12"/>
  <c r="E69" i="12"/>
  <c r="E147" i="12"/>
  <c r="E149" i="12"/>
  <c r="E150" i="12"/>
  <c r="E153" i="12"/>
  <c r="E194" i="12"/>
  <c r="E341" i="12"/>
  <c r="E72" i="12"/>
  <c r="E74" i="12"/>
  <c r="E76" i="12"/>
  <c r="E78" i="12"/>
  <c r="E80" i="12"/>
  <c r="E94" i="12"/>
  <c r="E74" i="15"/>
  <c r="E86" i="15"/>
  <c r="E98" i="15"/>
  <c r="E54" i="17"/>
  <c r="E56" i="17"/>
  <c r="E62" i="17"/>
  <c r="E64" i="17"/>
  <c r="E70" i="17"/>
  <c r="E72" i="17"/>
  <c r="E78" i="17"/>
  <c r="E80" i="17"/>
  <c r="E86" i="17"/>
  <c r="E88" i="17"/>
  <c r="E94" i="17"/>
  <c r="E96" i="17"/>
  <c r="G52" i="15"/>
  <c r="E53" i="15"/>
  <c r="G54" i="15"/>
  <c r="E55" i="15"/>
  <c r="G56" i="15"/>
  <c r="E59" i="15"/>
  <c r="G60" i="15"/>
  <c r="E61" i="15"/>
  <c r="E63" i="15"/>
  <c r="E177" i="15"/>
  <c r="E500" i="15"/>
  <c r="G80" i="15"/>
  <c r="E81" i="15"/>
  <c r="G82" i="15"/>
  <c r="E83" i="15"/>
  <c r="E82" i="12"/>
  <c r="E84" i="12"/>
  <c r="E88" i="12"/>
  <c r="E90" i="12"/>
  <c r="E96" i="12"/>
  <c r="E98" i="12"/>
  <c r="E70" i="15"/>
  <c r="E296" i="15"/>
  <c r="E59" i="18"/>
  <c r="E63" i="18"/>
  <c r="G63" i="18"/>
  <c r="G67" i="18"/>
  <c r="G82" i="18"/>
  <c r="G86" i="18"/>
  <c r="G90" i="18"/>
  <c r="G94" i="18"/>
  <c r="G98" i="18"/>
  <c r="E477" i="18"/>
  <c r="E67" i="18"/>
  <c r="E71" i="18"/>
  <c r="E75" i="18"/>
  <c r="E79" i="18"/>
  <c r="E83" i="18"/>
  <c r="E87" i="18"/>
  <c r="E91" i="18"/>
  <c r="E95" i="18"/>
  <c r="G84" i="15"/>
  <c r="E85" i="15"/>
  <c r="E87" i="15"/>
  <c r="G88" i="15"/>
  <c r="G90" i="15"/>
  <c r="E91" i="15"/>
  <c r="G96" i="15"/>
  <c r="E97" i="15"/>
  <c r="E52" i="16"/>
  <c r="E54" i="16"/>
  <c r="G55" i="16"/>
  <c r="E56" i="16"/>
  <c r="G57" i="16"/>
  <c r="E58" i="16"/>
  <c r="G59" i="16"/>
  <c r="E60" i="16"/>
  <c r="G61" i="16"/>
  <c r="E62" i="16"/>
  <c r="G63" i="16"/>
  <c r="E64" i="16"/>
  <c r="G65" i="16"/>
  <c r="E66" i="16"/>
  <c r="G67" i="16"/>
  <c r="E68" i="16"/>
  <c r="G69" i="16"/>
  <c r="E70" i="16"/>
  <c r="G71" i="16"/>
  <c r="E72" i="16"/>
  <c r="G73" i="16"/>
  <c r="E74" i="16"/>
  <c r="G75" i="16"/>
  <c r="E76" i="16"/>
  <c r="E77" i="16"/>
  <c r="E78" i="16"/>
  <c r="E79" i="16"/>
  <c r="E80" i="16"/>
  <c r="G81" i="16"/>
  <c r="E82" i="16"/>
  <c r="G83" i="16"/>
  <c r="E84" i="16"/>
  <c r="G85" i="16"/>
  <c r="E86" i="16"/>
  <c r="G87" i="16"/>
  <c r="E88" i="16"/>
  <c r="G89" i="16"/>
  <c r="E90" i="16"/>
  <c r="G91" i="16"/>
  <c r="E92" i="16"/>
  <c r="G93" i="16"/>
  <c r="E94" i="16"/>
  <c r="G95" i="16"/>
  <c r="E96" i="16"/>
  <c r="G97" i="16"/>
  <c r="E98" i="16"/>
  <c r="G52" i="17"/>
  <c r="G54" i="17"/>
  <c r="G56" i="17"/>
  <c r="G58" i="17"/>
  <c r="G59" i="17"/>
  <c r="G64" i="17"/>
  <c r="G65" i="17"/>
  <c r="G66" i="17"/>
  <c r="G67" i="17"/>
  <c r="G68" i="17"/>
  <c r="G74" i="17"/>
  <c r="G75" i="17"/>
  <c r="G76" i="17"/>
  <c r="G78" i="17"/>
  <c r="G80" i="17"/>
  <c r="G82" i="17"/>
  <c r="G83" i="17"/>
  <c r="G84" i="17"/>
  <c r="G86" i="17"/>
  <c r="G88" i="17"/>
  <c r="G90" i="17"/>
  <c r="G91" i="17"/>
  <c r="G92" i="17"/>
  <c r="G94" i="17"/>
  <c r="G96" i="17"/>
  <c r="G97" i="17"/>
  <c r="G98" i="17"/>
  <c r="M63" i="4"/>
  <c r="E19" i="15"/>
  <c r="E79" i="15"/>
  <c r="E53" i="16"/>
  <c r="E55" i="16"/>
  <c r="E57" i="16"/>
  <c r="E59" i="16"/>
  <c r="E61" i="16"/>
  <c r="E63" i="16"/>
  <c r="E65" i="16"/>
  <c r="E67" i="16"/>
  <c r="E69" i="16"/>
  <c r="E71" i="16"/>
  <c r="E73" i="16"/>
  <c r="E75" i="16"/>
  <c r="E81" i="16"/>
  <c r="E83" i="16"/>
  <c r="E85" i="16"/>
  <c r="E97" i="17"/>
  <c r="E158" i="12"/>
  <c r="E195" i="12"/>
  <c r="E207" i="12"/>
  <c r="E71" i="12"/>
  <c r="G72" i="12"/>
  <c r="E73" i="12"/>
  <c r="G74" i="12"/>
  <c r="E75" i="12"/>
  <c r="G76" i="12"/>
  <c r="E77" i="12"/>
  <c r="G78" i="12"/>
  <c r="E79" i="12"/>
  <c r="G80" i="12"/>
  <c r="E81" i="12"/>
  <c r="G82" i="12"/>
  <c r="E83" i="12"/>
  <c r="G84" i="12"/>
  <c r="E85" i="12"/>
  <c r="G86" i="12"/>
  <c r="E87" i="12"/>
  <c r="G88" i="12"/>
  <c r="E89" i="12"/>
  <c r="G90" i="12"/>
  <c r="E91" i="12"/>
  <c r="G92" i="12"/>
  <c r="E93" i="12"/>
  <c r="G94" i="12"/>
  <c r="E95" i="12"/>
  <c r="G96" i="12"/>
  <c r="E97" i="12"/>
  <c r="G98" i="12"/>
  <c r="E65" i="17"/>
  <c r="L73" i="4"/>
  <c r="M73" i="4"/>
  <c r="G57" i="17"/>
  <c r="E57" i="17"/>
  <c r="G73" i="17"/>
  <c r="E73" i="17"/>
  <c r="G81" i="17"/>
  <c r="E81" i="17"/>
  <c r="G89" i="17"/>
  <c r="E89" i="17"/>
  <c r="E52" i="18"/>
  <c r="E56" i="18"/>
  <c r="E64" i="18"/>
  <c r="E68" i="18"/>
  <c r="E80" i="18"/>
  <c r="E84" i="18"/>
  <c r="E88" i="18"/>
  <c r="E96" i="18"/>
  <c r="G52" i="16"/>
  <c r="G54" i="16"/>
  <c r="G56" i="16"/>
  <c r="G58" i="16"/>
  <c r="G62" i="16"/>
  <c r="G64" i="16"/>
  <c r="G66" i="16"/>
  <c r="G68" i="16"/>
  <c r="G74" i="16"/>
  <c r="G80" i="16"/>
  <c r="G82" i="16"/>
  <c r="G84" i="16"/>
  <c r="G86" i="16"/>
  <c r="E87" i="16"/>
  <c r="G88" i="16"/>
  <c r="E89" i="16"/>
  <c r="G90" i="16"/>
  <c r="E91" i="16"/>
  <c r="G92" i="16"/>
  <c r="E93" i="16"/>
  <c r="G94" i="16"/>
  <c r="E95" i="16"/>
  <c r="G96" i="16"/>
  <c r="E97" i="16"/>
  <c r="G98" i="16"/>
  <c r="E107" i="16"/>
  <c r="E220" i="16"/>
  <c r="G43" i="18"/>
  <c r="G41" i="18"/>
  <c r="E6" i="15"/>
  <c r="E29" i="16"/>
  <c r="E31" i="16"/>
  <c r="E48" i="18"/>
  <c r="E44" i="18"/>
  <c r="G50" i="18"/>
  <c r="G48" i="18"/>
  <c r="G14" i="18"/>
  <c r="G12" i="18"/>
  <c r="G10" i="18"/>
  <c r="E49" i="18"/>
  <c r="E8" i="15"/>
  <c r="E10" i="15"/>
  <c r="E213" i="15"/>
  <c r="G29" i="18"/>
  <c r="G25" i="18"/>
  <c r="G21" i="18"/>
  <c r="G17" i="18"/>
  <c r="G51" i="18"/>
  <c r="E39" i="18"/>
  <c r="E35" i="18"/>
  <c r="E31" i="18"/>
  <c r="E46" i="18"/>
  <c r="G44" i="18"/>
  <c r="E23" i="18"/>
  <c r="G8" i="18"/>
  <c r="G46" i="18"/>
  <c r="E45" i="18"/>
  <c r="E33" i="16"/>
  <c r="E35" i="16"/>
  <c r="E37" i="16"/>
  <c r="E39" i="16"/>
  <c r="E41" i="16"/>
  <c r="E43" i="16"/>
  <c r="E45" i="16"/>
  <c r="E47" i="16"/>
  <c r="E49" i="16"/>
  <c r="E51" i="16"/>
  <c r="G47" i="18"/>
  <c r="E25" i="17"/>
  <c r="G23" i="18"/>
  <c r="E250" i="15"/>
  <c r="E6" i="16"/>
  <c r="E12" i="16"/>
  <c r="E14" i="16"/>
  <c r="E24" i="16"/>
  <c r="E218" i="16"/>
  <c r="E38" i="16"/>
  <c r="E40" i="16"/>
  <c r="E46" i="16"/>
  <c r="E17" i="17"/>
  <c r="E41" i="17"/>
  <c r="E49" i="17"/>
  <c r="E27" i="18"/>
  <c r="E19" i="18"/>
  <c r="E16" i="18"/>
  <c r="G49" i="18"/>
  <c r="G45" i="18"/>
  <c r="E42" i="18"/>
  <c r="E14" i="12"/>
  <c r="E18" i="12"/>
  <c r="E22" i="12"/>
  <c r="E26" i="12"/>
  <c r="G6" i="16"/>
  <c r="G10" i="16"/>
  <c r="G12" i="16"/>
  <c r="G14" i="16"/>
  <c r="G16" i="16"/>
  <c r="G18" i="16"/>
  <c r="G20" i="16"/>
  <c r="G22" i="16"/>
  <c r="G24" i="16"/>
  <c r="G28" i="16"/>
  <c r="G30" i="16"/>
  <c r="G32" i="16"/>
  <c r="G34" i="16"/>
  <c r="G36" i="16"/>
  <c r="G42" i="16"/>
  <c r="G44" i="16"/>
  <c r="G46" i="16"/>
  <c r="G48" i="16"/>
  <c r="G50" i="16"/>
  <c r="E6" i="17"/>
  <c r="E8" i="17"/>
  <c r="M64" i="1"/>
  <c r="H38" i="16"/>
  <c r="E25" i="18"/>
  <c r="E17" i="18"/>
  <c r="E14" i="18"/>
  <c r="E51" i="18"/>
  <c r="E47" i="18"/>
  <c r="E43" i="18"/>
  <c r="E8" i="16"/>
  <c r="E16" i="16"/>
  <c r="E20" i="16"/>
  <c r="E22" i="16"/>
  <c r="E30" i="16"/>
  <c r="E32" i="16"/>
  <c r="E36" i="16"/>
  <c r="E42" i="16"/>
  <c r="E48" i="16"/>
  <c r="E33" i="17"/>
  <c r="E32" i="18"/>
  <c r="E29" i="18"/>
  <c r="G27" i="18"/>
  <c r="E21" i="18"/>
  <c r="G19" i="18"/>
  <c r="E50" i="18"/>
  <c r="G7" i="16"/>
  <c r="G12" i="17"/>
  <c r="E13" i="12"/>
  <c r="E15" i="12"/>
  <c r="E17" i="12"/>
  <c r="E19" i="12"/>
  <c r="E21" i="12"/>
  <c r="E23" i="12"/>
  <c r="E25" i="12"/>
  <c r="E27" i="12"/>
  <c r="E29" i="12"/>
  <c r="E31" i="12"/>
  <c r="E33" i="12"/>
  <c r="E35" i="12"/>
  <c r="E37" i="12"/>
  <c r="E39" i="12"/>
  <c r="E41" i="12"/>
  <c r="E43" i="12"/>
  <c r="E45" i="12"/>
  <c r="E47" i="12"/>
  <c r="E49" i="12"/>
  <c r="E51" i="12"/>
  <c r="E298" i="15"/>
  <c r="G25" i="15"/>
  <c r="E33" i="15"/>
  <c r="G40" i="15"/>
  <c r="E51" i="15"/>
  <c r="G50" i="17"/>
  <c r="E34" i="18"/>
  <c r="E30" i="18"/>
  <c r="E28" i="18"/>
  <c r="E26" i="18"/>
  <c r="E24" i="18"/>
  <c r="E22" i="18"/>
  <c r="E20" i="18"/>
  <c r="E18" i="18"/>
  <c r="E15" i="18"/>
  <c r="G42" i="18"/>
  <c r="M51" i="1"/>
  <c r="E38" i="18"/>
  <c r="E37" i="18"/>
  <c r="E33" i="18"/>
  <c r="G26" i="18"/>
  <c r="G24" i="18"/>
  <c r="G22" i="18"/>
  <c r="G20" i="18"/>
  <c r="G18" i="18"/>
  <c r="E498" i="15"/>
  <c r="E7" i="18"/>
  <c r="E12" i="18"/>
  <c r="E11" i="18"/>
  <c r="E10" i="18"/>
  <c r="E8" i="18"/>
  <c r="E12" i="17"/>
  <c r="G6" i="15"/>
  <c r="G9" i="15"/>
  <c r="G10" i="15"/>
  <c r="E168" i="15"/>
  <c r="E209" i="15"/>
  <c r="G9" i="17"/>
  <c r="G10" i="17"/>
  <c r="G11" i="17"/>
  <c r="E13" i="18"/>
  <c r="E9" i="18"/>
  <c r="E6" i="18"/>
  <c r="G13" i="18"/>
  <c r="G11" i="18"/>
  <c r="G9" i="18"/>
  <c r="E7" i="16"/>
  <c r="E5" i="17"/>
  <c r="G7" i="17"/>
  <c r="E7" i="17"/>
  <c r="G13" i="17"/>
  <c r="E13" i="17"/>
  <c r="G15" i="17"/>
  <c r="E15" i="17"/>
  <c r="G21" i="17"/>
  <c r="E21" i="17"/>
  <c r="G23" i="17"/>
  <c r="E23" i="17"/>
  <c r="G29" i="17"/>
  <c r="E29" i="17"/>
  <c r="G31" i="17"/>
  <c r="E31" i="17"/>
  <c r="G37" i="17"/>
  <c r="E37" i="17"/>
  <c r="G39" i="17"/>
  <c r="E39" i="17"/>
  <c r="G45" i="17"/>
  <c r="E45" i="17"/>
  <c r="G47" i="17"/>
  <c r="E47" i="17"/>
  <c r="G53" i="17"/>
  <c r="E53" i="17"/>
  <c r="G55" i="17"/>
  <c r="E55" i="17"/>
  <c r="G61" i="17"/>
  <c r="E61" i="17"/>
  <c r="G63" i="17"/>
  <c r="E63" i="17"/>
  <c r="G69" i="17"/>
  <c r="E69" i="17"/>
  <c r="G71" i="17"/>
  <c r="E71" i="17"/>
  <c r="G77" i="17"/>
  <c r="E77" i="17"/>
  <c r="G79" i="17"/>
  <c r="E79" i="17"/>
  <c r="G85" i="17"/>
  <c r="E85" i="17"/>
  <c r="G87" i="17"/>
  <c r="E87" i="17"/>
  <c r="G93" i="17"/>
  <c r="E93" i="17"/>
  <c r="G95" i="17"/>
  <c r="E95" i="17"/>
  <c r="G101" i="17"/>
  <c r="E101" i="17"/>
  <c r="E103" i="17"/>
  <c r="G109" i="17"/>
  <c r="E109" i="17"/>
  <c r="E113" i="17"/>
  <c r="G113" i="17"/>
  <c r="G117" i="17"/>
  <c r="E117" i="17"/>
  <c r="E121" i="17"/>
  <c r="G121" i="17"/>
  <c r="G125" i="17"/>
  <c r="E125" i="17"/>
  <c r="G127" i="17"/>
  <c r="E127" i="17"/>
  <c r="G133" i="17"/>
  <c r="E133" i="17"/>
  <c r="G135" i="17"/>
  <c r="E135" i="17"/>
  <c r="G141" i="17"/>
  <c r="E141" i="17"/>
  <c r="G143" i="17"/>
  <c r="E143" i="17"/>
  <c r="E147" i="17"/>
  <c r="G147" i="17"/>
  <c r="E149" i="17"/>
  <c r="G149" i="17"/>
  <c r="E151" i="17"/>
  <c r="G151" i="17"/>
  <c r="E155" i="17"/>
  <c r="G155" i="17"/>
  <c r="E157" i="17"/>
  <c r="G157" i="17"/>
  <c r="E159" i="17"/>
  <c r="G159" i="17"/>
  <c r="E163" i="17"/>
  <c r="G163" i="17"/>
  <c r="E165" i="17"/>
  <c r="G165" i="17"/>
  <c r="E167" i="17"/>
  <c r="G167" i="17"/>
  <c r="E171" i="17"/>
  <c r="G171" i="17"/>
  <c r="E173" i="17"/>
  <c r="G173" i="17"/>
  <c r="E175" i="17"/>
  <c r="G175" i="17"/>
  <c r="E179" i="17"/>
  <c r="G179" i="17"/>
  <c r="E181" i="17"/>
  <c r="G181" i="17"/>
  <c r="E183" i="17"/>
  <c r="G183" i="17"/>
  <c r="E187" i="17"/>
  <c r="G187" i="17"/>
  <c r="E189" i="17"/>
  <c r="G189" i="17"/>
  <c r="E191" i="17"/>
  <c r="G191" i="17"/>
  <c r="E195" i="17"/>
  <c r="E197" i="17"/>
  <c r="E199" i="17"/>
  <c r="G199" i="17"/>
  <c r="E203" i="17"/>
  <c r="E205" i="17"/>
  <c r="E207" i="17"/>
  <c r="G207" i="17"/>
  <c r="G211" i="17"/>
  <c r="E211" i="17"/>
  <c r="G219" i="17"/>
  <c r="E219" i="17"/>
  <c r="G227" i="17"/>
  <c r="E227" i="17"/>
  <c r="G235" i="17"/>
  <c r="E235" i="17"/>
  <c r="G251" i="17"/>
  <c r="E251" i="17"/>
  <c r="E259" i="17"/>
  <c r="G259" i="17"/>
  <c r="G267" i="17"/>
  <c r="E267" i="17"/>
  <c r="G275" i="17"/>
  <c r="E275" i="17"/>
  <c r="G283" i="17"/>
  <c r="E283" i="17"/>
  <c r="E291" i="17"/>
  <c r="G291" i="17"/>
  <c r="G299" i="17"/>
  <c r="E299" i="17"/>
  <c r="G307" i="17"/>
  <c r="E307" i="17"/>
  <c r="E315" i="17"/>
  <c r="G315" i="17"/>
  <c r="E323" i="17"/>
  <c r="G323" i="17"/>
  <c r="G331" i="17"/>
  <c r="E331" i="17"/>
  <c r="E339" i="17"/>
  <c r="G339" i="17"/>
  <c r="G355" i="17"/>
  <c r="E355" i="17"/>
  <c r="G361" i="17"/>
  <c r="E361" i="17"/>
  <c r="G363" i="17"/>
  <c r="E363" i="17"/>
  <c r="G369" i="17"/>
  <c r="E369" i="17"/>
  <c r="G371" i="17"/>
  <c r="E371" i="17"/>
  <c r="G377" i="17"/>
  <c r="E377" i="17"/>
  <c r="G379" i="17"/>
  <c r="E379" i="17"/>
  <c r="G385" i="17"/>
  <c r="E385" i="17"/>
  <c r="G387" i="17"/>
  <c r="E387" i="17"/>
  <c r="G393" i="17"/>
  <c r="E393" i="17"/>
  <c r="G395" i="17"/>
  <c r="E395" i="17"/>
  <c r="G401" i="17"/>
  <c r="E401" i="17"/>
  <c r="G403" i="17"/>
  <c r="E403" i="17"/>
  <c r="G409" i="17"/>
  <c r="E409" i="17"/>
  <c r="G411" i="17"/>
  <c r="E411" i="17"/>
  <c r="G417" i="17"/>
  <c r="E417" i="17"/>
  <c r="G419" i="17"/>
  <c r="E419" i="17"/>
  <c r="G421" i="17"/>
  <c r="E421" i="17"/>
  <c r="G425" i="17"/>
  <c r="E425" i="17"/>
  <c r="G427" i="17"/>
  <c r="E427" i="17"/>
  <c r="G429" i="17"/>
  <c r="E429" i="17"/>
  <c r="E433" i="17"/>
  <c r="G435" i="17"/>
  <c r="E435" i="17"/>
  <c r="G437" i="17"/>
  <c r="E437" i="17"/>
  <c r="E439" i="17"/>
  <c r="E443" i="17"/>
  <c r="G443" i="17"/>
  <c r="E445" i="17"/>
  <c r="E447" i="17"/>
  <c r="G447" i="17"/>
  <c r="G453" i="17"/>
  <c r="E453" i="17"/>
  <c r="E457" i="17"/>
  <c r="G457" i="17"/>
  <c r="E465" i="17"/>
  <c r="G465" i="17"/>
  <c r="E469" i="17"/>
  <c r="G469" i="17"/>
  <c r="E473" i="17"/>
  <c r="G473" i="17"/>
  <c r="G477" i="17"/>
  <c r="E477" i="17"/>
  <c r="E481" i="17"/>
  <c r="E485" i="17"/>
  <c r="G485" i="17"/>
  <c r="E489" i="17"/>
  <c r="G489" i="17"/>
  <c r="E497" i="17"/>
  <c r="E501" i="17"/>
  <c r="E505" i="17"/>
  <c r="G505" i="17"/>
  <c r="G509" i="17"/>
  <c r="E509" i="17"/>
  <c r="E513" i="17"/>
  <c r="G513" i="17"/>
  <c r="E517" i="17"/>
  <c r="G517" i="17"/>
  <c r="E521" i="17"/>
  <c r="G521" i="17"/>
  <c r="E11" i="17"/>
  <c r="E19" i="17"/>
  <c r="E27" i="17"/>
  <c r="E35" i="17"/>
  <c r="E43" i="17"/>
  <c r="E51" i="17"/>
  <c r="E59" i="17"/>
  <c r="E67" i="17"/>
  <c r="E75" i="17"/>
  <c r="E83" i="17"/>
  <c r="E91" i="17"/>
  <c r="E99" i="17"/>
  <c r="E107" i="17"/>
  <c r="E131" i="17"/>
  <c r="E139" i="17"/>
  <c r="G153" i="17"/>
  <c r="G169" i="17"/>
  <c r="G185" i="17"/>
  <c r="E347" i="17"/>
  <c r="E357" i="17"/>
  <c r="E365" i="17"/>
  <c r="E373" i="17"/>
  <c r="E381" i="17"/>
  <c r="E389" i="17"/>
  <c r="E397" i="17"/>
  <c r="E405" i="17"/>
  <c r="G147" i="16"/>
  <c r="E147" i="16"/>
  <c r="G149" i="16"/>
  <c r="E149" i="16"/>
  <c r="E153" i="16"/>
  <c r="G153" i="16"/>
  <c r="G157" i="16"/>
  <c r="E157" i="16"/>
  <c r="G173" i="16"/>
  <c r="E173" i="16"/>
  <c r="G177" i="16"/>
  <c r="E177" i="16"/>
  <c r="G191" i="16"/>
  <c r="E191" i="16"/>
  <c r="E193" i="16"/>
  <c r="E195" i="16"/>
  <c r="G199" i="16"/>
  <c r="E199" i="16"/>
  <c r="E201" i="16"/>
  <c r="G203" i="16"/>
  <c r="E203" i="16"/>
  <c r="E207" i="16"/>
  <c r="E209" i="16"/>
  <c r="E211" i="16"/>
  <c r="G215" i="16"/>
  <c r="E215" i="16"/>
  <c r="G217" i="16"/>
  <c r="E217" i="16"/>
  <c r="G263" i="16"/>
  <c r="E263" i="16"/>
  <c r="G223" i="16"/>
  <c r="E223" i="16"/>
  <c r="G225" i="16"/>
  <c r="E225" i="16"/>
  <c r="G227" i="16"/>
  <c r="E227" i="16"/>
  <c r="G231" i="16"/>
  <c r="E231" i="16"/>
  <c r="G233" i="16"/>
  <c r="E233" i="16"/>
  <c r="G235" i="16"/>
  <c r="E235" i="16"/>
  <c r="G239" i="16"/>
  <c r="E239" i="16"/>
  <c r="E241" i="16"/>
  <c r="E243" i="16"/>
  <c r="E247" i="16"/>
  <c r="E249" i="16"/>
  <c r="E251" i="16"/>
  <c r="E255" i="16"/>
  <c r="E257" i="16"/>
  <c r="E259" i="16"/>
  <c r="E109" i="16"/>
  <c r="E221" i="16"/>
  <c r="E261" i="16"/>
  <c r="E269" i="16"/>
  <c r="E271" i="16"/>
  <c r="E273" i="16"/>
  <c r="E275" i="16"/>
  <c r="E277" i="16"/>
  <c r="E279" i="16"/>
  <c r="E281" i="16"/>
  <c r="E285" i="16"/>
  <c r="E287" i="16"/>
  <c r="G287" i="16"/>
  <c r="E289" i="16"/>
  <c r="G289" i="16"/>
  <c r="E291" i="16"/>
  <c r="G291" i="16"/>
  <c r="E293" i="16"/>
  <c r="G293" i="16"/>
  <c r="E295" i="16"/>
  <c r="G295" i="16"/>
  <c r="E297" i="16"/>
  <c r="G297" i="16"/>
  <c r="E301" i="16"/>
  <c r="G301" i="16"/>
  <c r="E303" i="16"/>
  <c r="G303" i="16"/>
  <c r="E305" i="16"/>
  <c r="G305" i="16"/>
  <c r="E307" i="16"/>
  <c r="G307" i="16"/>
  <c r="E309" i="16"/>
  <c r="G309" i="16"/>
  <c r="E311" i="16"/>
  <c r="G311" i="16"/>
  <c r="E313" i="16"/>
  <c r="G313" i="16"/>
  <c r="E317" i="16"/>
  <c r="G317" i="16"/>
  <c r="G321" i="16"/>
  <c r="E321" i="16"/>
  <c r="E325" i="16"/>
  <c r="G325" i="16"/>
  <c r="E329" i="16"/>
  <c r="G329" i="16"/>
  <c r="G333" i="16"/>
  <c r="E333" i="16"/>
  <c r="E337" i="16"/>
  <c r="G337" i="16"/>
  <c r="G345" i="16"/>
  <c r="E345" i="16"/>
  <c r="E349" i="16"/>
  <c r="G349" i="16"/>
  <c r="G353" i="16"/>
  <c r="E353" i="16"/>
  <c r="E357" i="16"/>
  <c r="G357" i="16"/>
  <c r="E361" i="16"/>
  <c r="G361" i="16"/>
  <c r="G365" i="16"/>
  <c r="E365" i="16"/>
  <c r="E369" i="16"/>
  <c r="G369" i="16"/>
  <c r="E375" i="16"/>
  <c r="G375" i="16"/>
  <c r="G377" i="16"/>
  <c r="E377" i="16"/>
  <c r="E379" i="16"/>
  <c r="G379" i="16"/>
  <c r="E383" i="16"/>
  <c r="G383" i="16"/>
  <c r="G385" i="16"/>
  <c r="E385" i="16"/>
  <c r="E387" i="16"/>
  <c r="G387" i="16"/>
  <c r="E268" i="16"/>
  <c r="G393" i="16"/>
  <c r="E393" i="16"/>
  <c r="E395" i="16"/>
  <c r="G395" i="16"/>
  <c r="E399" i="16"/>
  <c r="G399" i="16"/>
  <c r="G401" i="16"/>
  <c r="E401" i="16"/>
  <c r="E403" i="16"/>
  <c r="G403" i="16"/>
  <c r="E407" i="16"/>
  <c r="G407" i="16"/>
  <c r="G409" i="16"/>
  <c r="E409" i="16"/>
  <c r="E411" i="16"/>
  <c r="G411" i="16"/>
  <c r="E415" i="16"/>
  <c r="G415" i="16"/>
  <c r="G417" i="16"/>
  <c r="E417" i="16"/>
  <c r="E419" i="16"/>
  <c r="G419" i="16"/>
  <c r="E423" i="16"/>
  <c r="G423" i="16"/>
  <c r="G425" i="16"/>
  <c r="E425" i="16"/>
  <c r="E427" i="16"/>
  <c r="G427" i="16"/>
  <c r="E431" i="16"/>
  <c r="G431" i="16"/>
  <c r="E433" i="16"/>
  <c r="E435" i="16"/>
  <c r="G435" i="16"/>
  <c r="E451" i="16"/>
  <c r="G451" i="16"/>
  <c r="E515" i="16"/>
  <c r="G515" i="16"/>
  <c r="G9" i="16"/>
  <c r="G13" i="16"/>
  <c r="G17" i="16"/>
  <c r="G21" i="16"/>
  <c r="G29" i="16"/>
  <c r="G33" i="16"/>
  <c r="G37" i="16"/>
  <c r="G45" i="16"/>
  <c r="G49" i="16"/>
  <c r="G53" i="16"/>
  <c r="G169" i="16"/>
  <c r="E181" i="16"/>
  <c r="E185" i="16"/>
  <c r="E189" i="16"/>
  <c r="E205" i="16"/>
  <c r="E391" i="16"/>
  <c r="E237" i="16"/>
  <c r="E253" i="16"/>
  <c r="G315" i="16"/>
  <c r="E341" i="16"/>
  <c r="G397" i="16"/>
  <c r="E27" i="15"/>
  <c r="E31" i="15"/>
  <c r="E159" i="15"/>
  <c r="E191" i="15"/>
  <c r="G191" i="15"/>
  <c r="G223" i="15"/>
  <c r="E223" i="15"/>
  <c r="G243" i="15"/>
  <c r="E243" i="15"/>
  <c r="E304" i="15"/>
  <c r="E345" i="15"/>
  <c r="E353" i="15"/>
  <c r="G353" i="15"/>
  <c r="G359" i="15"/>
  <c r="E359" i="15"/>
  <c r="G361" i="15"/>
  <c r="E361" i="15"/>
  <c r="E369" i="15"/>
  <c r="G369" i="15"/>
  <c r="G375" i="15"/>
  <c r="E375" i="15"/>
  <c r="E379" i="15"/>
  <c r="G379" i="15"/>
  <c r="E411" i="15"/>
  <c r="G411" i="15"/>
  <c r="E12" i="15"/>
  <c r="E210" i="15"/>
  <c r="E387" i="15"/>
  <c r="G199" i="15"/>
  <c r="G335" i="15"/>
  <c r="G367" i="15"/>
  <c r="G373" i="15"/>
  <c r="E407" i="15"/>
  <c r="E239" i="15"/>
  <c r="E403" i="15"/>
  <c r="G179" i="15"/>
  <c r="E357" i="15"/>
  <c r="E9" i="15"/>
  <c r="E365" i="15"/>
  <c r="E215" i="15"/>
  <c r="G231" i="15"/>
  <c r="G351" i="15"/>
  <c r="G471" i="15"/>
  <c r="E35" i="15"/>
  <c r="E207" i="15"/>
  <c r="E5" i="15"/>
  <c r="G7" i="15"/>
  <c r="E7" i="15"/>
  <c r="E300" i="15"/>
  <c r="E348" i="15"/>
  <c r="E72" i="15"/>
  <c r="E187" i="15"/>
  <c r="G187" i="15"/>
  <c r="E203" i="15"/>
  <c r="G203" i="15"/>
  <c r="E219" i="15"/>
  <c r="G219" i="15"/>
  <c r="E235" i="15"/>
  <c r="G235" i="15"/>
  <c r="E247" i="15"/>
  <c r="G247" i="15"/>
  <c r="E258" i="15"/>
  <c r="E295" i="15"/>
  <c r="E249" i="15"/>
  <c r="E344" i="15"/>
  <c r="E494" i="15"/>
  <c r="E261" i="15"/>
  <c r="G261" i="15"/>
  <c r="E263" i="15"/>
  <c r="G263" i="15"/>
  <c r="E265" i="15"/>
  <c r="G265" i="15"/>
  <c r="E267" i="15"/>
  <c r="G267" i="15"/>
  <c r="E269" i="15"/>
  <c r="G269" i="15"/>
  <c r="E271" i="15"/>
  <c r="G271" i="15"/>
  <c r="E273" i="15"/>
  <c r="G273" i="15"/>
  <c r="E275" i="15"/>
  <c r="G275" i="15"/>
  <c r="E277" i="15"/>
  <c r="G277" i="15"/>
  <c r="E279" i="15"/>
  <c r="G279" i="15"/>
  <c r="E281" i="15"/>
  <c r="G281" i="15"/>
  <c r="E283" i="15"/>
  <c r="G283" i="15"/>
  <c r="E285" i="15"/>
  <c r="G285" i="15"/>
  <c r="E287" i="15"/>
  <c r="G287" i="15"/>
  <c r="E289" i="15"/>
  <c r="G289" i="15"/>
  <c r="E291" i="15"/>
  <c r="G291" i="15"/>
  <c r="E293" i="15"/>
  <c r="G293" i="15"/>
  <c r="E71" i="15"/>
  <c r="E386" i="15"/>
  <c r="E350" i="15"/>
  <c r="E346" i="15"/>
  <c r="E442" i="15"/>
  <c r="E349" i="15"/>
  <c r="E307" i="15"/>
  <c r="G307" i="15"/>
  <c r="E311" i="15"/>
  <c r="G311" i="15"/>
  <c r="G319" i="15"/>
  <c r="E319" i="15"/>
  <c r="E327" i="15"/>
  <c r="G327" i="15"/>
  <c r="E441" i="15"/>
  <c r="E355" i="15"/>
  <c r="G355" i="15"/>
  <c r="E363" i="15"/>
  <c r="G363" i="15"/>
  <c r="E371" i="15"/>
  <c r="G371" i="15"/>
  <c r="E383" i="15"/>
  <c r="G383" i="15"/>
  <c r="E178" i="15"/>
  <c r="E391" i="15"/>
  <c r="G391" i="15"/>
  <c r="E395" i="15"/>
  <c r="G395" i="15"/>
  <c r="E399" i="15"/>
  <c r="G399" i="15"/>
  <c r="E415" i="15"/>
  <c r="G415" i="15"/>
  <c r="G419" i="15"/>
  <c r="E419" i="15"/>
  <c r="E423" i="15"/>
  <c r="G423" i="15"/>
  <c r="E427" i="15"/>
  <c r="G427" i="15"/>
  <c r="E431" i="15"/>
  <c r="G435" i="15"/>
  <c r="E435" i="15"/>
  <c r="E173" i="15"/>
  <c r="G447" i="15"/>
  <c r="E447" i="15"/>
  <c r="E451" i="15"/>
  <c r="G451" i="15"/>
  <c r="E455" i="15"/>
  <c r="G455" i="15"/>
  <c r="E459" i="15"/>
  <c r="G459" i="15"/>
  <c r="G463" i="15"/>
  <c r="E463" i="15"/>
  <c r="E475" i="15"/>
  <c r="G479" i="15"/>
  <c r="E479" i="15"/>
  <c r="E483" i="15"/>
  <c r="G483" i="15"/>
  <c r="E487" i="15"/>
  <c r="G487" i="15"/>
  <c r="E491" i="15"/>
  <c r="G491" i="15"/>
  <c r="E30" i="15"/>
  <c r="E507" i="15"/>
  <c r="G507" i="15"/>
  <c r="G511" i="15"/>
  <c r="E511" i="15"/>
  <c r="E515" i="15"/>
  <c r="G515" i="15"/>
  <c r="E519" i="15"/>
  <c r="G519" i="15"/>
  <c r="E25" i="15"/>
  <c r="G183" i="15"/>
  <c r="E292" i="12"/>
  <c r="E295" i="12"/>
  <c r="E297" i="12"/>
  <c r="E299" i="12"/>
  <c r="E301" i="12"/>
  <c r="G301" i="12"/>
  <c r="E303" i="12"/>
  <c r="G303" i="12"/>
  <c r="E305" i="12"/>
  <c r="G305" i="12"/>
  <c r="E307" i="12"/>
  <c r="G307" i="12"/>
  <c r="E309" i="12"/>
  <c r="G309" i="12"/>
  <c r="E311" i="12"/>
  <c r="G311" i="12"/>
  <c r="E313" i="12"/>
  <c r="G313" i="12"/>
  <c r="E315" i="12"/>
  <c r="G315" i="12"/>
  <c r="E317" i="12"/>
  <c r="G317" i="12"/>
  <c r="E325" i="12"/>
  <c r="G325" i="12"/>
  <c r="E329" i="12"/>
  <c r="G329" i="12"/>
  <c r="E382" i="12"/>
  <c r="E345" i="12"/>
  <c r="G345" i="12"/>
  <c r="E353" i="12"/>
  <c r="G353" i="12"/>
  <c r="E361" i="12"/>
  <c r="G361" i="12"/>
  <c r="E369" i="12"/>
  <c r="G369" i="12"/>
  <c r="E379" i="12"/>
  <c r="G379" i="12"/>
  <c r="E156" i="12"/>
  <c r="E387" i="12"/>
  <c r="G387" i="12"/>
  <c r="E391" i="12"/>
  <c r="G391" i="12"/>
  <c r="E393" i="12"/>
  <c r="G393" i="12"/>
  <c r="E399" i="12"/>
  <c r="G399" i="12"/>
  <c r="E403" i="12"/>
  <c r="G403" i="12"/>
  <c r="E411" i="12"/>
  <c r="G411" i="12"/>
  <c r="E419" i="12"/>
  <c r="G419" i="12"/>
  <c r="E421" i="12"/>
  <c r="G421" i="12"/>
  <c r="E427" i="12"/>
  <c r="G427" i="12"/>
  <c r="E429" i="12"/>
  <c r="G429" i="12"/>
  <c r="E28" i="12"/>
  <c r="E62" i="12"/>
  <c r="E155" i="12"/>
  <c r="G507" i="12"/>
  <c r="E507" i="12"/>
  <c r="E133" i="12"/>
  <c r="E141" i="12"/>
  <c r="E229" i="12"/>
  <c r="E485" i="12"/>
  <c r="E261" i="12"/>
  <c r="E269" i="12"/>
  <c r="E285" i="12"/>
  <c r="E489" i="12"/>
  <c r="E357" i="12"/>
  <c r="G15" i="12"/>
  <c r="G17" i="12"/>
  <c r="G21" i="12"/>
  <c r="G23" i="12"/>
  <c r="G25" i="12"/>
  <c r="G29" i="12"/>
  <c r="G31" i="12"/>
  <c r="G33" i="12"/>
  <c r="G35" i="12"/>
  <c r="G37" i="12"/>
  <c r="G39" i="12"/>
  <c r="G41" i="12"/>
  <c r="G43" i="12"/>
  <c r="G45" i="12"/>
  <c r="G47" i="12"/>
  <c r="G49" i="12"/>
  <c r="G51" i="12"/>
  <c r="G73" i="12"/>
  <c r="G75" i="12"/>
  <c r="G77" i="12"/>
  <c r="G79" i="12"/>
  <c r="G81" i="12"/>
  <c r="G83" i="12"/>
  <c r="G85" i="12"/>
  <c r="G87" i="12"/>
  <c r="G89" i="12"/>
  <c r="G91" i="12"/>
  <c r="G93" i="12"/>
  <c r="G95" i="12"/>
  <c r="G97" i="12"/>
  <c r="G105" i="12"/>
  <c r="G107" i="12"/>
  <c r="G109" i="12"/>
  <c r="G111" i="12"/>
  <c r="G113" i="12"/>
  <c r="G115" i="12"/>
  <c r="G117" i="12"/>
  <c r="G119" i="12"/>
  <c r="G121" i="12"/>
  <c r="G123" i="12"/>
  <c r="G125" i="12"/>
  <c r="G127" i="12"/>
  <c r="G129" i="12"/>
  <c r="E131" i="12"/>
  <c r="E139" i="12"/>
  <c r="E64" i="12"/>
  <c r="E211" i="12"/>
  <c r="E219" i="12"/>
  <c r="E227" i="12"/>
  <c r="E235" i="12"/>
  <c r="E384" i="12"/>
  <c r="E251" i="12"/>
  <c r="E259" i="12"/>
  <c r="E267" i="12"/>
  <c r="E275" i="12"/>
  <c r="E283" i="12"/>
  <c r="E433" i="12"/>
  <c r="E321" i="12"/>
  <c r="E515" i="12"/>
  <c r="E371" i="12"/>
  <c r="G371" i="12"/>
  <c r="E373" i="12"/>
  <c r="G373" i="12"/>
  <c r="E375" i="12"/>
  <c r="G375" i="12"/>
  <c r="E377" i="12"/>
  <c r="G377" i="12"/>
  <c r="E208" i="12"/>
  <c r="E488" i="12"/>
  <c r="E389" i="12"/>
  <c r="G389" i="12"/>
  <c r="E395" i="12"/>
  <c r="G395" i="12"/>
  <c r="E397" i="12"/>
  <c r="G397" i="12"/>
  <c r="E401" i="12"/>
  <c r="G401" i="12"/>
  <c r="E405" i="12"/>
  <c r="G405" i="12"/>
  <c r="E407" i="12"/>
  <c r="G407" i="12"/>
  <c r="E409" i="12"/>
  <c r="G409" i="12"/>
  <c r="E413" i="12"/>
  <c r="G413" i="12"/>
  <c r="E415" i="12"/>
  <c r="G415" i="12"/>
  <c r="E417" i="12"/>
  <c r="G417" i="12"/>
  <c r="E423" i="12"/>
  <c r="G423" i="12"/>
  <c r="E425" i="12"/>
  <c r="G425" i="12"/>
  <c r="E58" i="12"/>
  <c r="G451" i="12"/>
  <c r="E451" i="12"/>
  <c r="E66" i="12"/>
  <c r="E213" i="12"/>
  <c r="E221" i="12"/>
  <c r="E237" i="12"/>
  <c r="E253" i="12"/>
  <c r="E277" i="12"/>
  <c r="E137" i="12"/>
  <c r="E145" i="12"/>
  <c r="G163" i="12"/>
  <c r="G171" i="12"/>
  <c r="G179" i="12"/>
  <c r="G187" i="12"/>
  <c r="E209" i="12"/>
  <c r="E217" i="12"/>
  <c r="E225" i="12"/>
  <c r="E233" i="12"/>
  <c r="E248" i="12"/>
  <c r="E249" i="12"/>
  <c r="E257" i="12"/>
  <c r="E265" i="12"/>
  <c r="E273" i="12"/>
  <c r="E281" i="12"/>
  <c r="E385" i="12"/>
  <c r="E333" i="12"/>
  <c r="E349" i="12"/>
  <c r="E365" i="12"/>
  <c r="E212" i="17"/>
  <c r="G212" i="17"/>
  <c r="E220" i="17"/>
  <c r="G220" i="17"/>
  <c r="E228" i="17"/>
  <c r="G228" i="17"/>
  <c r="E252" i="17"/>
  <c r="E268" i="17"/>
  <c r="G268" i="17"/>
  <c r="E276" i="17"/>
  <c r="E292" i="17"/>
  <c r="G292" i="17"/>
  <c r="E324" i="17"/>
  <c r="G324" i="17"/>
  <c r="E332" i="17"/>
  <c r="G332" i="17"/>
  <c r="E348" i="17"/>
  <c r="G348" i="17"/>
  <c r="G495" i="17"/>
  <c r="G499" i="17"/>
  <c r="G503" i="17"/>
  <c r="G507" i="17"/>
  <c r="G511" i="17"/>
  <c r="G515" i="17"/>
  <c r="G519" i="17"/>
  <c r="G111" i="17"/>
  <c r="G115" i="17"/>
  <c r="G119" i="17"/>
  <c r="G123" i="17"/>
  <c r="G213" i="17"/>
  <c r="G215" i="17"/>
  <c r="E216" i="17"/>
  <c r="G216" i="17"/>
  <c r="G221" i="17"/>
  <c r="G223" i="17"/>
  <c r="E224" i="17"/>
  <c r="G224" i="17"/>
  <c r="G229" i="17"/>
  <c r="G231" i="17"/>
  <c r="E232" i="17"/>
  <c r="G232" i="17"/>
  <c r="G239" i="17"/>
  <c r="E240" i="17"/>
  <c r="G240" i="17"/>
  <c r="G247" i="17"/>
  <c r="E248" i="17"/>
  <c r="G255" i="17"/>
  <c r="E256" i="17"/>
  <c r="G263" i="17"/>
  <c r="E264" i="17"/>
  <c r="G271" i="17"/>
  <c r="E272" i="17"/>
  <c r="G272" i="17"/>
  <c r="G279" i="17"/>
  <c r="E280" i="17"/>
  <c r="G287" i="17"/>
  <c r="E288" i="17"/>
  <c r="G288" i="17"/>
  <c r="G295" i="17"/>
  <c r="E296" i="17"/>
  <c r="G296" i="17"/>
  <c r="G303" i="17"/>
  <c r="E304" i="17"/>
  <c r="G304" i="17"/>
  <c r="G311" i="17"/>
  <c r="E312" i="17"/>
  <c r="G312" i="17"/>
  <c r="G319" i="17"/>
  <c r="E320" i="17"/>
  <c r="G320" i="17"/>
  <c r="G327" i="17"/>
  <c r="E328" i="17"/>
  <c r="G328" i="17"/>
  <c r="G335" i="17"/>
  <c r="E336" i="17"/>
  <c r="G336" i="17"/>
  <c r="G343" i="17"/>
  <c r="E344" i="17"/>
  <c r="G344" i="17"/>
  <c r="G351" i="17"/>
  <c r="G352" i="17"/>
  <c r="E352" i="17"/>
  <c r="E236" i="17"/>
  <c r="G236" i="17"/>
  <c r="E244" i="17"/>
  <c r="E260" i="17"/>
  <c r="G260" i="17"/>
  <c r="E284" i="17"/>
  <c r="E300" i="17"/>
  <c r="G300" i="17"/>
  <c r="E308" i="17"/>
  <c r="G308" i="17"/>
  <c r="E316" i="17"/>
  <c r="G316" i="17"/>
  <c r="E340" i="17"/>
  <c r="G340" i="17"/>
  <c r="G112" i="17"/>
  <c r="G116" i="17"/>
  <c r="G120" i="17"/>
  <c r="G124" i="17"/>
  <c r="G471" i="17"/>
  <c r="G479" i="17"/>
  <c r="G491" i="17"/>
  <c r="E210" i="17"/>
  <c r="E214" i="17"/>
  <c r="E218" i="17"/>
  <c r="E222" i="17"/>
  <c r="E226" i="17"/>
  <c r="E230" i="17"/>
  <c r="E234" i="17"/>
  <c r="E238" i="17"/>
  <c r="E242" i="17"/>
  <c r="E246" i="17"/>
  <c r="E250" i="17"/>
  <c r="E254" i="17"/>
  <c r="E258" i="17"/>
  <c r="E262" i="17"/>
  <c r="E266" i="17"/>
  <c r="E270" i="17"/>
  <c r="E274" i="17"/>
  <c r="E278" i="17"/>
  <c r="E282" i="17"/>
  <c r="E286" i="17"/>
  <c r="E290" i="17"/>
  <c r="E294" i="17"/>
  <c r="E298" i="17"/>
  <c r="E302" i="17"/>
  <c r="E306" i="17"/>
  <c r="E310" i="17"/>
  <c r="E314" i="17"/>
  <c r="E318" i="17"/>
  <c r="E322" i="17"/>
  <c r="E326" i="17"/>
  <c r="E330" i="17"/>
  <c r="E334" i="17"/>
  <c r="E338" i="17"/>
  <c r="E342" i="17"/>
  <c r="E346" i="17"/>
  <c r="E350" i="17"/>
  <c r="G455" i="17"/>
  <c r="E209" i="17"/>
  <c r="E213" i="17"/>
  <c r="E217" i="17"/>
  <c r="E221" i="17"/>
  <c r="E225" i="17"/>
  <c r="E229" i="17"/>
  <c r="E233" i="17"/>
  <c r="E237" i="17"/>
  <c r="E241" i="17"/>
  <c r="E245" i="17"/>
  <c r="E249" i="17"/>
  <c r="E253" i="17"/>
  <c r="E257" i="17"/>
  <c r="E261" i="17"/>
  <c r="E265" i="17"/>
  <c r="E269" i="17"/>
  <c r="E273" i="17"/>
  <c r="E277" i="17"/>
  <c r="E281" i="17"/>
  <c r="E285" i="17"/>
  <c r="E289" i="17"/>
  <c r="E293" i="17"/>
  <c r="E297" i="17"/>
  <c r="E301" i="17"/>
  <c r="E305" i="17"/>
  <c r="E309" i="17"/>
  <c r="E313" i="17"/>
  <c r="E317" i="17"/>
  <c r="E321" i="17"/>
  <c r="E325" i="17"/>
  <c r="E329" i="17"/>
  <c r="E333" i="17"/>
  <c r="E337" i="17"/>
  <c r="E341" i="17"/>
  <c r="E345" i="17"/>
  <c r="E349" i="17"/>
  <c r="G354" i="17"/>
  <c r="G451" i="17"/>
  <c r="G467" i="17"/>
  <c r="G463" i="17"/>
  <c r="G446" i="17"/>
  <c r="G450" i="17"/>
  <c r="G454" i="17"/>
  <c r="G458" i="17"/>
  <c r="G462" i="17"/>
  <c r="G466" i="17"/>
  <c r="G470" i="17"/>
  <c r="G474" i="17"/>
  <c r="G482" i="17"/>
  <c r="G498" i="17"/>
  <c r="G506" i="17"/>
  <c r="G510" i="17"/>
  <c r="G514" i="17"/>
  <c r="G518" i="17"/>
  <c r="E484" i="16"/>
  <c r="G484" i="16"/>
  <c r="G164" i="16"/>
  <c r="G168" i="16"/>
  <c r="G172" i="16"/>
  <c r="G336" i="16"/>
  <c r="G352" i="16"/>
  <c r="E516" i="16"/>
  <c r="G516" i="16"/>
  <c r="G151" i="16"/>
  <c r="G155" i="16"/>
  <c r="G159" i="16"/>
  <c r="G163" i="16"/>
  <c r="G167" i="16"/>
  <c r="G171" i="16"/>
  <c r="G175" i="16"/>
  <c r="G179" i="16"/>
  <c r="G332" i="16"/>
  <c r="G348" i="16"/>
  <c r="G364" i="16"/>
  <c r="G459" i="16"/>
  <c r="E460" i="16"/>
  <c r="G460" i="16"/>
  <c r="E467" i="16"/>
  <c r="G467" i="16"/>
  <c r="G152" i="16"/>
  <c r="G156" i="16"/>
  <c r="G160" i="16"/>
  <c r="G176" i="16"/>
  <c r="G320" i="16"/>
  <c r="G368" i="16"/>
  <c r="E452" i="16"/>
  <c r="G452" i="16"/>
  <c r="E492" i="16"/>
  <c r="G492" i="16"/>
  <c r="E499" i="16"/>
  <c r="G499" i="16"/>
  <c r="G319" i="16"/>
  <c r="G323" i="16"/>
  <c r="G327" i="16"/>
  <c r="G331" i="16"/>
  <c r="G335" i="16"/>
  <c r="G339" i="16"/>
  <c r="G343" i="16"/>
  <c r="G347" i="16"/>
  <c r="G351" i="16"/>
  <c r="G355" i="16"/>
  <c r="G359" i="16"/>
  <c r="G363" i="16"/>
  <c r="G367" i="16"/>
  <c r="G371" i="16"/>
  <c r="G443" i="16"/>
  <c r="E444" i="16"/>
  <c r="G444" i="16"/>
  <c r="G475" i="16"/>
  <c r="E476" i="16"/>
  <c r="G476" i="16"/>
  <c r="G507" i="16"/>
  <c r="E508" i="16"/>
  <c r="G508" i="16"/>
  <c r="E468" i="16"/>
  <c r="G468" i="16"/>
  <c r="E500" i="16"/>
  <c r="G439" i="16"/>
  <c r="E440" i="16"/>
  <c r="G440" i="16"/>
  <c r="G447" i="16"/>
  <c r="E448" i="16"/>
  <c r="G448" i="16"/>
  <c r="G455" i="16"/>
  <c r="E456" i="16"/>
  <c r="G456" i="16"/>
  <c r="G463" i="16"/>
  <c r="E464" i="16"/>
  <c r="G464" i="16"/>
  <c r="G471" i="16"/>
  <c r="E472" i="16"/>
  <c r="G472" i="16"/>
  <c r="G479" i="16"/>
  <c r="E480" i="16"/>
  <c r="G480" i="16"/>
  <c r="G487" i="16"/>
  <c r="E488" i="16"/>
  <c r="G488" i="16"/>
  <c r="G495" i="16"/>
  <c r="E496" i="16"/>
  <c r="G496" i="16"/>
  <c r="G503" i="16"/>
  <c r="E504" i="16"/>
  <c r="G504" i="16"/>
  <c r="G511" i="16"/>
  <c r="E512" i="16"/>
  <c r="G512" i="16"/>
  <c r="G519" i="16"/>
  <c r="E520" i="16"/>
  <c r="G520" i="16"/>
  <c r="G437" i="16"/>
  <c r="G441" i="16"/>
  <c r="G445" i="16"/>
  <c r="G449" i="16"/>
  <c r="G453" i="16"/>
  <c r="G457" i="16"/>
  <c r="G461" i="16"/>
  <c r="G465" i="16"/>
  <c r="G469" i="16"/>
  <c r="G473" i="16"/>
  <c r="G477" i="16"/>
  <c r="G481" i="16"/>
  <c r="G485" i="16"/>
  <c r="G493" i="16"/>
  <c r="G497" i="16"/>
  <c r="G501" i="16"/>
  <c r="G509" i="16"/>
  <c r="G513" i="16"/>
  <c r="G517" i="16"/>
  <c r="G521" i="16"/>
  <c r="G8" i="15"/>
  <c r="G37" i="15"/>
  <c r="G39" i="15"/>
  <c r="G41" i="15"/>
  <c r="G43" i="15"/>
  <c r="G45" i="15"/>
  <c r="G47" i="15"/>
  <c r="G49" i="15"/>
  <c r="G57" i="15"/>
  <c r="G89" i="15"/>
  <c r="G93" i="15"/>
  <c r="G95" i="15"/>
  <c r="G99" i="15"/>
  <c r="G107" i="15"/>
  <c r="G109" i="15"/>
  <c r="G113" i="15"/>
  <c r="G115" i="15"/>
  <c r="G119" i="15"/>
  <c r="G125" i="15"/>
  <c r="G127" i="15"/>
  <c r="G133" i="15"/>
  <c r="G137" i="15"/>
  <c r="G139" i="15"/>
  <c r="G143" i="15"/>
  <c r="G147" i="15"/>
  <c r="G149" i="15"/>
  <c r="G153" i="15"/>
  <c r="G157" i="15"/>
  <c r="G38" i="15"/>
  <c r="G42" i="15"/>
  <c r="G44" i="15"/>
  <c r="G46" i="15"/>
  <c r="G48" i="15"/>
  <c r="G50" i="15"/>
  <c r="G51" i="15"/>
  <c r="G53" i="15"/>
  <c r="G55" i="15"/>
  <c r="G58" i="15"/>
  <c r="G59" i="15"/>
  <c r="G61" i="15"/>
  <c r="G63" i="15"/>
  <c r="G81" i="15"/>
  <c r="G83" i="15"/>
  <c r="G85" i="15"/>
  <c r="G86" i="15"/>
  <c r="G87" i="15"/>
  <c r="G91" i="15"/>
  <c r="G92" i="15"/>
  <c r="G94" i="15"/>
  <c r="G97" i="15"/>
  <c r="G98" i="15"/>
  <c r="G111" i="15"/>
  <c r="G112" i="15"/>
  <c r="G114" i="15"/>
  <c r="G117" i="15"/>
  <c r="G118" i="15"/>
  <c r="G121" i="15"/>
  <c r="G123" i="15"/>
  <c r="G124" i="15"/>
  <c r="G128" i="15"/>
  <c r="G129" i="15"/>
  <c r="G131" i="15"/>
  <c r="G132" i="15"/>
  <c r="G134" i="15"/>
  <c r="G135" i="15"/>
  <c r="G141" i="15"/>
  <c r="G144" i="15"/>
  <c r="G145" i="15"/>
  <c r="G148" i="15"/>
  <c r="G151" i="15"/>
  <c r="G152" i="15"/>
  <c r="G154" i="15"/>
  <c r="G155" i="15"/>
  <c r="G156" i="15"/>
  <c r="G186" i="15"/>
  <c r="G190" i="15"/>
  <c r="G218" i="15"/>
  <c r="G226" i="15"/>
  <c r="G238" i="15"/>
  <c r="G242" i="15"/>
  <c r="G462" i="15"/>
  <c r="G466" i="15"/>
  <c r="G470" i="15"/>
  <c r="G474" i="15"/>
  <c r="G482" i="15"/>
  <c r="G506" i="15"/>
  <c r="G510" i="15"/>
  <c r="G514" i="15"/>
  <c r="E37" i="15"/>
  <c r="E39" i="15"/>
  <c r="E40" i="15"/>
  <c r="E41" i="15"/>
  <c r="E43" i="15"/>
  <c r="E45" i="15"/>
  <c r="E47" i="15"/>
  <c r="E49" i="15"/>
  <c r="E52" i="15"/>
  <c r="E54" i="15"/>
  <c r="E56" i="15"/>
  <c r="E57" i="15"/>
  <c r="E60" i="15"/>
  <c r="E62" i="15"/>
  <c r="E65" i="15"/>
  <c r="E66" i="15"/>
  <c r="E67" i="15"/>
  <c r="E68" i="15"/>
  <c r="E69" i="15"/>
  <c r="E164" i="15"/>
  <c r="E175" i="15"/>
  <c r="E493" i="15"/>
  <c r="E80" i="15"/>
  <c r="E82" i="15"/>
  <c r="E84" i="15"/>
  <c r="E88" i="15"/>
  <c r="E89" i="15"/>
  <c r="E90" i="15"/>
  <c r="E93" i="15"/>
  <c r="E95" i="15"/>
  <c r="E96" i="15"/>
  <c r="E99" i="15"/>
  <c r="E100" i="15"/>
  <c r="E102" i="15"/>
  <c r="E388" i="15"/>
  <c r="E107" i="15"/>
  <c r="E109" i="15"/>
  <c r="E110" i="15"/>
  <c r="E113" i="15"/>
  <c r="E115" i="15"/>
  <c r="E116" i="15"/>
  <c r="E119" i="15"/>
  <c r="E120" i="15"/>
  <c r="E122" i="15"/>
  <c r="E125" i="15"/>
  <c r="E126" i="15"/>
  <c r="E127" i="15"/>
  <c r="E130" i="15"/>
  <c r="E133" i="15"/>
  <c r="E136" i="15"/>
  <c r="E137" i="15"/>
  <c r="E138" i="15"/>
  <c r="E139" i="15"/>
  <c r="E140" i="15"/>
  <c r="E142" i="15"/>
  <c r="E143" i="15"/>
  <c r="E147" i="15"/>
  <c r="E149" i="15"/>
  <c r="E150" i="15"/>
  <c r="E153" i="15"/>
  <c r="E157" i="15"/>
  <c r="E158" i="15"/>
  <c r="G180" i="15"/>
  <c r="G184" i="15"/>
  <c r="G188" i="15"/>
  <c r="G192" i="15"/>
  <c r="G220" i="15"/>
  <c r="G224" i="15"/>
  <c r="G228" i="15"/>
  <c r="G232" i="15"/>
  <c r="G236" i="15"/>
  <c r="G240" i="15"/>
  <c r="G244" i="15"/>
  <c r="G248" i="15"/>
  <c r="G18" i="15"/>
  <c r="G182" i="15"/>
  <c r="G222" i="15"/>
  <c r="G230" i="15"/>
  <c r="G234" i="15"/>
  <c r="G246" i="15"/>
  <c r="G446" i="15"/>
  <c r="G450" i="15"/>
  <c r="G454" i="15"/>
  <c r="G458" i="15"/>
  <c r="G478" i="15"/>
  <c r="G518" i="15"/>
  <c r="G23" i="15"/>
  <c r="G181" i="15"/>
  <c r="G185" i="15"/>
  <c r="G189" i="15"/>
  <c r="G197" i="15"/>
  <c r="G201" i="15"/>
  <c r="G221" i="15"/>
  <c r="G225" i="15"/>
  <c r="G229" i="15"/>
  <c r="G233" i="15"/>
  <c r="G237" i="15"/>
  <c r="G241" i="15"/>
  <c r="G245" i="15"/>
  <c r="G315" i="15"/>
  <c r="G323" i="15"/>
  <c r="G331" i="15"/>
  <c r="G339" i="15"/>
  <c r="G309" i="15"/>
  <c r="G313" i="15"/>
  <c r="G317" i="15"/>
  <c r="G321" i="15"/>
  <c r="G325" i="15"/>
  <c r="G329" i="15"/>
  <c r="G333" i="15"/>
  <c r="G337" i="15"/>
  <c r="G341" i="15"/>
  <c r="G310" i="15"/>
  <c r="G314" i="15"/>
  <c r="G318" i="15"/>
  <c r="G322" i="15"/>
  <c r="G326" i="15"/>
  <c r="G330" i="15"/>
  <c r="G334" i="15"/>
  <c r="G338" i="15"/>
  <c r="G378" i="15"/>
  <c r="G382" i="15"/>
  <c r="G394" i="15"/>
  <c r="G398" i="15"/>
  <c r="G402" i="15"/>
  <c r="G406" i="15"/>
  <c r="G410" i="15"/>
  <c r="G414" i="15"/>
  <c r="G418" i="15"/>
  <c r="G422" i="15"/>
  <c r="G426" i="15"/>
  <c r="G430" i="15"/>
  <c r="G434" i="15"/>
  <c r="G376" i="15"/>
  <c r="G380" i="15"/>
  <c r="G392" i="15"/>
  <c r="G396" i="15"/>
  <c r="G400" i="15"/>
  <c r="G404" i="15"/>
  <c r="G408" i="15"/>
  <c r="G412" i="15"/>
  <c r="G416" i="15"/>
  <c r="G420" i="15"/>
  <c r="G424" i="15"/>
  <c r="G432" i="15"/>
  <c r="G436" i="15"/>
  <c r="G377" i="15"/>
  <c r="G385" i="15"/>
  <c r="G393" i="15"/>
  <c r="G397" i="15"/>
  <c r="G401" i="15"/>
  <c r="G405" i="15"/>
  <c r="G409" i="15"/>
  <c r="G413" i="15"/>
  <c r="G417" i="15"/>
  <c r="G421" i="15"/>
  <c r="G425" i="15"/>
  <c r="G429" i="15"/>
  <c r="G433" i="15"/>
  <c r="G448" i="15"/>
  <c r="G452" i="15"/>
  <c r="G456" i="15"/>
  <c r="G460" i="15"/>
  <c r="G464" i="15"/>
  <c r="G468" i="15"/>
  <c r="G472" i="15"/>
  <c r="G476" i="15"/>
  <c r="G480" i="15"/>
  <c r="G508" i="15"/>
  <c r="G512" i="15"/>
  <c r="G516" i="15"/>
  <c r="G520" i="15"/>
  <c r="G437" i="15"/>
  <c r="G449" i="15"/>
  <c r="G453" i="15"/>
  <c r="G457" i="15"/>
  <c r="G461" i="15"/>
  <c r="G465" i="15"/>
  <c r="G469" i="15"/>
  <c r="G473" i="15"/>
  <c r="G477" i="15"/>
  <c r="G485" i="15"/>
  <c r="G489" i="15"/>
  <c r="G505" i="15"/>
  <c r="G509" i="15"/>
  <c r="G513" i="15"/>
  <c r="G517" i="15"/>
  <c r="G521" i="15"/>
  <c r="E160" i="12"/>
  <c r="E336" i="12"/>
  <c r="G165" i="12"/>
  <c r="G169" i="12"/>
  <c r="G173" i="12"/>
  <c r="G177" i="12"/>
  <c r="G189" i="12"/>
  <c r="G352" i="12"/>
  <c r="G356" i="12"/>
  <c r="G360" i="12"/>
  <c r="G364" i="12"/>
  <c r="G368" i="12"/>
  <c r="E516" i="12"/>
  <c r="G516" i="12"/>
  <c r="G164" i="12"/>
  <c r="G168" i="12"/>
  <c r="G172" i="12"/>
  <c r="G176" i="12"/>
  <c r="G180" i="12"/>
  <c r="G184" i="12"/>
  <c r="G188" i="12"/>
  <c r="G192" i="12"/>
  <c r="G320" i="12"/>
  <c r="G459" i="12"/>
  <c r="E460" i="12"/>
  <c r="G460" i="12"/>
  <c r="E467" i="12"/>
  <c r="G467" i="12"/>
  <c r="G181" i="12"/>
  <c r="G185" i="12"/>
  <c r="G324" i="12"/>
  <c r="G344" i="12"/>
  <c r="G348" i="12"/>
  <c r="E452" i="12"/>
  <c r="G452" i="12"/>
  <c r="E484" i="12"/>
  <c r="E499" i="12"/>
  <c r="G499" i="12"/>
  <c r="G319" i="12"/>
  <c r="G323" i="12"/>
  <c r="G327" i="12"/>
  <c r="G331" i="12"/>
  <c r="G343" i="12"/>
  <c r="G347" i="12"/>
  <c r="G351" i="12"/>
  <c r="G355" i="12"/>
  <c r="G359" i="12"/>
  <c r="G363" i="12"/>
  <c r="G367" i="12"/>
  <c r="G443" i="12"/>
  <c r="E444" i="12"/>
  <c r="G444" i="12"/>
  <c r="G475" i="12"/>
  <c r="E476" i="12"/>
  <c r="G476" i="12"/>
  <c r="E508" i="12"/>
  <c r="G508" i="12"/>
  <c r="E468" i="12"/>
  <c r="G468" i="12"/>
  <c r="E500" i="12"/>
  <c r="G500" i="12"/>
  <c r="G439" i="12"/>
  <c r="E440" i="12"/>
  <c r="G440" i="12"/>
  <c r="G447" i="12"/>
  <c r="E448" i="12"/>
  <c r="G448" i="12"/>
  <c r="G455" i="12"/>
  <c r="E456" i="12"/>
  <c r="G456" i="12"/>
  <c r="G463" i="12"/>
  <c r="E464" i="12"/>
  <c r="G464" i="12"/>
  <c r="G471" i="12"/>
  <c r="E472" i="12"/>
  <c r="G472" i="12"/>
  <c r="E70" i="12"/>
  <c r="E247" i="12"/>
  <c r="G495" i="12"/>
  <c r="E496" i="12"/>
  <c r="G496" i="12"/>
  <c r="G503" i="12"/>
  <c r="E504" i="12"/>
  <c r="G504" i="12"/>
  <c r="G511" i="12"/>
  <c r="E512" i="12"/>
  <c r="G512" i="12"/>
  <c r="G519" i="12"/>
  <c r="E520" i="12"/>
  <c r="G520" i="12"/>
  <c r="G441" i="12"/>
  <c r="G445" i="12"/>
  <c r="G449" i="12"/>
  <c r="G453" i="12"/>
  <c r="G457" i="12"/>
  <c r="G461" i="12"/>
  <c r="G465" i="12"/>
  <c r="G469" i="12"/>
  <c r="G473" i="12"/>
  <c r="G477" i="12"/>
  <c r="G493" i="12"/>
  <c r="G497" i="12"/>
  <c r="G501" i="12"/>
  <c r="G505" i="12"/>
  <c r="G509" i="12"/>
  <c r="G513" i="12"/>
  <c r="G517" i="12"/>
  <c r="G521" i="12"/>
  <c r="E72" i="18"/>
  <c r="G84" i="18"/>
  <c r="G521" i="18"/>
  <c r="G518" i="18"/>
  <c r="G517" i="18"/>
  <c r="G514" i="18"/>
  <c r="G520" i="18"/>
  <c r="G519" i="18"/>
  <c r="G516" i="18"/>
  <c r="G515" i="18"/>
  <c r="G507" i="18"/>
  <c r="G505" i="18"/>
  <c r="G498" i="18"/>
  <c r="G495" i="18"/>
  <c r="G508" i="18"/>
  <c r="G506" i="18"/>
  <c r="G482" i="18"/>
  <c r="G479" i="18"/>
  <c r="G474" i="18"/>
  <c r="G473" i="18"/>
  <c r="G472" i="18"/>
  <c r="G467" i="18"/>
  <c r="G471" i="18"/>
  <c r="G470" i="18"/>
  <c r="G420" i="18"/>
  <c r="G415" i="18"/>
  <c r="G413" i="18"/>
  <c r="G411" i="18"/>
  <c r="G409" i="18"/>
  <c r="G408" i="18"/>
  <c r="G406" i="18"/>
  <c r="G398" i="18"/>
  <c r="G416" i="18"/>
  <c r="G414" i="18"/>
  <c r="G412" i="18"/>
  <c r="G410" i="18"/>
  <c r="G397" i="18"/>
  <c r="G396" i="18"/>
  <c r="G378" i="18"/>
  <c r="G347" i="18"/>
  <c r="G346" i="18"/>
  <c r="G342" i="18"/>
  <c r="G340" i="18"/>
  <c r="G338" i="18"/>
  <c r="G344" i="18"/>
  <c r="G331" i="18"/>
  <c r="G324" i="18"/>
  <c r="G316" i="18"/>
  <c r="G315" i="18"/>
  <c r="G312" i="18"/>
  <c r="G311" i="18"/>
  <c r="G309" i="18"/>
  <c r="G306" i="18"/>
  <c r="G305" i="18"/>
  <c r="G296" i="18"/>
  <c r="G294" i="18"/>
  <c r="G289" i="18"/>
  <c r="G314" i="18"/>
  <c r="G313" i="18"/>
  <c r="G310" i="18"/>
  <c r="G308" i="18"/>
  <c r="G307" i="18"/>
  <c r="G297" i="18"/>
  <c r="G295" i="18"/>
  <c r="G293" i="18"/>
  <c r="G292" i="18"/>
  <c r="G288" i="18"/>
  <c r="G282" i="18"/>
  <c r="G280" i="18"/>
  <c r="G278" i="18"/>
  <c r="G277" i="18"/>
  <c r="G266" i="18"/>
  <c r="G283" i="18"/>
  <c r="G281" i="18"/>
  <c r="G279" i="18"/>
  <c r="G276" i="18"/>
  <c r="G261" i="18"/>
  <c r="G259" i="18"/>
  <c r="G257" i="18"/>
  <c r="G255" i="18"/>
  <c r="G253" i="18"/>
  <c r="G251" i="18"/>
  <c r="G250" i="18"/>
  <c r="G248" i="18"/>
  <c r="G246" i="18"/>
  <c r="G245" i="18"/>
  <c r="G263" i="18"/>
  <c r="G262" i="18"/>
  <c r="G260" i="18"/>
  <c r="G258" i="18"/>
  <c r="G256" i="18"/>
  <c r="G254" i="18"/>
  <c r="G252" i="18"/>
  <c r="G249" i="18"/>
  <c r="G247" i="18"/>
  <c r="G244" i="18"/>
  <c r="G241" i="18"/>
  <c r="G237" i="18"/>
  <c r="G219" i="18"/>
  <c r="G218" i="18"/>
  <c r="G216" i="18"/>
  <c r="G209" i="18"/>
  <c r="G203" i="18"/>
  <c r="G220" i="18"/>
  <c r="G217" i="18"/>
  <c r="G215" i="18"/>
  <c r="G213" i="18"/>
  <c r="G211" i="18"/>
  <c r="G207" i="18"/>
  <c r="G205" i="18"/>
  <c r="G201" i="18"/>
  <c r="G199" i="18"/>
  <c r="G197" i="18"/>
  <c r="G183" i="18"/>
  <c r="G181" i="18"/>
  <c r="G176" i="18"/>
  <c r="G171" i="18"/>
  <c r="G182" i="18"/>
  <c r="G180" i="18"/>
  <c r="G179" i="18"/>
  <c r="G175" i="18"/>
  <c r="G174" i="18"/>
  <c r="G170" i="18"/>
  <c r="G169" i="18"/>
  <c r="G166" i="18"/>
  <c r="G165" i="18"/>
  <c r="G163" i="18"/>
  <c r="G156" i="18"/>
  <c r="G154" i="18"/>
  <c r="G152" i="18"/>
  <c r="G150" i="18"/>
  <c r="G168" i="18"/>
  <c r="G167" i="18"/>
  <c r="G164" i="18"/>
  <c r="G162" i="18"/>
  <c r="G158" i="18"/>
  <c r="G157" i="18"/>
  <c r="G155" i="18"/>
  <c r="G153" i="18"/>
  <c r="G151" i="18"/>
  <c r="G149" i="18"/>
  <c r="E146" i="18"/>
  <c r="G146" i="18"/>
  <c r="G79" i="18"/>
  <c r="G71" i="18"/>
  <c r="G59" i="18"/>
  <c r="G145" i="18"/>
  <c r="G126" i="18"/>
  <c r="G118" i="18"/>
  <c r="G125" i="18"/>
  <c r="G124" i="18"/>
  <c r="G117" i="18"/>
  <c r="G115" i="18"/>
  <c r="G113" i="18"/>
  <c r="G110" i="18"/>
  <c r="G100" i="18"/>
  <c r="G116" i="18"/>
  <c r="G114" i="18"/>
  <c r="G112" i="18"/>
  <c r="G111" i="18"/>
  <c r="G109" i="18"/>
  <c r="G108" i="18"/>
  <c r="G106" i="18"/>
  <c r="G104" i="18"/>
  <c r="E76" i="18"/>
  <c r="G287" i="18"/>
  <c r="E92" i="18"/>
  <c r="G92" i="18"/>
  <c r="E89" i="18"/>
  <c r="G88" i="18"/>
  <c r="E60" i="18"/>
  <c r="E57" i="18"/>
  <c r="G57" i="18"/>
  <c r="E73" i="18"/>
  <c r="E85" i="18"/>
  <c r="G85" i="18"/>
  <c r="E53" i="18"/>
  <c r="E69" i="18"/>
  <c r="G69" i="18"/>
  <c r="G99" i="18"/>
  <c r="E97" i="18"/>
  <c r="G96" i="18"/>
  <c r="E81" i="18"/>
  <c r="G80" i="18"/>
  <c r="E65" i="18"/>
  <c r="G65" i="18"/>
  <c r="E93" i="18"/>
  <c r="E77" i="18"/>
  <c r="E61" i="18"/>
  <c r="G61" i="18"/>
  <c r="E98" i="18"/>
  <c r="E94" i="18"/>
  <c r="E90" i="18"/>
  <c r="E86" i="18"/>
  <c r="E82" i="18"/>
  <c r="E78" i="18"/>
  <c r="E74" i="18"/>
  <c r="E70" i="18"/>
  <c r="E66" i="18"/>
  <c r="E62" i="18"/>
  <c r="E58" i="18"/>
  <c r="E54" i="18"/>
  <c r="G39" i="18"/>
  <c r="G38" i="18"/>
  <c r="G36" i="18"/>
  <c r="G34" i="18"/>
  <c r="G33" i="18"/>
  <c r="G16" i="18"/>
  <c r="G15" i="18"/>
  <c r="G7" i="18"/>
  <c r="G40" i="18"/>
  <c r="G37" i="18"/>
  <c r="G35" i="18"/>
  <c r="G32" i="18"/>
  <c r="G31" i="18"/>
  <c r="G30" i="18"/>
  <c r="G6" i="18"/>
  <c r="L72" i="33"/>
  <c r="L68" i="33"/>
  <c r="L35" i="33"/>
  <c r="L41" i="33"/>
  <c r="L39" i="33"/>
  <c r="L74" i="32"/>
  <c r="L34" i="32"/>
  <c r="L38" i="32"/>
  <c r="L46" i="32"/>
  <c r="L50" i="32"/>
  <c r="L54" i="32"/>
  <c r="L58" i="32"/>
  <c r="L53" i="32"/>
  <c r="L55" i="32"/>
  <c r="L57" i="32"/>
  <c r="L59" i="32"/>
  <c r="L37" i="32"/>
  <c r="L45" i="32"/>
  <c r="L49" i="32"/>
  <c r="L51" i="32"/>
  <c r="L60" i="11"/>
  <c r="L62" i="11"/>
  <c r="L64" i="11"/>
  <c r="L66" i="11"/>
  <c r="L33" i="11"/>
  <c r="L35" i="11"/>
  <c r="L41" i="11"/>
  <c r="L43" i="11"/>
  <c r="L45" i="11"/>
  <c r="L47" i="11"/>
  <c r="L49" i="11"/>
  <c r="L34" i="10"/>
  <c r="L42" i="10"/>
  <c r="L75" i="10"/>
  <c r="L52" i="10"/>
  <c r="L56" i="10"/>
  <c r="L60" i="10"/>
  <c r="L64" i="10"/>
  <c r="L32" i="10"/>
  <c r="L36" i="10"/>
  <c r="L40" i="10"/>
  <c r="L44" i="10"/>
  <c r="L48" i="10"/>
  <c r="L39" i="10"/>
  <c r="L41" i="10"/>
  <c r="L43" i="10"/>
  <c r="L45" i="10"/>
  <c r="L47" i="10"/>
  <c r="L49" i="10"/>
  <c r="L51" i="10"/>
  <c r="L53" i="10"/>
  <c r="L55" i="10"/>
  <c r="L57" i="10"/>
  <c r="L59" i="10"/>
  <c r="L61" i="10"/>
  <c r="L63" i="10"/>
  <c r="L65" i="10"/>
  <c r="L67" i="10"/>
  <c r="L74" i="9"/>
  <c r="L55" i="9"/>
  <c r="L57" i="9"/>
  <c r="L59" i="9"/>
  <c r="L61" i="9"/>
  <c r="L63" i="9"/>
  <c r="L65" i="9"/>
  <c r="L67" i="9"/>
  <c r="L69" i="9"/>
  <c r="L71" i="9"/>
  <c r="L73" i="9"/>
  <c r="L76" i="9"/>
  <c r="L59" i="6"/>
  <c r="M53" i="6"/>
  <c r="H21" i="15"/>
  <c r="L72" i="7"/>
  <c r="L70" i="7"/>
  <c r="L65" i="7"/>
  <c r="L56" i="7"/>
  <c r="L54" i="7"/>
  <c r="L76" i="7"/>
  <c r="L60" i="7"/>
  <c r="M75" i="7"/>
  <c r="M71" i="7"/>
  <c r="M67" i="7"/>
  <c r="M63" i="7"/>
  <c r="M59" i="7"/>
  <c r="H391" i="16"/>
  <c r="M55" i="7"/>
  <c r="H504" i="15"/>
  <c r="M51" i="7"/>
  <c r="H213" i="16" s="1"/>
  <c r="M75" i="6"/>
  <c r="L71" i="6"/>
  <c r="L63" i="6"/>
  <c r="M51" i="6"/>
  <c r="H18" i="15"/>
  <c r="L73" i="6"/>
  <c r="L61" i="6"/>
  <c r="M47" i="6"/>
  <c r="H162" i="15" s="1"/>
  <c r="L69" i="6"/>
  <c r="L65" i="6"/>
  <c r="M55" i="6"/>
  <c r="H24" i="15"/>
  <c r="M49" i="6"/>
  <c r="H14" i="15" s="1"/>
  <c r="M57" i="6"/>
  <c r="H73" i="15"/>
  <c r="L48" i="6"/>
  <c r="L50" i="6"/>
  <c r="L52" i="6"/>
  <c r="L54" i="6"/>
  <c r="L56" i="6"/>
  <c r="L58" i="6"/>
  <c r="L60" i="6"/>
  <c r="L62" i="6"/>
  <c r="L64" i="6"/>
  <c r="L66" i="6"/>
  <c r="L68" i="6"/>
  <c r="L72" i="6"/>
  <c r="L74" i="6"/>
  <c r="L70" i="6"/>
  <c r="L76" i="6"/>
  <c r="L52" i="5"/>
  <c r="L56" i="5"/>
  <c r="L60" i="5"/>
  <c r="L39" i="5"/>
  <c r="L43" i="5"/>
  <c r="L47" i="5"/>
  <c r="L71" i="5"/>
  <c r="L38" i="5"/>
  <c r="L44" i="5"/>
  <c r="L46" i="5"/>
  <c r="L40" i="5"/>
  <c r="L48" i="5"/>
  <c r="L49" i="5"/>
  <c r="L51" i="5"/>
  <c r="L53" i="5"/>
  <c r="L55" i="5"/>
  <c r="L57" i="5"/>
  <c r="L59" i="5"/>
  <c r="L61" i="5"/>
  <c r="M68" i="4"/>
  <c r="M70" i="4"/>
  <c r="M71" i="4"/>
  <c r="M66" i="4"/>
  <c r="M61" i="4"/>
  <c r="L60" i="4"/>
  <c r="L64" i="4"/>
  <c r="L62" i="4"/>
  <c r="M65" i="4"/>
  <c r="L72" i="4"/>
  <c r="L65" i="1"/>
  <c r="M55" i="1"/>
  <c r="H498" i="15"/>
  <c r="M60" i="1"/>
  <c r="H34" i="15"/>
  <c r="L69" i="1"/>
  <c r="M46" i="1"/>
  <c r="H299" i="15" s="1"/>
  <c r="M66" i="1"/>
  <c r="H40" i="16"/>
  <c r="L48" i="1"/>
  <c r="M68" i="1"/>
  <c r="L58" i="1"/>
  <c r="L62" i="1"/>
  <c r="L44" i="1"/>
  <c r="L67" i="1"/>
  <c r="L43" i="1"/>
  <c r="L47" i="1"/>
  <c r="L49" i="1"/>
  <c r="L45" i="1"/>
  <c r="L50" i="1"/>
  <c r="L54" i="1"/>
  <c r="L56" i="1"/>
  <c r="L52" i="1"/>
  <c r="L59" i="1"/>
  <c r="L63" i="1"/>
  <c r="L57" i="1"/>
  <c r="L61" i="1"/>
  <c r="L70" i="1"/>
  <c r="H255" i="15"/>
  <c r="H334" i="12"/>
  <c r="H390" i="15"/>
  <c r="H25" i="15"/>
  <c r="H107" i="16"/>
  <c r="H211" i="15"/>
  <c r="E12" i="13"/>
  <c r="K77" i="32"/>
  <c r="L77" i="32"/>
  <c r="I77" i="32"/>
  <c r="H77" i="32"/>
  <c r="E77" i="32"/>
  <c r="K76" i="32"/>
  <c r="M76" i="32"/>
  <c r="I76" i="32"/>
  <c r="H76" i="32"/>
  <c r="E76" i="32"/>
  <c r="K75" i="32"/>
  <c r="L75" i="32"/>
  <c r="I75" i="32"/>
  <c r="H75" i="32"/>
  <c r="E75" i="32"/>
  <c r="K73" i="32"/>
  <c r="M73" i="32"/>
  <c r="I73" i="32"/>
  <c r="H73" i="32"/>
  <c r="E73" i="32"/>
  <c r="K72" i="32"/>
  <c r="L72" i="32"/>
  <c r="I72" i="32"/>
  <c r="H72" i="32"/>
  <c r="E72" i="32"/>
  <c r="K71" i="32"/>
  <c r="M71" i="32"/>
  <c r="I71" i="32"/>
  <c r="H71" i="32"/>
  <c r="E71" i="32"/>
  <c r="K70" i="32"/>
  <c r="L70" i="32"/>
  <c r="I70" i="32"/>
  <c r="H70" i="32"/>
  <c r="E70" i="32"/>
  <c r="K69" i="32"/>
  <c r="M69" i="32"/>
  <c r="I69" i="32"/>
  <c r="H69" i="32"/>
  <c r="E69" i="32"/>
  <c r="K68" i="32"/>
  <c r="L68" i="32"/>
  <c r="I68" i="32"/>
  <c r="H68" i="32"/>
  <c r="E68" i="32"/>
  <c r="K67" i="32"/>
  <c r="M67" i="32"/>
  <c r="I67" i="32"/>
  <c r="H67" i="32"/>
  <c r="E67" i="32"/>
  <c r="K66" i="32"/>
  <c r="L66" i="32"/>
  <c r="I66" i="32"/>
  <c r="H66" i="32"/>
  <c r="E66" i="32"/>
  <c r="K65" i="32"/>
  <c r="M65" i="32"/>
  <c r="I65" i="32"/>
  <c r="H65" i="32"/>
  <c r="E65" i="32"/>
  <c r="K64" i="32"/>
  <c r="L64" i="32"/>
  <c r="I64" i="32"/>
  <c r="H64" i="32"/>
  <c r="E64" i="32"/>
  <c r="K63" i="32"/>
  <c r="M63" i="32"/>
  <c r="I63" i="32"/>
  <c r="H63" i="32"/>
  <c r="E63" i="32"/>
  <c r="K62" i="32"/>
  <c r="L62" i="32"/>
  <c r="I62" i="32"/>
  <c r="H62" i="32"/>
  <c r="E62" i="32"/>
  <c r="M62" i="32"/>
  <c r="M77" i="32"/>
  <c r="M75" i="32"/>
  <c r="M72" i="32"/>
  <c r="M70" i="32"/>
  <c r="M68" i="32"/>
  <c r="M66" i="32"/>
  <c r="M64" i="32"/>
  <c r="L63" i="32"/>
  <c r="L65" i="32"/>
  <c r="L67" i="32"/>
  <c r="L69" i="32"/>
  <c r="L71" i="32"/>
  <c r="L73" i="32"/>
  <c r="L76" i="32"/>
  <c r="K49" i="9"/>
  <c r="I49" i="9"/>
  <c r="H49" i="9"/>
  <c r="E49" i="9"/>
  <c r="K48" i="9"/>
  <c r="I48" i="9"/>
  <c r="H48" i="9"/>
  <c r="E48" i="9"/>
  <c r="K47" i="9"/>
  <c r="I47" i="9"/>
  <c r="H47" i="9"/>
  <c r="E47" i="9"/>
  <c r="K46" i="9"/>
  <c r="I46" i="9"/>
  <c r="H46" i="9"/>
  <c r="E46" i="9"/>
  <c r="K75" i="8"/>
  <c r="M75" i="8" s="1"/>
  <c r="I75" i="8"/>
  <c r="H75" i="8"/>
  <c r="E75" i="8"/>
  <c r="K60" i="8"/>
  <c r="M60" i="8" s="1"/>
  <c r="I60" i="8"/>
  <c r="H60" i="8"/>
  <c r="E60" i="8"/>
  <c r="K59" i="8"/>
  <c r="I59" i="8"/>
  <c r="H59" i="8"/>
  <c r="E59" i="8"/>
  <c r="K58" i="8"/>
  <c r="I58" i="8"/>
  <c r="H58" i="8"/>
  <c r="E58" i="8"/>
  <c r="K57" i="8"/>
  <c r="I57" i="8"/>
  <c r="H57" i="8"/>
  <c r="E57" i="8"/>
  <c r="K35" i="8"/>
  <c r="F479" i="12"/>
  <c r="G479" i="12"/>
  <c r="I35" i="8"/>
  <c r="H35" i="8"/>
  <c r="E35" i="8"/>
  <c r="K34" i="8"/>
  <c r="F384" i="12" s="1"/>
  <c r="G384" i="12" s="1"/>
  <c r="I34" i="8"/>
  <c r="H34" i="8"/>
  <c r="E34" i="8"/>
  <c r="K33" i="8"/>
  <c r="I33" i="8"/>
  <c r="H33" i="8"/>
  <c r="E33" i="8"/>
  <c r="K32" i="8"/>
  <c r="I32" i="8"/>
  <c r="H32" i="8"/>
  <c r="E32" i="8"/>
  <c r="K53" i="8"/>
  <c r="I53" i="8"/>
  <c r="H53" i="8"/>
  <c r="E53" i="8"/>
  <c r="K52" i="8"/>
  <c r="I52" i="8"/>
  <c r="H52" i="8"/>
  <c r="E52" i="8"/>
  <c r="K51" i="8"/>
  <c r="I51" i="8"/>
  <c r="H51" i="8"/>
  <c r="E51" i="8"/>
  <c r="K50" i="8"/>
  <c r="F494" i="15"/>
  <c r="G494" i="15"/>
  <c r="I50" i="8"/>
  <c r="H50" i="8"/>
  <c r="E50" i="8"/>
  <c r="K49" i="8"/>
  <c r="F347" i="15" s="1"/>
  <c r="G347" i="15" s="1"/>
  <c r="I49" i="8"/>
  <c r="H49" i="8"/>
  <c r="E49" i="8"/>
  <c r="K48" i="8"/>
  <c r="F344" i="15"/>
  <c r="G344" i="15"/>
  <c r="I48" i="8"/>
  <c r="H48" i="8"/>
  <c r="E48" i="8"/>
  <c r="K47" i="8"/>
  <c r="F251" i="15" s="1"/>
  <c r="G251" i="15" s="1"/>
  <c r="I47" i="8"/>
  <c r="H47" i="8"/>
  <c r="E47" i="8"/>
  <c r="K46" i="8"/>
  <c r="F249" i="15"/>
  <c r="G249" i="15"/>
  <c r="I46" i="8"/>
  <c r="H46" i="8"/>
  <c r="E46" i="8"/>
  <c r="K45" i="8"/>
  <c r="F297" i="15" s="1"/>
  <c r="G297" i="15" s="1"/>
  <c r="I45" i="8"/>
  <c r="H45" i="8"/>
  <c r="E45" i="8"/>
  <c r="K44" i="8"/>
  <c r="F295" i="15"/>
  <c r="G295" i="15"/>
  <c r="I44" i="8"/>
  <c r="H44" i="8"/>
  <c r="E44" i="8"/>
  <c r="K43" i="8"/>
  <c r="F260" i="15" s="1"/>
  <c r="G260" i="15" s="1"/>
  <c r="I43" i="8"/>
  <c r="H43" i="8"/>
  <c r="K42" i="8"/>
  <c r="F258" i="15" s="1"/>
  <c r="G258" i="15" s="1"/>
  <c r="I42" i="8"/>
  <c r="H42" i="8"/>
  <c r="E42" i="8"/>
  <c r="K41" i="8"/>
  <c r="F254" i="15"/>
  <c r="G254" i="15" s="1"/>
  <c r="I41" i="8"/>
  <c r="H41" i="8"/>
  <c r="E41" i="8"/>
  <c r="K40" i="8"/>
  <c r="F171" i="15" s="1"/>
  <c r="G171" i="15" s="1"/>
  <c r="E58" i="13" s="1"/>
  <c r="F58" i="13" s="1"/>
  <c r="I40" i="8"/>
  <c r="H40" i="8"/>
  <c r="E40" i="8"/>
  <c r="K39" i="8"/>
  <c r="F482" i="12"/>
  <c r="G482" i="12" s="1"/>
  <c r="I39" i="8"/>
  <c r="H39" i="8"/>
  <c r="E39" i="8"/>
  <c r="K38" i="8"/>
  <c r="F481" i="12" s="1"/>
  <c r="G481" i="12" s="1"/>
  <c r="I38" i="8"/>
  <c r="H38" i="8"/>
  <c r="E38" i="8"/>
  <c r="K37" i="8"/>
  <c r="F480" i="12"/>
  <c r="G480" i="12" s="1"/>
  <c r="I37" i="8"/>
  <c r="H37" i="8"/>
  <c r="E37" i="8"/>
  <c r="K36" i="8"/>
  <c r="F485" i="12" s="1"/>
  <c r="G485" i="12" s="1"/>
  <c r="I36" i="8"/>
  <c r="H36" i="8"/>
  <c r="E36" i="8"/>
  <c r="K48" i="4"/>
  <c r="L48" i="4" s="1"/>
  <c r="I48" i="4"/>
  <c r="H48" i="4"/>
  <c r="E48" i="4"/>
  <c r="K47" i="4"/>
  <c r="M47" i="4" s="1"/>
  <c r="H203" i="12" s="1"/>
  <c r="I47" i="4"/>
  <c r="H47" i="4"/>
  <c r="E47" i="4"/>
  <c r="K46" i="4"/>
  <c r="M46" i="4" s="1"/>
  <c r="H195" i="12" s="1"/>
  <c r="I46" i="4"/>
  <c r="H46" i="4"/>
  <c r="E46" i="4"/>
  <c r="K45" i="4"/>
  <c r="M45" i="4" s="1"/>
  <c r="H194" i="12" s="1"/>
  <c r="I45" i="4"/>
  <c r="H45" i="4"/>
  <c r="E45" i="4"/>
  <c r="K44" i="4"/>
  <c r="M44" i="4" s="1"/>
  <c r="H158" i="12" s="1"/>
  <c r="I44" i="4"/>
  <c r="H44" i="4"/>
  <c r="E44" i="4"/>
  <c r="K43" i="4"/>
  <c r="M43" i="4" s="1"/>
  <c r="H153" i="12" s="1"/>
  <c r="I43" i="4"/>
  <c r="H43" i="4"/>
  <c r="E43" i="4"/>
  <c r="K42" i="4"/>
  <c r="F150" i="12" s="1"/>
  <c r="G150" i="12" s="1"/>
  <c r="I42" i="4"/>
  <c r="H42" i="4"/>
  <c r="E42" i="4"/>
  <c r="K41" i="4"/>
  <c r="F149" i="12" s="1"/>
  <c r="G149" i="12" s="1"/>
  <c r="I41" i="4"/>
  <c r="H41" i="4"/>
  <c r="E41" i="4"/>
  <c r="K40" i="4"/>
  <c r="F147" i="12" s="1"/>
  <c r="G147" i="12" s="1"/>
  <c r="I40" i="4"/>
  <c r="H40" i="4"/>
  <c r="E40" i="4"/>
  <c r="K39" i="4"/>
  <c r="F69" i="12" s="1"/>
  <c r="G69" i="12" s="1"/>
  <c r="I39" i="4"/>
  <c r="H39" i="4"/>
  <c r="E39" i="4"/>
  <c r="K38" i="4"/>
  <c r="F56" i="12" s="1"/>
  <c r="G56" i="12" s="1"/>
  <c r="I38" i="4"/>
  <c r="H38" i="4"/>
  <c r="E38" i="4"/>
  <c r="K37" i="4"/>
  <c r="L37" i="4" s="1"/>
  <c r="I37" i="4"/>
  <c r="H37" i="4"/>
  <c r="E37" i="4"/>
  <c r="M46" i="8"/>
  <c r="H249" i="15" s="1"/>
  <c r="F69" i="15"/>
  <c r="G69" i="15"/>
  <c r="F68" i="15"/>
  <c r="G68" i="15" s="1"/>
  <c r="F203" i="12"/>
  <c r="G203" i="12" s="1"/>
  <c r="F67" i="15"/>
  <c r="G67" i="15"/>
  <c r="F66" i="15"/>
  <c r="G66" i="15" s="1"/>
  <c r="F194" i="12"/>
  <c r="G194" i="12" s="1"/>
  <c r="F65" i="15"/>
  <c r="G65" i="15"/>
  <c r="F64" i="15"/>
  <c r="G64" i="15" s="1"/>
  <c r="F153" i="12"/>
  <c r="G153" i="12" s="1"/>
  <c r="M59" i="8"/>
  <c r="H505" i="16" s="1"/>
  <c r="F505" i="16"/>
  <c r="G505" i="16"/>
  <c r="M58" i="8"/>
  <c r="H267" i="16" s="1"/>
  <c r="F267" i="16"/>
  <c r="G267" i="16"/>
  <c r="M57" i="8"/>
  <c r="H265" i="16" s="1"/>
  <c r="F265" i="16"/>
  <c r="G265" i="16"/>
  <c r="M53" i="8"/>
  <c r="H108" i="16" s="1"/>
  <c r="F108" i="16"/>
  <c r="G108" i="16"/>
  <c r="M52" i="8"/>
  <c r="H109" i="16" s="1"/>
  <c r="F109" i="16"/>
  <c r="G109" i="16"/>
  <c r="M51" i="8"/>
  <c r="H495" i="15" s="1"/>
  <c r="F495" i="15"/>
  <c r="G495" i="15"/>
  <c r="L33" i="8"/>
  <c r="F289" i="12"/>
  <c r="G289" i="12"/>
  <c r="L32" i="8"/>
  <c r="F248" i="12"/>
  <c r="G248" i="12" s="1"/>
  <c r="M49" i="9"/>
  <c r="H349" i="15"/>
  <c r="F349" i="15"/>
  <c r="G349" i="15"/>
  <c r="M48" i="9"/>
  <c r="H440" i="15"/>
  <c r="F440" i="15"/>
  <c r="G440" i="15"/>
  <c r="M47" i="9"/>
  <c r="H442" i="15"/>
  <c r="F442" i="15"/>
  <c r="G442" i="15"/>
  <c r="M46" i="9"/>
  <c r="H305" i="15"/>
  <c r="F305" i="15"/>
  <c r="G305" i="15"/>
  <c r="M50" i="8"/>
  <c r="H494" i="15"/>
  <c r="L59" i="8"/>
  <c r="M49" i="8"/>
  <c r="H347" i="15" s="1"/>
  <c r="L48" i="8"/>
  <c r="M35" i="8"/>
  <c r="H479" i="12" s="1"/>
  <c r="M37" i="8"/>
  <c r="H480" i="12" s="1"/>
  <c r="M39" i="8"/>
  <c r="H482" i="12"/>
  <c r="M40" i="8"/>
  <c r="H171" i="15" s="1"/>
  <c r="M41" i="8"/>
  <c r="H254" i="15"/>
  <c r="L42" i="8"/>
  <c r="M44" i="8"/>
  <c r="H295" i="15" s="1"/>
  <c r="L46" i="8"/>
  <c r="M37" i="4"/>
  <c r="H10" i="12" s="1"/>
  <c r="L41" i="4"/>
  <c r="L50" i="8"/>
  <c r="M42" i="8"/>
  <c r="H258" i="15" s="1"/>
  <c r="M48" i="8"/>
  <c r="H344" i="15"/>
  <c r="M41" i="4"/>
  <c r="H149" i="12" s="1"/>
  <c r="L46" i="9"/>
  <c r="L45" i="4"/>
  <c r="M32" i="8"/>
  <c r="H248" i="12" s="1"/>
  <c r="L48" i="9"/>
  <c r="L47" i="9"/>
  <c r="L49" i="9"/>
  <c r="L58" i="8"/>
  <c r="L57" i="8"/>
  <c r="L52" i="8"/>
  <c r="L44" i="8"/>
  <c r="L36" i="8"/>
  <c r="M34" i="8"/>
  <c r="H384" i="12" s="1"/>
  <c r="L60" i="8"/>
  <c r="L35" i="8"/>
  <c r="M33" i="8"/>
  <c r="H289" i="12" s="1"/>
  <c r="L37" i="8"/>
  <c r="L39" i="8"/>
  <c r="L41" i="8"/>
  <c r="L47" i="8"/>
  <c r="L51" i="8"/>
  <c r="L53" i="8"/>
  <c r="L44" i="4"/>
  <c r="B79" i="13"/>
  <c r="B78" i="13"/>
  <c r="B77" i="13"/>
  <c r="H63" i="13"/>
  <c r="B63" i="13"/>
  <c r="H62" i="13"/>
  <c r="B62" i="13"/>
  <c r="H61" i="13"/>
  <c r="B61" i="13"/>
  <c r="H46" i="13"/>
  <c r="B46" i="13"/>
  <c r="H45" i="13"/>
  <c r="B45" i="13"/>
  <c r="L5" i="19"/>
  <c r="K5" i="19"/>
  <c r="K16" i="13"/>
  <c r="E16" i="13"/>
  <c r="D31" i="13" s="1"/>
  <c r="E31" i="13" s="1"/>
  <c r="C16" i="13"/>
  <c r="B16" i="13"/>
  <c r="K15" i="13"/>
  <c r="E15" i="13"/>
  <c r="D30" i="13" s="1"/>
  <c r="E30" i="13" s="1"/>
  <c r="C15" i="13"/>
  <c r="B15" i="13"/>
  <c r="K14" i="13"/>
  <c r="E14" i="13"/>
  <c r="D29" i="13" s="1"/>
  <c r="E29" i="13" s="1"/>
  <c r="C14" i="13"/>
  <c r="B14" i="13"/>
  <c r="C79" i="33"/>
  <c r="K77" i="33"/>
  <c r="L77" i="33"/>
  <c r="I77" i="33"/>
  <c r="H77" i="33"/>
  <c r="E77" i="33"/>
  <c r="K76" i="33"/>
  <c r="M76" i="33"/>
  <c r="I76" i="33"/>
  <c r="H76" i="33"/>
  <c r="E76" i="33"/>
  <c r="K75" i="33"/>
  <c r="L75" i="33"/>
  <c r="I75" i="33"/>
  <c r="H75" i="33"/>
  <c r="E75" i="33"/>
  <c r="K74" i="33"/>
  <c r="M74" i="33"/>
  <c r="I74" i="33"/>
  <c r="H74" i="33"/>
  <c r="E74" i="33"/>
  <c r="K73" i="33"/>
  <c r="L73" i="33"/>
  <c r="I73" i="33"/>
  <c r="H73" i="33"/>
  <c r="E73" i="33"/>
  <c r="K71" i="33"/>
  <c r="M71" i="33"/>
  <c r="I71" i="33"/>
  <c r="H71" i="33"/>
  <c r="E71" i="33"/>
  <c r="K70" i="33"/>
  <c r="L70" i="33"/>
  <c r="I70" i="33"/>
  <c r="H70" i="33"/>
  <c r="E70" i="33"/>
  <c r="K69" i="33"/>
  <c r="M69" i="33"/>
  <c r="I69" i="33"/>
  <c r="H69" i="33"/>
  <c r="E69" i="33"/>
  <c r="K60" i="33"/>
  <c r="L60" i="33" s="1"/>
  <c r="I60" i="33"/>
  <c r="H60" i="33"/>
  <c r="E60" i="33"/>
  <c r="K59" i="33"/>
  <c r="M59" i="33" s="1"/>
  <c r="H387" i="15" s="1"/>
  <c r="I59" i="33"/>
  <c r="H59" i="33"/>
  <c r="E59" i="33"/>
  <c r="K58" i="33"/>
  <c r="L58" i="33" s="1"/>
  <c r="I58" i="33"/>
  <c r="H58" i="33"/>
  <c r="E58" i="33"/>
  <c r="K57" i="33"/>
  <c r="L57" i="33" s="1"/>
  <c r="I57" i="33"/>
  <c r="H57" i="33"/>
  <c r="E57" i="33"/>
  <c r="K56" i="33"/>
  <c r="F216" i="15" s="1"/>
  <c r="G216" i="15" s="1"/>
  <c r="I56" i="33"/>
  <c r="H56" i="33"/>
  <c r="E56" i="33"/>
  <c r="K55" i="33"/>
  <c r="F210" i="15" s="1"/>
  <c r="G210" i="15" s="1"/>
  <c r="I55" i="33"/>
  <c r="H55" i="33"/>
  <c r="E55" i="33"/>
  <c r="K54" i="33"/>
  <c r="M54" i="33" s="1"/>
  <c r="H169" i="15" s="1"/>
  <c r="I54" i="33"/>
  <c r="H54" i="33"/>
  <c r="E54" i="33"/>
  <c r="K53" i="33"/>
  <c r="M53" i="33" s="1"/>
  <c r="H163" i="15" s="1"/>
  <c r="I53" i="33"/>
  <c r="H53" i="33"/>
  <c r="E53" i="33"/>
  <c r="K52" i="33"/>
  <c r="L52" i="33" s="1"/>
  <c r="I52" i="33"/>
  <c r="H52" i="33"/>
  <c r="E52" i="33"/>
  <c r="K51" i="33"/>
  <c r="M51" i="33" s="1"/>
  <c r="H30" i="15" s="1"/>
  <c r="I51" i="33"/>
  <c r="H51" i="33"/>
  <c r="E51" i="33"/>
  <c r="K50" i="33"/>
  <c r="L50" i="33" s="1"/>
  <c r="I50" i="33"/>
  <c r="H50" i="33"/>
  <c r="E50" i="33"/>
  <c r="K31" i="33"/>
  <c r="F55" i="18" s="1"/>
  <c r="G55" i="18" s="1"/>
  <c r="I31" i="33"/>
  <c r="H31" i="33"/>
  <c r="E31" i="33"/>
  <c r="K61" i="32"/>
  <c r="M61" i="32"/>
  <c r="I61" i="32"/>
  <c r="H61" i="32"/>
  <c r="E61" i="32"/>
  <c r="K60" i="32"/>
  <c r="L60" i="32"/>
  <c r="I60" i="32"/>
  <c r="H60" i="32"/>
  <c r="E60" i="32"/>
  <c r="K31" i="32"/>
  <c r="F429" i="18" s="1"/>
  <c r="G429" i="18" s="1"/>
  <c r="I31" i="32"/>
  <c r="H31" i="32"/>
  <c r="E31" i="32"/>
  <c r="L56" i="33"/>
  <c r="F169" i="15"/>
  <c r="G169" i="15" s="1"/>
  <c r="M75" i="33"/>
  <c r="H69" i="15"/>
  <c r="H68" i="15"/>
  <c r="H67" i="15"/>
  <c r="H66" i="15"/>
  <c r="H65" i="15"/>
  <c r="H64" i="15"/>
  <c r="M31" i="32"/>
  <c r="H429" i="18" s="1"/>
  <c r="I45" i="13"/>
  <c r="C45" i="13"/>
  <c r="J45" i="13"/>
  <c r="D45" i="13"/>
  <c r="C61" i="13"/>
  <c r="I61" i="13"/>
  <c r="D61" i="13"/>
  <c r="J61" i="13"/>
  <c r="I63" i="13"/>
  <c r="D63" i="13"/>
  <c r="C63" i="13"/>
  <c r="J63" i="13"/>
  <c r="E79" i="13"/>
  <c r="F79" i="13" s="1"/>
  <c r="C79" i="13"/>
  <c r="D79" i="13"/>
  <c r="J46" i="13"/>
  <c r="D46" i="13"/>
  <c r="I46" i="13"/>
  <c r="C46" i="13"/>
  <c r="D62" i="13"/>
  <c r="K62" i="13"/>
  <c r="L62" i="13" s="1"/>
  <c r="I62" i="13"/>
  <c r="C62" i="13"/>
  <c r="J62" i="13"/>
  <c r="D77" i="13"/>
  <c r="E77" i="13"/>
  <c r="F77" i="13" s="1"/>
  <c r="C77" i="13"/>
  <c r="E79" i="33"/>
  <c r="D79" i="33"/>
  <c r="F16" i="13"/>
  <c r="M70" i="33"/>
  <c r="E78" i="13"/>
  <c r="F78" i="13" s="1"/>
  <c r="C78" i="13"/>
  <c r="D78" i="13"/>
  <c r="M60" i="32"/>
  <c r="M60" i="33"/>
  <c r="H103" i="15" s="1"/>
  <c r="M73" i="33"/>
  <c r="M77" i="33"/>
  <c r="L61" i="32"/>
  <c r="D16" i="13"/>
  <c r="E79" i="32"/>
  <c r="D79" i="32"/>
  <c r="F15" i="13"/>
  <c r="D15" i="13"/>
  <c r="L31" i="33"/>
  <c r="L71" i="33"/>
  <c r="L74" i="33"/>
  <c r="L76" i="33"/>
  <c r="L69" i="33"/>
  <c r="E31" i="9"/>
  <c r="H49" i="4"/>
  <c r="H40" i="1"/>
  <c r="H70" i="10"/>
  <c r="E68" i="10"/>
  <c r="H34" i="7"/>
  <c r="E34" i="4"/>
  <c r="E31" i="11"/>
  <c r="H31" i="11"/>
  <c r="I31" i="11"/>
  <c r="K31" i="11"/>
  <c r="L31" i="11" s="1"/>
  <c r="E50" i="11"/>
  <c r="H50" i="11"/>
  <c r="I50" i="11"/>
  <c r="K50" i="11"/>
  <c r="M50" i="11"/>
  <c r="E51" i="11"/>
  <c r="H51" i="11"/>
  <c r="I51" i="11"/>
  <c r="K51" i="11"/>
  <c r="M51" i="11"/>
  <c r="E52" i="11"/>
  <c r="H52" i="11"/>
  <c r="I52" i="11"/>
  <c r="K52" i="11"/>
  <c r="L52" i="11"/>
  <c r="E53" i="11"/>
  <c r="H53" i="11"/>
  <c r="I53" i="11"/>
  <c r="K53" i="11"/>
  <c r="M53" i="11"/>
  <c r="E54" i="11"/>
  <c r="H54" i="11"/>
  <c r="I54" i="11"/>
  <c r="K54" i="11"/>
  <c r="L54" i="11"/>
  <c r="E55" i="11"/>
  <c r="H55" i="11"/>
  <c r="I55" i="11"/>
  <c r="K55" i="11"/>
  <c r="L55" i="11"/>
  <c r="E56" i="11"/>
  <c r="H56" i="11"/>
  <c r="I56" i="11"/>
  <c r="K56" i="11"/>
  <c r="L56" i="11"/>
  <c r="E57" i="11"/>
  <c r="H57" i="11"/>
  <c r="I57" i="11"/>
  <c r="K57" i="11"/>
  <c r="L57" i="11"/>
  <c r="E58" i="11"/>
  <c r="H58" i="11"/>
  <c r="I58" i="11"/>
  <c r="K58" i="11"/>
  <c r="L58" i="11"/>
  <c r="E68" i="11"/>
  <c r="H68" i="11"/>
  <c r="I68" i="11"/>
  <c r="K68" i="11"/>
  <c r="L68" i="11"/>
  <c r="E69" i="11"/>
  <c r="H69" i="11"/>
  <c r="I69" i="11"/>
  <c r="K69" i="11"/>
  <c r="L69" i="11"/>
  <c r="E70" i="11"/>
  <c r="H70" i="11"/>
  <c r="I70" i="11"/>
  <c r="K70" i="11"/>
  <c r="L70" i="11"/>
  <c r="E71" i="11"/>
  <c r="H71" i="11"/>
  <c r="I71" i="11"/>
  <c r="K71" i="11"/>
  <c r="L71" i="11"/>
  <c r="E72" i="11"/>
  <c r="H72" i="11"/>
  <c r="I72" i="11"/>
  <c r="K72" i="11"/>
  <c r="L72" i="11"/>
  <c r="E73" i="11"/>
  <c r="H73" i="11"/>
  <c r="I73" i="11"/>
  <c r="K73" i="11"/>
  <c r="L73" i="11"/>
  <c r="E74" i="11"/>
  <c r="H74" i="11"/>
  <c r="I74" i="11"/>
  <c r="K74" i="11"/>
  <c r="L74" i="11"/>
  <c r="E75" i="11"/>
  <c r="H75" i="11"/>
  <c r="I75" i="11"/>
  <c r="K75" i="11"/>
  <c r="L75" i="11"/>
  <c r="E76" i="11"/>
  <c r="H76" i="11"/>
  <c r="I76" i="11"/>
  <c r="K76" i="11"/>
  <c r="L76" i="11"/>
  <c r="E77" i="11"/>
  <c r="H77" i="11"/>
  <c r="I77" i="11"/>
  <c r="K77" i="11"/>
  <c r="L77" i="11"/>
  <c r="C79" i="11"/>
  <c r="H31" i="10"/>
  <c r="K31" i="10"/>
  <c r="F335" i="12"/>
  <c r="G335" i="12"/>
  <c r="K68" i="10"/>
  <c r="H69" i="10"/>
  <c r="K69" i="10"/>
  <c r="I70" i="10"/>
  <c r="K70" i="10"/>
  <c r="E71" i="10"/>
  <c r="H71" i="10"/>
  <c r="I71" i="10"/>
  <c r="E72" i="10"/>
  <c r="H72" i="10"/>
  <c r="I72" i="10"/>
  <c r="K72" i="10"/>
  <c r="E73" i="10"/>
  <c r="H73" i="10"/>
  <c r="I73" i="10"/>
  <c r="K73" i="10"/>
  <c r="E74" i="10"/>
  <c r="H74" i="10"/>
  <c r="I74" i="10"/>
  <c r="K74" i="10"/>
  <c r="E76" i="10"/>
  <c r="H76" i="10"/>
  <c r="I76" i="10"/>
  <c r="K76" i="10"/>
  <c r="E77" i="10"/>
  <c r="H77" i="10"/>
  <c r="I77" i="10"/>
  <c r="K77" i="10"/>
  <c r="L77" i="10"/>
  <c r="E32" i="9"/>
  <c r="H32" i="9"/>
  <c r="I32" i="9"/>
  <c r="K32" i="9"/>
  <c r="E33" i="9"/>
  <c r="E34" i="9"/>
  <c r="H34" i="9"/>
  <c r="I34" i="9"/>
  <c r="K34" i="9"/>
  <c r="E35" i="9"/>
  <c r="E36" i="9"/>
  <c r="H36" i="9"/>
  <c r="I36" i="9"/>
  <c r="K36" i="9"/>
  <c r="F432" i="12"/>
  <c r="G432" i="12"/>
  <c r="E37" i="9"/>
  <c r="E38" i="9"/>
  <c r="H38" i="9"/>
  <c r="I38" i="9"/>
  <c r="K38" i="9"/>
  <c r="F436" i="12"/>
  <c r="G436" i="12"/>
  <c r="E39" i="9"/>
  <c r="E40" i="9"/>
  <c r="H40" i="9"/>
  <c r="I40" i="9"/>
  <c r="K40" i="9"/>
  <c r="E41" i="9"/>
  <c r="H41" i="9"/>
  <c r="I41" i="9"/>
  <c r="K41" i="9"/>
  <c r="E42" i="9"/>
  <c r="H42" i="9"/>
  <c r="I42" i="9"/>
  <c r="K42" i="9"/>
  <c r="E43" i="9"/>
  <c r="H43" i="9"/>
  <c r="I43" i="9"/>
  <c r="K43" i="9"/>
  <c r="E44" i="9"/>
  <c r="H44" i="9"/>
  <c r="I44" i="9"/>
  <c r="K44" i="9"/>
  <c r="E45" i="9"/>
  <c r="H45" i="9"/>
  <c r="I45" i="9"/>
  <c r="K45" i="9"/>
  <c r="F346" i="15"/>
  <c r="G346" i="15"/>
  <c r="E50" i="9"/>
  <c r="H50" i="9"/>
  <c r="I50" i="9"/>
  <c r="K50" i="9"/>
  <c r="E51" i="9"/>
  <c r="H51" i="9"/>
  <c r="I51" i="9"/>
  <c r="K51" i="9"/>
  <c r="L51" i="9"/>
  <c r="E52" i="9"/>
  <c r="H52" i="9"/>
  <c r="I52" i="9"/>
  <c r="K52" i="9"/>
  <c r="E53" i="9"/>
  <c r="H53" i="9"/>
  <c r="I53" i="9"/>
  <c r="K53" i="9"/>
  <c r="E77" i="9"/>
  <c r="H77" i="9"/>
  <c r="I77" i="9"/>
  <c r="K77" i="9"/>
  <c r="C79" i="9"/>
  <c r="J79" i="9"/>
  <c r="E31" i="8"/>
  <c r="H31" i="8"/>
  <c r="I31" i="8"/>
  <c r="K31" i="8"/>
  <c r="L31" i="8" s="1"/>
  <c r="E54" i="8"/>
  <c r="H54" i="8"/>
  <c r="I54" i="8"/>
  <c r="K54" i="8"/>
  <c r="E55" i="8"/>
  <c r="H55" i="8"/>
  <c r="I55" i="8"/>
  <c r="K55" i="8"/>
  <c r="E56" i="8"/>
  <c r="H56" i="8"/>
  <c r="I56" i="8"/>
  <c r="K56" i="8"/>
  <c r="E61" i="8"/>
  <c r="H61" i="8"/>
  <c r="I61" i="8"/>
  <c r="K61" i="8"/>
  <c r="E62" i="8"/>
  <c r="H62" i="8"/>
  <c r="I62" i="8"/>
  <c r="K62" i="8"/>
  <c r="L62" i="8" s="1"/>
  <c r="E63" i="8"/>
  <c r="H63" i="8"/>
  <c r="I63" i="8"/>
  <c r="K63" i="8"/>
  <c r="F272" i="15"/>
  <c r="G272" i="15"/>
  <c r="E64" i="8"/>
  <c r="H64" i="8"/>
  <c r="I64" i="8"/>
  <c r="K64" i="8"/>
  <c r="M64" i="8" s="1"/>
  <c r="E65" i="8"/>
  <c r="H65" i="8"/>
  <c r="I65" i="8"/>
  <c r="K65" i="8"/>
  <c r="L65" i="8" s="1"/>
  <c r="E66" i="8"/>
  <c r="H66" i="8"/>
  <c r="I66" i="8"/>
  <c r="K66" i="8"/>
  <c r="M66" i="8" s="1"/>
  <c r="E67" i="8"/>
  <c r="H67" i="8"/>
  <c r="I67" i="8"/>
  <c r="K67" i="8"/>
  <c r="L67" i="8"/>
  <c r="E68" i="8"/>
  <c r="H68" i="8"/>
  <c r="I68" i="8"/>
  <c r="K68" i="8"/>
  <c r="M68" i="8" s="1"/>
  <c r="E69" i="8"/>
  <c r="H69" i="8"/>
  <c r="I69" i="8"/>
  <c r="K69" i="8"/>
  <c r="L69" i="8" s="1"/>
  <c r="E70" i="8"/>
  <c r="H70" i="8"/>
  <c r="I70" i="8"/>
  <c r="K70" i="8"/>
  <c r="M70" i="8" s="1"/>
  <c r="E71" i="8"/>
  <c r="H71" i="8"/>
  <c r="I71" i="8"/>
  <c r="K71" i="8"/>
  <c r="L71" i="8" s="1"/>
  <c r="E72" i="8"/>
  <c r="H72" i="8"/>
  <c r="I72" i="8"/>
  <c r="K72" i="8"/>
  <c r="M72" i="8" s="1"/>
  <c r="E73" i="8"/>
  <c r="H73" i="8"/>
  <c r="I73" i="8"/>
  <c r="K73" i="8"/>
  <c r="L73" i="8" s="1"/>
  <c r="E74" i="8"/>
  <c r="H74" i="8"/>
  <c r="I74" i="8"/>
  <c r="K74" i="8"/>
  <c r="L74" i="8" s="1"/>
  <c r="E76" i="8"/>
  <c r="H76" i="8"/>
  <c r="I76" i="8"/>
  <c r="K76" i="8"/>
  <c r="M76" i="8" s="1"/>
  <c r="E77" i="8"/>
  <c r="H77" i="8"/>
  <c r="I77" i="8"/>
  <c r="K77" i="8"/>
  <c r="L77" i="8"/>
  <c r="C79" i="8"/>
  <c r="J79" i="8"/>
  <c r="B27" i="8" s="1"/>
  <c r="E31" i="7"/>
  <c r="H31" i="7"/>
  <c r="I31" i="7"/>
  <c r="E32" i="7"/>
  <c r="E33" i="7"/>
  <c r="E34" i="7"/>
  <c r="K34" i="7"/>
  <c r="L34" i="7" s="1"/>
  <c r="F100" i="12"/>
  <c r="G100" i="12" s="1"/>
  <c r="E35" i="7"/>
  <c r="H35" i="7"/>
  <c r="I35" i="7"/>
  <c r="E36" i="7"/>
  <c r="H36" i="7"/>
  <c r="I36" i="7"/>
  <c r="K36" i="7"/>
  <c r="F102" i="12"/>
  <c r="G102" i="12" s="1"/>
  <c r="E37" i="7"/>
  <c r="H37" i="7"/>
  <c r="I37" i="7"/>
  <c r="K37" i="7"/>
  <c r="F148" i="12" s="1"/>
  <c r="G148" i="12" s="1"/>
  <c r="E38" i="7"/>
  <c r="H38" i="7"/>
  <c r="I38" i="7"/>
  <c r="K38" i="7"/>
  <c r="L38" i="7" s="1"/>
  <c r="E39" i="7"/>
  <c r="H39" i="7"/>
  <c r="I39" i="7"/>
  <c r="E40" i="7"/>
  <c r="H40" i="7"/>
  <c r="I40" i="7"/>
  <c r="K40" i="7"/>
  <c r="F205" i="12" s="1"/>
  <c r="G205" i="12" s="1"/>
  <c r="E41" i="7"/>
  <c r="H41" i="7"/>
  <c r="I41" i="7"/>
  <c r="K41" i="7"/>
  <c r="F241" i="12"/>
  <c r="G241" i="12" s="1"/>
  <c r="E42" i="7"/>
  <c r="H42" i="7"/>
  <c r="I42" i="7"/>
  <c r="K42" i="7"/>
  <c r="F204" i="15" s="1"/>
  <c r="G204" i="15" s="1"/>
  <c r="E43" i="7"/>
  <c r="H43" i="7"/>
  <c r="I43" i="7"/>
  <c r="E44" i="7"/>
  <c r="H44" i="7"/>
  <c r="I44" i="7"/>
  <c r="K44" i="7"/>
  <c r="M44" i="7" s="1"/>
  <c r="H206" i="15" s="1"/>
  <c r="E45" i="7"/>
  <c r="H45" i="7"/>
  <c r="I45" i="7"/>
  <c r="K45" i="7"/>
  <c r="E46" i="7"/>
  <c r="H46" i="7"/>
  <c r="I46" i="7"/>
  <c r="E47" i="7"/>
  <c r="H47" i="7"/>
  <c r="I47" i="7"/>
  <c r="E48" i="7"/>
  <c r="H48" i="7"/>
  <c r="I48" i="7"/>
  <c r="K48" i="7"/>
  <c r="F210" i="16" s="1"/>
  <c r="G210" i="16" s="1"/>
  <c r="E49" i="7"/>
  <c r="H49" i="7"/>
  <c r="I49" i="7"/>
  <c r="K49" i="7"/>
  <c r="L49" i="7" s="1"/>
  <c r="E31" i="6"/>
  <c r="H31" i="6"/>
  <c r="I31" i="6"/>
  <c r="K31" i="6"/>
  <c r="F59" i="12" s="1"/>
  <c r="G59" i="12" s="1"/>
  <c r="E32" i="6"/>
  <c r="H32" i="6"/>
  <c r="I32" i="6"/>
  <c r="K32" i="6"/>
  <c r="L32" i="6" s="1"/>
  <c r="E33" i="6"/>
  <c r="H33" i="6"/>
  <c r="I33" i="6"/>
  <c r="K33" i="6"/>
  <c r="F65" i="12"/>
  <c r="G65" i="12" s="1"/>
  <c r="E34" i="6"/>
  <c r="H34" i="6"/>
  <c r="I34" i="6"/>
  <c r="K34" i="6"/>
  <c r="F66" i="12"/>
  <c r="G66" i="12" s="1"/>
  <c r="E35" i="6"/>
  <c r="H35" i="6"/>
  <c r="I35" i="6"/>
  <c r="K35" i="6"/>
  <c r="F146" i="12" s="1"/>
  <c r="G146" i="12" s="1"/>
  <c r="E36" i="6"/>
  <c r="H36" i="6"/>
  <c r="I36" i="6"/>
  <c r="K36" i="6"/>
  <c r="F157" i="12"/>
  <c r="G157" i="12"/>
  <c r="E37" i="6"/>
  <c r="H37" i="6"/>
  <c r="I37" i="6"/>
  <c r="K37" i="6"/>
  <c r="F162" i="12" s="1"/>
  <c r="G162" i="12" s="1"/>
  <c r="E38" i="6"/>
  <c r="H38" i="6"/>
  <c r="I38" i="6"/>
  <c r="K38" i="6"/>
  <c r="F200" i="12" s="1"/>
  <c r="G200" i="12" s="1"/>
  <c r="E39" i="6"/>
  <c r="H39" i="6"/>
  <c r="I39" i="6"/>
  <c r="K39" i="6"/>
  <c r="F202" i="12"/>
  <c r="G202" i="12" s="1"/>
  <c r="E40" i="6"/>
  <c r="H40" i="6"/>
  <c r="I40" i="6"/>
  <c r="K40" i="6"/>
  <c r="F151" i="12" s="1"/>
  <c r="G151" i="12" s="1"/>
  <c r="E41" i="6"/>
  <c r="H41" i="6"/>
  <c r="I41" i="6"/>
  <c r="K41" i="6"/>
  <c r="F198" i="12"/>
  <c r="G198" i="12" s="1"/>
  <c r="E42" i="6"/>
  <c r="H42" i="6"/>
  <c r="I42" i="6"/>
  <c r="K42" i="6"/>
  <c r="F240" i="12"/>
  <c r="G240" i="12" s="1"/>
  <c r="E43" i="6"/>
  <c r="H43" i="6"/>
  <c r="I43" i="6"/>
  <c r="K43" i="6"/>
  <c r="E44" i="6"/>
  <c r="H44" i="6"/>
  <c r="I44" i="6"/>
  <c r="K44" i="6"/>
  <c r="E45" i="6"/>
  <c r="H45" i="6"/>
  <c r="I45" i="6"/>
  <c r="K45" i="6"/>
  <c r="E46" i="6"/>
  <c r="H46" i="6"/>
  <c r="I46" i="6"/>
  <c r="K46" i="6"/>
  <c r="F161" i="15" s="1"/>
  <c r="G161" i="15" s="1"/>
  <c r="E77" i="6"/>
  <c r="H77" i="6"/>
  <c r="I77" i="6"/>
  <c r="K77" i="6"/>
  <c r="L77" i="6"/>
  <c r="C79" i="6"/>
  <c r="J79" i="6"/>
  <c r="B27" i="6" s="1"/>
  <c r="E31" i="5"/>
  <c r="H31" i="5"/>
  <c r="I31" i="5"/>
  <c r="K31" i="5"/>
  <c r="F67" i="12" s="1"/>
  <c r="G67" i="12" s="1"/>
  <c r="K38" i="13" s="1"/>
  <c r="E32" i="5"/>
  <c r="H32" i="5"/>
  <c r="I32" i="5"/>
  <c r="K32" i="5"/>
  <c r="F434" i="12" s="1"/>
  <c r="G434" i="12" s="1"/>
  <c r="E33" i="5"/>
  <c r="H33" i="5"/>
  <c r="I33" i="5"/>
  <c r="K33" i="5"/>
  <c r="M33" i="5" s="1"/>
  <c r="H435" i="12" s="1"/>
  <c r="E34" i="5"/>
  <c r="H34" i="5"/>
  <c r="I34" i="5"/>
  <c r="K34" i="5"/>
  <c r="F478" i="12" s="1"/>
  <c r="G478" i="12" s="1"/>
  <c r="E35" i="5"/>
  <c r="H35" i="5"/>
  <c r="I35" i="5"/>
  <c r="K35" i="5"/>
  <c r="F252" i="15" s="1"/>
  <c r="G252" i="15" s="1"/>
  <c r="E62" i="5"/>
  <c r="H62" i="5"/>
  <c r="I62" i="5"/>
  <c r="K62" i="5"/>
  <c r="L62" i="5"/>
  <c r="E63" i="5"/>
  <c r="H63" i="5"/>
  <c r="I63" i="5"/>
  <c r="K63" i="5"/>
  <c r="L63" i="5"/>
  <c r="E64" i="5"/>
  <c r="H64" i="5"/>
  <c r="I64" i="5"/>
  <c r="K64" i="5"/>
  <c r="L64" i="5"/>
  <c r="E65" i="5"/>
  <c r="H65" i="5"/>
  <c r="I65" i="5"/>
  <c r="K65" i="5"/>
  <c r="L65" i="5"/>
  <c r="E66" i="5"/>
  <c r="H66" i="5"/>
  <c r="I66" i="5"/>
  <c r="K66" i="5"/>
  <c r="L66" i="5"/>
  <c r="E67" i="5"/>
  <c r="H67" i="5"/>
  <c r="I67" i="5"/>
  <c r="K67" i="5"/>
  <c r="L67" i="5"/>
  <c r="E68" i="5"/>
  <c r="H68" i="5"/>
  <c r="I68" i="5"/>
  <c r="K68" i="5"/>
  <c r="L68" i="5"/>
  <c r="E69" i="5"/>
  <c r="H69" i="5"/>
  <c r="I69" i="5"/>
  <c r="K69" i="5"/>
  <c r="L69" i="5"/>
  <c r="E70" i="5"/>
  <c r="H70" i="5"/>
  <c r="I70" i="5"/>
  <c r="K70" i="5"/>
  <c r="L70" i="5"/>
  <c r="E72" i="5"/>
  <c r="H72" i="5"/>
  <c r="I72" i="5"/>
  <c r="K72" i="5"/>
  <c r="L72" i="5"/>
  <c r="E73" i="5"/>
  <c r="H73" i="5"/>
  <c r="I73" i="5"/>
  <c r="K73" i="5"/>
  <c r="L73" i="5"/>
  <c r="E74" i="5"/>
  <c r="H74" i="5"/>
  <c r="I74" i="5"/>
  <c r="K74" i="5"/>
  <c r="L74" i="5"/>
  <c r="E75" i="5"/>
  <c r="H75" i="5"/>
  <c r="I75" i="5"/>
  <c r="K75" i="5"/>
  <c r="L75" i="5"/>
  <c r="E76" i="5"/>
  <c r="H76" i="5"/>
  <c r="I76" i="5"/>
  <c r="K76" i="5"/>
  <c r="L76" i="5"/>
  <c r="E77" i="5"/>
  <c r="H77" i="5"/>
  <c r="I77" i="5"/>
  <c r="K77" i="5"/>
  <c r="L77" i="5"/>
  <c r="J79" i="5"/>
  <c r="H31" i="4"/>
  <c r="H32" i="4"/>
  <c r="I32" i="4"/>
  <c r="K32" i="4"/>
  <c r="L32" i="4" s="1"/>
  <c r="K33" i="4"/>
  <c r="F54" i="18" s="1"/>
  <c r="G54" i="18" s="1"/>
  <c r="I34" i="4"/>
  <c r="I35" i="4"/>
  <c r="E36" i="4"/>
  <c r="H36" i="4"/>
  <c r="I36" i="4"/>
  <c r="K36" i="4"/>
  <c r="F8" i="12" s="1"/>
  <c r="G8" i="12" s="1"/>
  <c r="E49" i="4"/>
  <c r="I49" i="4"/>
  <c r="K49" i="4"/>
  <c r="E50" i="4"/>
  <c r="H50" i="4"/>
  <c r="I50" i="4"/>
  <c r="K50" i="4"/>
  <c r="M50" i="4" s="1"/>
  <c r="H19" i="15" s="1"/>
  <c r="F19" i="15"/>
  <c r="G19" i="15" s="1"/>
  <c r="E51" i="4"/>
  <c r="H51" i="4"/>
  <c r="I51" i="4"/>
  <c r="K51" i="4"/>
  <c r="F74" i="15" s="1"/>
  <c r="G74" i="15" s="1"/>
  <c r="E52" i="4"/>
  <c r="H52" i="4"/>
  <c r="I52" i="4"/>
  <c r="K52" i="4"/>
  <c r="F79" i="15" s="1"/>
  <c r="G79" i="15" s="1"/>
  <c r="E53" i="4"/>
  <c r="H53" i="4"/>
  <c r="I53" i="4"/>
  <c r="K53" i="4"/>
  <c r="F164" i="15" s="1"/>
  <c r="G164" i="15" s="1"/>
  <c r="E54" i="4"/>
  <c r="H54" i="4"/>
  <c r="I54" i="4"/>
  <c r="K54" i="4"/>
  <c r="F175" i="15" s="1"/>
  <c r="G175" i="15" s="1"/>
  <c r="E55" i="4"/>
  <c r="H55" i="4"/>
  <c r="I55" i="4"/>
  <c r="K55" i="4"/>
  <c r="F296" i="15" s="1"/>
  <c r="G296" i="15" s="1"/>
  <c r="E56" i="4"/>
  <c r="H56" i="4"/>
  <c r="I56" i="4"/>
  <c r="K56" i="4"/>
  <c r="F177" i="15" s="1"/>
  <c r="G177" i="15" s="1"/>
  <c r="E57" i="4"/>
  <c r="H57" i="4"/>
  <c r="I57" i="4"/>
  <c r="K57" i="4"/>
  <c r="F493" i="15" s="1"/>
  <c r="G493" i="15" s="1"/>
  <c r="E58" i="4"/>
  <c r="H58" i="4"/>
  <c r="I58" i="4"/>
  <c r="K58" i="4"/>
  <c r="F500" i="15" s="1"/>
  <c r="G500" i="15" s="1"/>
  <c r="E74" i="4"/>
  <c r="H74" i="4"/>
  <c r="I74" i="4"/>
  <c r="K74" i="4"/>
  <c r="E75" i="4"/>
  <c r="H75" i="4"/>
  <c r="I75" i="4"/>
  <c r="K75" i="4"/>
  <c r="E76" i="4"/>
  <c r="H76" i="4"/>
  <c r="I76" i="4"/>
  <c r="K76" i="4"/>
  <c r="E77" i="4"/>
  <c r="H77" i="4"/>
  <c r="I77" i="4"/>
  <c r="K77" i="4"/>
  <c r="E31" i="1"/>
  <c r="H31" i="1"/>
  <c r="I31" i="1"/>
  <c r="K31" i="1"/>
  <c r="M31" i="1" s="1"/>
  <c r="H204" i="12" s="1"/>
  <c r="F204" i="12"/>
  <c r="G204" i="12" s="1"/>
  <c r="K36" i="13" s="1"/>
  <c r="L36" i="13" s="1"/>
  <c r="E32" i="1"/>
  <c r="H32" i="1"/>
  <c r="I32" i="1"/>
  <c r="K32" i="1"/>
  <c r="F294" i="12"/>
  <c r="G294" i="12"/>
  <c r="E33" i="1"/>
  <c r="H33" i="1"/>
  <c r="I33" i="1"/>
  <c r="K33" i="1"/>
  <c r="F337" i="12"/>
  <c r="G337" i="12"/>
  <c r="E34" i="1"/>
  <c r="H34" i="1"/>
  <c r="I34" i="1"/>
  <c r="K34" i="1"/>
  <c r="F483" i="12"/>
  <c r="G483" i="12" s="1"/>
  <c r="E35" i="1"/>
  <c r="H35" i="1"/>
  <c r="I35" i="1"/>
  <c r="K35" i="1"/>
  <c r="F486" i="12"/>
  <c r="G486" i="12"/>
  <c r="E36" i="1"/>
  <c r="H36" i="1"/>
  <c r="I36" i="1"/>
  <c r="K36" i="1"/>
  <c r="F492" i="12"/>
  <c r="G492" i="12"/>
  <c r="E37" i="1"/>
  <c r="H37" i="1"/>
  <c r="I37" i="1"/>
  <c r="K37" i="1"/>
  <c r="M37" i="1" s="1"/>
  <c r="H168" i="15" s="1"/>
  <c r="E38" i="1"/>
  <c r="H38" i="1"/>
  <c r="I38" i="1"/>
  <c r="K38" i="1"/>
  <c r="E39" i="1"/>
  <c r="H39" i="1"/>
  <c r="I39" i="1"/>
  <c r="K39" i="1"/>
  <c r="M39" i="1" s="1"/>
  <c r="H209" i="15" s="1"/>
  <c r="E40" i="1"/>
  <c r="I40" i="1"/>
  <c r="K40" i="1"/>
  <c r="E41" i="1"/>
  <c r="H41" i="1"/>
  <c r="I41" i="1"/>
  <c r="K41" i="1"/>
  <c r="E42" i="1"/>
  <c r="H42" i="1"/>
  <c r="I42" i="1"/>
  <c r="K42" i="1"/>
  <c r="E71" i="1"/>
  <c r="H71" i="1"/>
  <c r="I71" i="1"/>
  <c r="K71" i="1"/>
  <c r="L71" i="1"/>
  <c r="E72" i="1"/>
  <c r="H72" i="1"/>
  <c r="I72" i="1"/>
  <c r="K72" i="1"/>
  <c r="L72" i="1"/>
  <c r="E73" i="1"/>
  <c r="H73" i="1"/>
  <c r="I73" i="1"/>
  <c r="K73" i="1"/>
  <c r="L73" i="1"/>
  <c r="E74" i="1"/>
  <c r="H74" i="1"/>
  <c r="I74" i="1"/>
  <c r="K74" i="1"/>
  <c r="L74" i="1"/>
  <c r="E75" i="1"/>
  <c r="H75" i="1"/>
  <c r="I75" i="1"/>
  <c r="K75" i="1"/>
  <c r="L75" i="1"/>
  <c r="E76" i="1"/>
  <c r="H76" i="1"/>
  <c r="I76" i="1"/>
  <c r="K76" i="1"/>
  <c r="L76" i="1"/>
  <c r="E77" i="1"/>
  <c r="H77" i="1"/>
  <c r="I77" i="1"/>
  <c r="K77" i="1"/>
  <c r="L77" i="1"/>
  <c r="C79" i="1"/>
  <c r="J79" i="1"/>
  <c r="A2" i="17"/>
  <c r="A2" i="16"/>
  <c r="A2" i="15"/>
  <c r="A2" i="12"/>
  <c r="A2" i="18"/>
  <c r="A3" i="19"/>
  <c r="B5" i="19"/>
  <c r="C5" i="19"/>
  <c r="D5" i="19"/>
  <c r="E5" i="19"/>
  <c r="F5" i="19"/>
  <c r="G5" i="19"/>
  <c r="H5" i="19"/>
  <c r="I5" i="19"/>
  <c r="J5" i="19"/>
  <c r="A2" i="14"/>
  <c r="A3" i="14"/>
  <c r="A2" i="13"/>
  <c r="A3" i="13"/>
  <c r="B6" i="13"/>
  <c r="C6" i="13"/>
  <c r="E6" i="13"/>
  <c r="D21" i="13" s="1"/>
  <c r="K6" i="13"/>
  <c r="B7" i="13"/>
  <c r="C7" i="13"/>
  <c r="E7" i="13"/>
  <c r="D22" i="13" s="1"/>
  <c r="E22" i="13" s="1"/>
  <c r="K7" i="13"/>
  <c r="B8" i="13"/>
  <c r="C8" i="13"/>
  <c r="E8" i="13"/>
  <c r="D23" i="13" s="1"/>
  <c r="E23" i="13" s="1"/>
  <c r="K8" i="13"/>
  <c r="B9" i="13"/>
  <c r="C9" i="13"/>
  <c r="E9" i="13"/>
  <c r="D24" i="13" s="1"/>
  <c r="E24" i="13" s="1"/>
  <c r="K9" i="13"/>
  <c r="B10" i="13"/>
  <c r="C10" i="13"/>
  <c r="E10" i="13"/>
  <c r="D25" i="13" s="1"/>
  <c r="E25" i="13" s="1"/>
  <c r="K10" i="13"/>
  <c r="B11" i="13"/>
  <c r="C11" i="13"/>
  <c r="E11" i="13"/>
  <c r="D26" i="13" s="1"/>
  <c r="E26" i="13" s="1"/>
  <c r="K11" i="13"/>
  <c r="B12" i="13"/>
  <c r="C12" i="13"/>
  <c r="K12" i="13"/>
  <c r="B13" i="13"/>
  <c r="C13" i="13"/>
  <c r="E13" i="13"/>
  <c r="D28" i="13" s="1"/>
  <c r="K13" i="13"/>
  <c r="B36" i="13"/>
  <c r="H36" i="13"/>
  <c r="B37" i="13"/>
  <c r="H37" i="13"/>
  <c r="B38" i="13"/>
  <c r="H38" i="13"/>
  <c r="B39" i="13"/>
  <c r="H39" i="13"/>
  <c r="B40" i="13"/>
  <c r="H40" i="13"/>
  <c r="B41" i="13"/>
  <c r="H41" i="13"/>
  <c r="B42" i="13"/>
  <c r="H42" i="13"/>
  <c r="B43" i="13"/>
  <c r="H43" i="13"/>
  <c r="B44" i="13"/>
  <c r="H44" i="13"/>
  <c r="B53" i="13"/>
  <c r="H53" i="13"/>
  <c r="B54" i="13"/>
  <c r="H54" i="13"/>
  <c r="B55" i="13"/>
  <c r="H55" i="13"/>
  <c r="B56" i="13"/>
  <c r="H56" i="13"/>
  <c r="B57" i="13"/>
  <c r="H57" i="13"/>
  <c r="B58" i="13"/>
  <c r="H58" i="13"/>
  <c r="B59" i="13"/>
  <c r="H59" i="13"/>
  <c r="B60" i="13"/>
  <c r="H60" i="13"/>
  <c r="B69" i="13"/>
  <c r="B70" i="13"/>
  <c r="B71" i="13"/>
  <c r="B72" i="13"/>
  <c r="B73" i="13"/>
  <c r="B74" i="13"/>
  <c r="B75" i="13"/>
  <c r="B76" i="13"/>
  <c r="K34" i="4"/>
  <c r="F477" i="18" s="1"/>
  <c r="G477" i="18" s="1"/>
  <c r="D11" i="13"/>
  <c r="F166" i="15"/>
  <c r="G166" i="15" s="1"/>
  <c r="F293" i="12"/>
  <c r="G293" i="12" s="1"/>
  <c r="F287" i="12"/>
  <c r="G287" i="12" s="1"/>
  <c r="F207" i="15"/>
  <c r="G207" i="15" s="1"/>
  <c r="F246" i="12"/>
  <c r="G246" i="12" s="1"/>
  <c r="F245" i="12"/>
  <c r="G245" i="12" s="1"/>
  <c r="F244" i="12"/>
  <c r="G244" i="12" s="1"/>
  <c r="F290" i="12"/>
  <c r="G290" i="12"/>
  <c r="F160" i="15"/>
  <c r="G160" i="15" s="1"/>
  <c r="F243" i="12"/>
  <c r="G243" i="12"/>
  <c r="F159" i="15"/>
  <c r="G159" i="15" s="1"/>
  <c r="F242" i="12"/>
  <c r="G242" i="12"/>
  <c r="F158" i="15"/>
  <c r="G158" i="15" s="1"/>
  <c r="F350" i="15"/>
  <c r="G350" i="15"/>
  <c r="F299" i="12"/>
  <c r="G299" i="12"/>
  <c r="F76" i="15"/>
  <c r="G76" i="15"/>
  <c r="F296" i="12"/>
  <c r="G296" i="12"/>
  <c r="F259" i="15"/>
  <c r="G259" i="15"/>
  <c r="F298" i="12"/>
  <c r="G298" i="12"/>
  <c r="F439" i="15"/>
  <c r="G439" i="15"/>
  <c r="F300" i="12"/>
  <c r="G300" i="12"/>
  <c r="F386" i="15"/>
  <c r="G386" i="15"/>
  <c r="F297" i="12"/>
  <c r="G297" i="12"/>
  <c r="M34" i="6"/>
  <c r="H66" i="12"/>
  <c r="F12" i="12"/>
  <c r="G12" i="12"/>
  <c r="F176" i="15"/>
  <c r="G176" i="15"/>
  <c r="F13" i="12"/>
  <c r="G13" i="12"/>
  <c r="F209" i="15"/>
  <c r="G209" i="15"/>
  <c r="F14" i="12"/>
  <c r="G14" i="12"/>
  <c r="F213" i="15"/>
  <c r="G213" i="15"/>
  <c r="F11" i="12"/>
  <c r="G11" i="12"/>
  <c r="F168" i="15"/>
  <c r="G168" i="15" s="1"/>
  <c r="F79" i="16"/>
  <c r="G79" i="16" s="1"/>
  <c r="F78" i="16"/>
  <c r="G78" i="16" s="1"/>
  <c r="F77" i="16"/>
  <c r="G77" i="16" s="1"/>
  <c r="F76" i="16"/>
  <c r="G76" i="16"/>
  <c r="F70" i="15"/>
  <c r="G70" i="15"/>
  <c r="F341" i="12"/>
  <c r="G341" i="12" s="1"/>
  <c r="F55" i="12"/>
  <c r="G55" i="12" s="1"/>
  <c r="F54" i="12"/>
  <c r="G54" i="12" s="1"/>
  <c r="F53" i="12"/>
  <c r="G53" i="12" s="1"/>
  <c r="F53" i="18"/>
  <c r="G53" i="18" s="1"/>
  <c r="H101" i="15"/>
  <c r="F161" i="16"/>
  <c r="G161" i="16" s="1"/>
  <c r="F291" i="12"/>
  <c r="G291" i="12"/>
  <c r="F172" i="15"/>
  <c r="G172" i="15"/>
  <c r="L56" i="8"/>
  <c r="F261" i="16"/>
  <c r="G261" i="16" s="1"/>
  <c r="L55" i="8"/>
  <c r="F222" i="16"/>
  <c r="G222" i="16" s="1"/>
  <c r="M54" i="8"/>
  <c r="H221" i="16"/>
  <c r="F221" i="16"/>
  <c r="G221" i="16" s="1"/>
  <c r="H263" i="15"/>
  <c r="L41" i="9"/>
  <c r="L34" i="9"/>
  <c r="F431" i="12"/>
  <c r="G431" i="12"/>
  <c r="L32" i="9"/>
  <c r="F342" i="12"/>
  <c r="G342" i="12"/>
  <c r="L42" i="1"/>
  <c r="F217" i="15"/>
  <c r="G217" i="15"/>
  <c r="L41" i="1"/>
  <c r="F215" i="15"/>
  <c r="G215" i="15"/>
  <c r="D69" i="13"/>
  <c r="E69" i="13"/>
  <c r="F69" i="13" s="1"/>
  <c r="C69" i="13"/>
  <c r="C57" i="13"/>
  <c r="J57" i="13"/>
  <c r="I57" i="13"/>
  <c r="D57" i="13"/>
  <c r="J43" i="13"/>
  <c r="C43" i="13"/>
  <c r="I43" i="13"/>
  <c r="C41" i="13"/>
  <c r="D41" i="13"/>
  <c r="E41" i="13"/>
  <c r="F41" i="13" s="1"/>
  <c r="C37" i="13"/>
  <c r="D37" i="13"/>
  <c r="E75" i="13"/>
  <c r="F75" i="13" s="1"/>
  <c r="D75" i="13"/>
  <c r="C75" i="13"/>
  <c r="D71" i="13"/>
  <c r="C71" i="13"/>
  <c r="E71" i="13"/>
  <c r="F71" i="13" s="1"/>
  <c r="J60" i="13"/>
  <c r="I60" i="13"/>
  <c r="D60" i="13"/>
  <c r="C60" i="13"/>
  <c r="K60" i="13"/>
  <c r="L60" i="13" s="1"/>
  <c r="D58" i="13"/>
  <c r="C58" i="13"/>
  <c r="J58" i="13"/>
  <c r="I58" i="13"/>
  <c r="J56" i="13"/>
  <c r="D56" i="13"/>
  <c r="C56" i="13"/>
  <c r="K56" i="13"/>
  <c r="L56" i="13" s="1"/>
  <c r="I56" i="13"/>
  <c r="D54" i="13"/>
  <c r="K54" i="13"/>
  <c r="L54" i="13" s="1"/>
  <c r="J54" i="13"/>
  <c r="I54" i="13"/>
  <c r="C54" i="13"/>
  <c r="E44" i="13"/>
  <c r="F44" i="13" s="1"/>
  <c r="J44" i="13"/>
  <c r="I44" i="13"/>
  <c r="C44" i="13"/>
  <c r="D44" i="13"/>
  <c r="D42" i="13"/>
  <c r="C42" i="13"/>
  <c r="E42" i="13"/>
  <c r="F42" i="13" s="1"/>
  <c r="D40" i="13"/>
  <c r="C40" i="13"/>
  <c r="E40" i="13"/>
  <c r="F40" i="13" s="1"/>
  <c r="D38" i="13"/>
  <c r="E38" i="13"/>
  <c r="F38" i="13" s="1"/>
  <c r="C38" i="13"/>
  <c r="I36" i="13"/>
  <c r="C36" i="13"/>
  <c r="E36" i="13"/>
  <c r="D36" i="13"/>
  <c r="D73" i="13"/>
  <c r="C73" i="13"/>
  <c r="E73" i="13"/>
  <c r="F73" i="13" s="1"/>
  <c r="I55" i="13"/>
  <c r="D55" i="13"/>
  <c r="J55" i="13"/>
  <c r="C55" i="13"/>
  <c r="E39" i="13"/>
  <c r="F39" i="13" s="1"/>
  <c r="D39" i="13"/>
  <c r="C39" i="13"/>
  <c r="M62" i="5"/>
  <c r="E74" i="13"/>
  <c r="F74" i="13" s="1"/>
  <c r="C74" i="13"/>
  <c r="D74" i="13"/>
  <c r="E70" i="13"/>
  <c r="F70" i="13" s="1"/>
  <c r="D70" i="13"/>
  <c r="C70" i="13"/>
  <c r="I59" i="13"/>
  <c r="C59" i="13"/>
  <c r="J59" i="13"/>
  <c r="D59" i="13"/>
  <c r="K59" i="13"/>
  <c r="L59" i="13" s="1"/>
  <c r="C53" i="13"/>
  <c r="D53" i="13"/>
  <c r="J53" i="13"/>
  <c r="I53" i="13"/>
  <c r="C76" i="13"/>
  <c r="D76" i="13"/>
  <c r="E76" i="13"/>
  <c r="F76" i="13" s="1"/>
  <c r="C72" i="13"/>
  <c r="D72" i="13"/>
  <c r="E72" i="13"/>
  <c r="F72" i="13" s="1"/>
  <c r="M75" i="1"/>
  <c r="D6" i="13"/>
  <c r="J42" i="13"/>
  <c r="I42" i="13"/>
  <c r="I41" i="13"/>
  <c r="J41" i="13"/>
  <c r="I40" i="13"/>
  <c r="J40" i="13"/>
  <c r="D9" i="13"/>
  <c r="J39" i="13"/>
  <c r="I39" i="13"/>
  <c r="M34" i="5"/>
  <c r="H478" i="12" s="1"/>
  <c r="J38" i="13"/>
  <c r="I38" i="13"/>
  <c r="J37" i="13"/>
  <c r="L40" i="1"/>
  <c r="L39" i="1"/>
  <c r="L38" i="1"/>
  <c r="L37" i="1"/>
  <c r="L36" i="1"/>
  <c r="L31" i="1"/>
  <c r="J36" i="13"/>
  <c r="M70" i="10"/>
  <c r="L76" i="10"/>
  <c r="L74" i="10"/>
  <c r="L73" i="10"/>
  <c r="L72" i="10"/>
  <c r="L69" i="10"/>
  <c r="M69" i="10"/>
  <c r="L68" i="10"/>
  <c r="L31" i="10"/>
  <c r="L77" i="9"/>
  <c r="M53" i="9"/>
  <c r="L52" i="9"/>
  <c r="M51" i="9"/>
  <c r="L50" i="9"/>
  <c r="M45" i="9"/>
  <c r="H346" i="15"/>
  <c r="M44" i="9"/>
  <c r="M43" i="9"/>
  <c r="M42" i="9"/>
  <c r="M41" i="9"/>
  <c r="M40" i="9"/>
  <c r="L38" i="9"/>
  <c r="L36" i="9"/>
  <c r="L76" i="8"/>
  <c r="L72" i="8"/>
  <c r="L70" i="8"/>
  <c r="M67" i="8"/>
  <c r="L66" i="8"/>
  <c r="M65" i="8"/>
  <c r="M63" i="8"/>
  <c r="H272" i="15"/>
  <c r="L63" i="8"/>
  <c r="M62" i="8"/>
  <c r="H271" i="15"/>
  <c r="L61" i="8"/>
  <c r="M56" i="8"/>
  <c r="H261" i="16" s="1"/>
  <c r="M55" i="8"/>
  <c r="L54" i="8"/>
  <c r="M31" i="8"/>
  <c r="H201" i="12" s="1"/>
  <c r="L45" i="7"/>
  <c r="L42" i="7"/>
  <c r="L41" i="7"/>
  <c r="L36" i="7"/>
  <c r="E79" i="7"/>
  <c r="L46" i="6"/>
  <c r="M45" i="6"/>
  <c r="H160" i="15" s="1"/>
  <c r="L44" i="6"/>
  <c r="M43" i="6"/>
  <c r="L42" i="6"/>
  <c r="L41" i="6"/>
  <c r="L40" i="6"/>
  <c r="L39" i="6"/>
  <c r="M38" i="6"/>
  <c r="H200" i="12" s="1"/>
  <c r="M37" i="6"/>
  <c r="H162" i="12" s="1"/>
  <c r="L36" i="6"/>
  <c r="M35" i="6"/>
  <c r="H146" i="12" s="1"/>
  <c r="L34" i="6"/>
  <c r="L33" i="6"/>
  <c r="M32" i="6"/>
  <c r="H64" i="12" s="1"/>
  <c r="L31" i="6"/>
  <c r="L34" i="5"/>
  <c r="L32" i="5"/>
  <c r="L77" i="4"/>
  <c r="L76" i="4"/>
  <c r="L75" i="4"/>
  <c r="L74" i="4"/>
  <c r="L55" i="4"/>
  <c r="L54" i="4"/>
  <c r="L52" i="4"/>
  <c r="L50" i="4"/>
  <c r="L49" i="4"/>
  <c r="L36" i="4"/>
  <c r="I37" i="13"/>
  <c r="M61" i="8"/>
  <c r="H270" i="15"/>
  <c r="M35" i="1"/>
  <c r="H486" i="12"/>
  <c r="L34" i="1"/>
  <c r="L33" i="1"/>
  <c r="M32" i="1"/>
  <c r="H294" i="12"/>
  <c r="M63" i="5"/>
  <c r="M74" i="11"/>
  <c r="M33" i="6"/>
  <c r="H65" i="12" s="1"/>
  <c r="M32" i="9"/>
  <c r="H342" i="12"/>
  <c r="L45" i="9"/>
  <c r="M77" i="9"/>
  <c r="M77" i="6"/>
  <c r="L35" i="6"/>
  <c r="L38" i="6"/>
  <c r="L42" i="9"/>
  <c r="L53" i="9"/>
  <c r="M52" i="9"/>
  <c r="M77" i="1"/>
  <c r="M72" i="11"/>
  <c r="L37" i="6"/>
  <c r="M39" i="6"/>
  <c r="H202" i="12" s="1"/>
  <c r="L43" i="9"/>
  <c r="L44" i="9"/>
  <c r="M50" i="9"/>
  <c r="M70" i="11"/>
  <c r="J79" i="11"/>
  <c r="D14" i="13"/>
  <c r="M74" i="1"/>
  <c r="M72" i="5"/>
  <c r="M36" i="7"/>
  <c r="H102" i="12" s="1"/>
  <c r="M68" i="11"/>
  <c r="L51" i="11"/>
  <c r="L50" i="11"/>
  <c r="M31" i="11"/>
  <c r="H156" i="12" s="1"/>
  <c r="M56" i="11"/>
  <c r="M54" i="11"/>
  <c r="L53" i="11"/>
  <c r="M52" i="11"/>
  <c r="M57" i="11"/>
  <c r="M76" i="1"/>
  <c r="M74" i="4"/>
  <c r="M76" i="5"/>
  <c r="M67" i="5"/>
  <c r="M73" i="8"/>
  <c r="M76" i="11"/>
  <c r="M73" i="11"/>
  <c r="M71" i="11"/>
  <c r="M69" i="11"/>
  <c r="M58" i="11"/>
  <c r="E334" i="18"/>
  <c r="D43" i="13"/>
  <c r="E79" i="8"/>
  <c r="D79" i="8"/>
  <c r="F11" i="13"/>
  <c r="M55" i="11"/>
  <c r="E79" i="5"/>
  <c r="D79" i="5"/>
  <c r="F8" i="13"/>
  <c r="H79" i="8"/>
  <c r="G79" i="8"/>
  <c r="M72" i="10"/>
  <c r="M73" i="10"/>
  <c r="M76" i="10"/>
  <c r="M73" i="1"/>
  <c r="M72" i="1"/>
  <c r="M71" i="1"/>
  <c r="M42" i="1"/>
  <c r="H217" i="15"/>
  <c r="M41" i="1"/>
  <c r="H215" i="15"/>
  <c r="M40" i="1"/>
  <c r="M38" i="1"/>
  <c r="G334" i="18"/>
  <c r="E43" i="13"/>
  <c r="F43" i="13" s="1"/>
  <c r="M42" i="7"/>
  <c r="H204" i="15" s="1"/>
  <c r="M68" i="10"/>
  <c r="M31" i="10"/>
  <c r="H335" i="12" s="1"/>
  <c r="E79" i="9"/>
  <c r="D79" i="9"/>
  <c r="F12" i="13"/>
  <c r="D12" i="13"/>
  <c r="M38" i="9"/>
  <c r="H436" i="12"/>
  <c r="M36" i="9"/>
  <c r="H432" i="12"/>
  <c r="M34" i="9"/>
  <c r="H431" i="12"/>
  <c r="L40" i="9"/>
  <c r="E79" i="6"/>
  <c r="D79" i="6"/>
  <c r="F9" i="13"/>
  <c r="M40" i="6"/>
  <c r="H151" i="12" s="1"/>
  <c r="L45" i="6"/>
  <c r="M44" i="6"/>
  <c r="H159" i="15" s="1"/>
  <c r="H79" i="6"/>
  <c r="G79" i="6"/>
  <c r="G9" i="13"/>
  <c r="L43" i="6"/>
  <c r="M41" i="6"/>
  <c r="H198" i="12" s="1"/>
  <c r="M42" i="6"/>
  <c r="D8" i="13"/>
  <c r="L34" i="4"/>
  <c r="M34" i="4"/>
  <c r="H477" i="18" s="1"/>
  <c r="L33" i="4"/>
  <c r="M32" i="4"/>
  <c r="E79" i="1"/>
  <c r="M33" i="1"/>
  <c r="H337" i="12"/>
  <c r="L35" i="1"/>
  <c r="M36" i="1"/>
  <c r="H492" i="12"/>
  <c r="L32" i="1"/>
  <c r="M34" i="1"/>
  <c r="H483" i="12" s="1"/>
  <c r="E5" i="18"/>
  <c r="E32" i="4"/>
  <c r="H33" i="4"/>
  <c r="K31" i="4"/>
  <c r="L31" i="4" s="1"/>
  <c r="C79" i="7"/>
  <c r="I33" i="7"/>
  <c r="M76" i="4"/>
  <c r="M53" i="4"/>
  <c r="H164" i="15" s="1"/>
  <c r="M49" i="4"/>
  <c r="H341" i="12" s="1"/>
  <c r="M74" i="5"/>
  <c r="M69" i="5"/>
  <c r="M65" i="5"/>
  <c r="M36" i="6"/>
  <c r="H157" i="12" s="1"/>
  <c r="M77" i="11"/>
  <c r="H79" i="11"/>
  <c r="G79" i="11" s="1"/>
  <c r="G14" i="13" s="1"/>
  <c r="M75" i="11"/>
  <c r="I32" i="7"/>
  <c r="I31" i="9"/>
  <c r="I33" i="9"/>
  <c r="I35" i="9"/>
  <c r="I37" i="9"/>
  <c r="I39" i="9"/>
  <c r="M31" i="6"/>
  <c r="H59" i="12" s="1"/>
  <c r="M45" i="7"/>
  <c r="H207" i="15" s="1"/>
  <c r="M41" i="7"/>
  <c r="H241" i="12" s="1"/>
  <c r="M77" i="8"/>
  <c r="M77" i="10"/>
  <c r="M74" i="10"/>
  <c r="M77" i="4"/>
  <c r="M75" i="4"/>
  <c r="M56" i="4"/>
  <c r="H177" i="15" s="1"/>
  <c r="M54" i="4"/>
  <c r="H175" i="15" s="1"/>
  <c r="M52" i="4"/>
  <c r="H79" i="15" s="1"/>
  <c r="M36" i="4"/>
  <c r="H8" i="12" s="1"/>
  <c r="E35" i="4"/>
  <c r="H34" i="4"/>
  <c r="M77" i="5"/>
  <c r="M75" i="5"/>
  <c r="M73" i="5"/>
  <c r="M70" i="5"/>
  <c r="M68" i="5"/>
  <c r="M66" i="5"/>
  <c r="M64" i="5"/>
  <c r="M46" i="6"/>
  <c r="H161" i="15" s="1"/>
  <c r="I34" i="7"/>
  <c r="M69" i="8"/>
  <c r="C79" i="10"/>
  <c r="D13" i="13"/>
  <c r="E70" i="10"/>
  <c r="H68" i="10"/>
  <c r="H79" i="10"/>
  <c r="E79" i="11"/>
  <c r="D79" i="11"/>
  <c r="F14" i="13"/>
  <c r="E31" i="4"/>
  <c r="E33" i="4"/>
  <c r="H35" i="4"/>
  <c r="H33" i="7"/>
  <c r="E31" i="10"/>
  <c r="E69" i="10"/>
  <c r="I33" i="4"/>
  <c r="H32" i="7"/>
  <c r="H31" i="9"/>
  <c r="H33" i="9"/>
  <c r="H35" i="9"/>
  <c r="H37" i="9"/>
  <c r="H39" i="9"/>
  <c r="I68" i="10"/>
  <c r="I69" i="10"/>
  <c r="K71" i="10"/>
  <c r="K35" i="4"/>
  <c r="F7" i="12" s="1"/>
  <c r="G7" i="12" s="1"/>
  <c r="I31" i="4"/>
  <c r="M34" i="7"/>
  <c r="H100" i="12" s="1"/>
  <c r="K33" i="7"/>
  <c r="F63" i="12" s="1"/>
  <c r="G63" i="12" s="1"/>
  <c r="K32" i="7"/>
  <c r="L32" i="7" s="1"/>
  <c r="K39" i="9"/>
  <c r="K37" i="9"/>
  <c r="F292" i="12"/>
  <c r="G292" i="12"/>
  <c r="K35" i="9"/>
  <c r="F433" i="12"/>
  <c r="G433" i="12"/>
  <c r="K33" i="9"/>
  <c r="F385" i="12"/>
  <c r="G385" i="12"/>
  <c r="K31" i="9"/>
  <c r="F288" i="12"/>
  <c r="G288" i="12"/>
  <c r="L70" i="10"/>
  <c r="I31" i="10"/>
  <c r="H166" i="15"/>
  <c r="H293" i="12"/>
  <c r="H287" i="12"/>
  <c r="H246" i="12"/>
  <c r="H245" i="12"/>
  <c r="H244" i="12"/>
  <c r="H386" i="15"/>
  <c r="H297" i="12"/>
  <c r="H350" i="15"/>
  <c r="H299" i="12"/>
  <c r="H76" i="15"/>
  <c r="H296" i="12"/>
  <c r="H439" i="15"/>
  <c r="H300" i="12"/>
  <c r="F71" i="15"/>
  <c r="G71" i="15"/>
  <c r="E59" i="13"/>
  <c r="F59" i="13" s="1"/>
  <c r="F295" i="12"/>
  <c r="G295" i="12"/>
  <c r="H259" i="15"/>
  <c r="H298" i="12"/>
  <c r="H14" i="12"/>
  <c r="H213" i="15"/>
  <c r="H13" i="12"/>
  <c r="H12" i="12"/>
  <c r="H176" i="15"/>
  <c r="H11" i="12"/>
  <c r="F52" i="12"/>
  <c r="G52" i="12" s="1"/>
  <c r="H79" i="16"/>
  <c r="H78" i="16"/>
  <c r="H77" i="16"/>
  <c r="H76" i="16"/>
  <c r="H70" i="15"/>
  <c r="H55" i="12"/>
  <c r="H54" i="12"/>
  <c r="H53" i="12"/>
  <c r="H53" i="18"/>
  <c r="H102" i="15"/>
  <c r="H161" i="16"/>
  <c r="H291" i="12"/>
  <c r="H290" i="12"/>
  <c r="H243" i="12"/>
  <c r="H158" i="15"/>
  <c r="H242" i="12"/>
  <c r="H157" i="15"/>
  <c r="H240" i="12"/>
  <c r="H148" i="18"/>
  <c r="H172" i="15"/>
  <c r="H264" i="15"/>
  <c r="H222" i="16"/>
  <c r="H265" i="15"/>
  <c r="K42" i="13"/>
  <c r="C80" i="13"/>
  <c r="D80" i="13"/>
  <c r="C47" i="13"/>
  <c r="D79" i="1"/>
  <c r="F6" i="13"/>
  <c r="C64" i="13"/>
  <c r="D64" i="13"/>
  <c r="I79" i="8"/>
  <c r="H11" i="13"/>
  <c r="D27" i="13"/>
  <c r="E27" i="13"/>
  <c r="G11" i="13"/>
  <c r="E79" i="10"/>
  <c r="I79" i="10"/>
  <c r="H13" i="13"/>
  <c r="G79" i="10"/>
  <c r="G13" i="13"/>
  <c r="I79" i="6"/>
  <c r="H9" i="13"/>
  <c r="I64" i="13"/>
  <c r="J64" i="13"/>
  <c r="D10" i="13"/>
  <c r="D79" i="7"/>
  <c r="F10" i="13"/>
  <c r="J79" i="10"/>
  <c r="B27" i="10" s="1"/>
  <c r="I79" i="11"/>
  <c r="H14" i="13" s="1"/>
  <c r="E79" i="4"/>
  <c r="L71" i="10"/>
  <c r="M71" i="10"/>
  <c r="H79" i="9"/>
  <c r="L31" i="9"/>
  <c r="G5" i="18"/>
  <c r="M31" i="9"/>
  <c r="H288" i="12"/>
  <c r="L35" i="9"/>
  <c r="M35" i="9"/>
  <c r="H433" i="12"/>
  <c r="M39" i="9"/>
  <c r="L39" i="9"/>
  <c r="M33" i="7"/>
  <c r="H63" i="12" s="1"/>
  <c r="D7" i="13"/>
  <c r="J79" i="4"/>
  <c r="L33" i="9"/>
  <c r="M33" i="9"/>
  <c r="H385" i="12"/>
  <c r="L37" i="9"/>
  <c r="M37" i="9"/>
  <c r="H292" i="12"/>
  <c r="M35" i="4"/>
  <c r="H7" i="12"/>
  <c r="H71" i="15"/>
  <c r="H295" i="12"/>
  <c r="H52" i="12"/>
  <c r="D79" i="4"/>
  <c r="F7" i="13"/>
  <c r="D18" i="13"/>
  <c r="D79" i="10"/>
  <c r="F13" i="13"/>
  <c r="D47" i="13"/>
  <c r="G79" i="9"/>
  <c r="B27" i="9"/>
  <c r="I79" i="9"/>
  <c r="H12" i="13"/>
  <c r="L79" i="9"/>
  <c r="F18" i="13"/>
  <c r="D19" i="13"/>
  <c r="G12" i="13"/>
  <c r="K79" i="9"/>
  <c r="I12" i="13"/>
  <c r="M79" i="9"/>
  <c r="J12" i="13"/>
  <c r="F19" i="13"/>
  <c r="M57" i="33" l="1"/>
  <c r="H302" i="15" s="1"/>
  <c r="L55" i="33"/>
  <c r="F163" i="15"/>
  <c r="G163" i="15" s="1"/>
  <c r="M52" i="33"/>
  <c r="H106" i="15" s="1"/>
  <c r="L49" i="33"/>
  <c r="F336" i="12"/>
  <c r="G336" i="12" s="1"/>
  <c r="L47" i="33"/>
  <c r="M31" i="33"/>
  <c r="H55" i="18" s="1"/>
  <c r="L51" i="4"/>
  <c r="H79" i="4"/>
  <c r="I79" i="4" s="1"/>
  <c r="H7" i="13" s="1"/>
  <c r="F443" i="15"/>
  <c r="G443" i="15" s="1"/>
  <c r="L37" i="11"/>
  <c r="L39" i="4"/>
  <c r="F158" i="12"/>
  <c r="G158" i="12" s="1"/>
  <c r="F207" i="12"/>
  <c r="G207" i="12" s="1"/>
  <c r="F10" i="12"/>
  <c r="G10" i="12" s="1"/>
  <c r="M33" i="4"/>
  <c r="H54" i="18" s="1"/>
  <c r="M39" i="4"/>
  <c r="H69" i="12" s="1"/>
  <c r="M42" i="4"/>
  <c r="H150" i="12" s="1"/>
  <c r="F195" i="12"/>
  <c r="G195" i="12" s="1"/>
  <c r="L44" i="7"/>
  <c r="K58" i="13"/>
  <c r="L58" i="13" s="1"/>
  <c r="L64" i="8"/>
  <c r="L68" i="8"/>
  <c r="L45" i="8"/>
  <c r="L79" i="8" s="1"/>
  <c r="M74" i="8"/>
  <c r="M71" i="8"/>
  <c r="L43" i="8"/>
  <c r="L75" i="8"/>
  <c r="L40" i="8"/>
  <c r="M38" i="8"/>
  <c r="H481" i="12" s="1"/>
  <c r="M45" i="8"/>
  <c r="H297" i="15" s="1"/>
  <c r="M43" i="8"/>
  <c r="H260" i="15" s="1"/>
  <c r="L38" i="8"/>
  <c r="M36" i="8"/>
  <c r="H485" i="12" s="1"/>
  <c r="L34" i="8"/>
  <c r="M47" i="8"/>
  <c r="H251" i="15" s="1"/>
  <c r="L49" i="8"/>
  <c r="F201" i="12"/>
  <c r="G201" i="12" s="1"/>
  <c r="K41" i="13" s="1"/>
  <c r="L41" i="13" s="1"/>
  <c r="F488" i="12"/>
  <c r="G488" i="12" s="1"/>
  <c r="K61" i="13"/>
  <c r="L61" i="13" s="1"/>
  <c r="L79" i="6"/>
  <c r="F17" i="15"/>
  <c r="G17" i="15" s="1"/>
  <c r="L33" i="32"/>
  <c r="M44" i="32"/>
  <c r="H17" i="15" s="1"/>
  <c r="F430" i="18"/>
  <c r="G430" i="18" s="1"/>
  <c r="M32" i="32"/>
  <c r="H430" i="18" s="1"/>
  <c r="F475" i="18"/>
  <c r="G475" i="18" s="1"/>
  <c r="F27" i="16"/>
  <c r="G27" i="16" s="1"/>
  <c r="F219" i="16"/>
  <c r="G219" i="16" s="1"/>
  <c r="M41" i="5"/>
  <c r="H219" i="16" s="1"/>
  <c r="L36" i="5"/>
  <c r="M35" i="5"/>
  <c r="H252" i="15" s="1"/>
  <c r="L35" i="5"/>
  <c r="L33" i="5"/>
  <c r="M32" i="5"/>
  <c r="H434" i="12" s="1"/>
  <c r="L53" i="33"/>
  <c r="M50" i="33"/>
  <c r="H29" i="15" s="1"/>
  <c r="F30" i="15"/>
  <c r="G30" i="15" s="1"/>
  <c r="F106" i="15"/>
  <c r="G106" i="15" s="1"/>
  <c r="L54" i="33"/>
  <c r="M55" i="33"/>
  <c r="H210" i="15" s="1"/>
  <c r="F387" i="15"/>
  <c r="G387" i="15" s="1"/>
  <c r="F103" i="15"/>
  <c r="G103" i="15" s="1"/>
  <c r="L33" i="33"/>
  <c r="L61" i="33"/>
  <c r="F247" i="12"/>
  <c r="G247" i="12" s="1"/>
  <c r="E46" i="13"/>
  <c r="F46" i="13" s="1"/>
  <c r="L51" i="33"/>
  <c r="L59" i="33"/>
  <c r="M56" i="33"/>
  <c r="H216" i="15" s="1"/>
  <c r="M58" i="33"/>
  <c r="H303" i="15" s="1"/>
  <c r="F29" i="15"/>
  <c r="G29" i="15" s="1"/>
  <c r="F302" i="15"/>
  <c r="G302" i="15" s="1"/>
  <c r="F303" i="15"/>
  <c r="G303" i="15" s="1"/>
  <c r="M36" i="33"/>
  <c r="H70" i="12" s="1"/>
  <c r="M61" i="33"/>
  <c r="H26" i="16" s="1"/>
  <c r="M43" i="33"/>
  <c r="H199" i="12" s="1"/>
  <c r="L69" i="4"/>
  <c r="M67" i="4"/>
  <c r="M59" i="4"/>
  <c r="E54" i="13"/>
  <c r="F54" i="13" s="1"/>
  <c r="L42" i="4"/>
  <c r="L43" i="4"/>
  <c r="M48" i="4"/>
  <c r="H207" i="12" s="1"/>
  <c r="M58" i="4"/>
  <c r="H500" i="15" s="1"/>
  <c r="M57" i="4"/>
  <c r="H493" i="15" s="1"/>
  <c r="M51" i="4"/>
  <c r="H74" i="15" s="1"/>
  <c r="L56" i="4"/>
  <c r="L35" i="4"/>
  <c r="L53" i="4"/>
  <c r="L57" i="4"/>
  <c r="L40" i="4"/>
  <c r="L47" i="4"/>
  <c r="M38" i="4"/>
  <c r="H56" i="12" s="1"/>
  <c r="M55" i="4"/>
  <c r="H296" i="15" s="1"/>
  <c r="L58" i="4"/>
  <c r="L46" i="4"/>
  <c r="L38" i="4"/>
  <c r="M40" i="4"/>
  <c r="H147" i="12" s="1"/>
  <c r="M31" i="4"/>
  <c r="H52" i="18" s="1"/>
  <c r="F52" i="18"/>
  <c r="G52" i="18" s="1"/>
  <c r="E37" i="13" s="1"/>
  <c r="F37" i="13" s="1"/>
  <c r="M38" i="5"/>
  <c r="H503" i="15" s="1"/>
  <c r="F435" i="12"/>
  <c r="G435" i="12" s="1"/>
  <c r="M31" i="5"/>
  <c r="H67" i="12" s="1"/>
  <c r="L31" i="5"/>
  <c r="B27" i="5"/>
  <c r="F156" i="12"/>
  <c r="G156" i="12" s="1"/>
  <c r="K43" i="13"/>
  <c r="L43" i="13" s="1"/>
  <c r="L37" i="10"/>
  <c r="L35" i="10"/>
  <c r="L33" i="10"/>
  <c r="L79" i="10" s="1"/>
  <c r="F487" i="12"/>
  <c r="G487" i="12" s="1"/>
  <c r="M79" i="6"/>
  <c r="J9" i="13" s="1"/>
  <c r="K79" i="6"/>
  <c r="I9" i="13" s="1"/>
  <c r="F64" i="12"/>
  <c r="G64" i="12" s="1"/>
  <c r="K39" i="13" s="1"/>
  <c r="L39" i="13" s="1"/>
  <c r="F162" i="15"/>
  <c r="G162" i="15" s="1"/>
  <c r="E56" i="13" s="1"/>
  <c r="F56" i="13" s="1"/>
  <c r="L42" i="5"/>
  <c r="L79" i="5" s="1"/>
  <c r="E55" i="13"/>
  <c r="F55" i="13" s="1"/>
  <c r="I79" i="5"/>
  <c r="H8" i="13" s="1"/>
  <c r="G8" i="13"/>
  <c r="F484" i="12"/>
  <c r="G484" i="12" s="1"/>
  <c r="M48" i="33"/>
  <c r="H484" i="12" s="1"/>
  <c r="L45" i="33"/>
  <c r="F338" i="12"/>
  <c r="G338" i="12" s="1"/>
  <c r="L40" i="33"/>
  <c r="M37" i="33"/>
  <c r="H99" i="12" s="1"/>
  <c r="F99" i="12"/>
  <c r="G99" i="12" s="1"/>
  <c r="L37" i="33"/>
  <c r="K46" i="13"/>
  <c r="L46" i="13" s="1"/>
  <c r="L36" i="33"/>
  <c r="H79" i="33"/>
  <c r="I79" i="33" s="1"/>
  <c r="H16" i="13" s="1"/>
  <c r="L34" i="33"/>
  <c r="M34" i="33"/>
  <c r="H9" i="12" s="1"/>
  <c r="L36" i="32"/>
  <c r="F58" i="12"/>
  <c r="G58" i="12" s="1"/>
  <c r="M36" i="32"/>
  <c r="H58" i="12" s="1"/>
  <c r="L31" i="32"/>
  <c r="F212" i="15"/>
  <c r="G212" i="15" s="1"/>
  <c r="M48" i="32"/>
  <c r="H212" i="15" s="1"/>
  <c r="L47" i="32"/>
  <c r="M47" i="32"/>
  <c r="H174" i="15" s="1"/>
  <c r="F174" i="15"/>
  <c r="G174" i="15" s="1"/>
  <c r="L43" i="32"/>
  <c r="F16" i="15"/>
  <c r="G16" i="15" s="1"/>
  <c r="F12" i="15"/>
  <c r="G12" i="15" s="1"/>
  <c r="E62" i="13" s="1"/>
  <c r="F62" i="13" s="1"/>
  <c r="L42" i="32"/>
  <c r="M42" i="32"/>
  <c r="H12" i="15" s="1"/>
  <c r="L41" i="32"/>
  <c r="F161" i="12"/>
  <c r="G161" i="12" s="1"/>
  <c r="M39" i="32"/>
  <c r="H161" i="12" s="1"/>
  <c r="L39" i="32"/>
  <c r="H79" i="32"/>
  <c r="G79" i="32" s="1"/>
  <c r="G15" i="13" s="1"/>
  <c r="M35" i="32"/>
  <c r="H57" i="12" s="1"/>
  <c r="F57" i="12"/>
  <c r="G57" i="12" s="1"/>
  <c r="L35" i="32"/>
  <c r="J79" i="32"/>
  <c r="K45" i="13"/>
  <c r="L45" i="13" s="1"/>
  <c r="E45" i="13"/>
  <c r="F45" i="13" s="1"/>
  <c r="M37" i="7"/>
  <c r="H148" i="12" s="1"/>
  <c r="M40" i="7"/>
  <c r="H205" i="12" s="1"/>
  <c r="L33" i="7"/>
  <c r="F213" i="16"/>
  <c r="G213" i="16" s="1"/>
  <c r="L37" i="7"/>
  <c r="L40" i="7"/>
  <c r="F211" i="16"/>
  <c r="G211" i="16" s="1"/>
  <c r="K57" i="13" s="1"/>
  <c r="L57" i="13" s="1"/>
  <c r="F154" i="12"/>
  <c r="G154" i="12" s="1"/>
  <c r="L50" i="7"/>
  <c r="F208" i="15"/>
  <c r="G208" i="15" s="1"/>
  <c r="M46" i="7"/>
  <c r="H208" i="15" s="1"/>
  <c r="L46" i="7"/>
  <c r="M50" i="7"/>
  <c r="H212" i="16" s="1"/>
  <c r="M49" i="7"/>
  <c r="H211" i="16" s="1"/>
  <c r="L47" i="7"/>
  <c r="F165" i="15"/>
  <c r="G165" i="15" s="1"/>
  <c r="M47" i="7"/>
  <c r="H165" i="15" s="1"/>
  <c r="M48" i="7"/>
  <c r="H210" i="16" s="1"/>
  <c r="L48" i="7"/>
  <c r="F206" i="15"/>
  <c r="G206" i="15" s="1"/>
  <c r="L43" i="7"/>
  <c r="F205" i="15"/>
  <c r="G205" i="15" s="1"/>
  <c r="M43" i="7"/>
  <c r="H205" i="15" s="1"/>
  <c r="E57" i="13"/>
  <c r="F57" i="13" s="1"/>
  <c r="H79" i="7"/>
  <c r="I79" i="7" s="1"/>
  <c r="H10" i="13" s="1"/>
  <c r="F159" i="12"/>
  <c r="G159" i="12" s="1"/>
  <c r="M39" i="7"/>
  <c r="H159" i="12" s="1"/>
  <c r="L39" i="7"/>
  <c r="M38" i="7"/>
  <c r="H154" i="12" s="1"/>
  <c r="L35" i="7"/>
  <c r="F101" i="12"/>
  <c r="G101" i="12" s="1"/>
  <c r="M35" i="7"/>
  <c r="H101" i="12" s="1"/>
  <c r="M32" i="7"/>
  <c r="H60" i="12" s="1"/>
  <c r="F60" i="12"/>
  <c r="G60" i="12" s="1"/>
  <c r="M31" i="7"/>
  <c r="H6" i="12" s="1"/>
  <c r="L31" i="7"/>
  <c r="F6" i="12"/>
  <c r="G6" i="12" s="1"/>
  <c r="J79" i="7"/>
  <c r="M39" i="11"/>
  <c r="H445" i="15" s="1"/>
  <c r="F445" i="15"/>
  <c r="G445" i="15" s="1"/>
  <c r="L39" i="11"/>
  <c r="F178" i="15"/>
  <c r="G178" i="15" s="1"/>
  <c r="F167" i="15"/>
  <c r="G167" i="15" s="1"/>
  <c r="L36" i="11"/>
  <c r="M36" i="11"/>
  <c r="H167" i="15" s="1"/>
  <c r="B27" i="11"/>
  <c r="M32" i="11"/>
  <c r="H206" i="12" s="1"/>
  <c r="L32" i="11"/>
  <c r="F206" i="12"/>
  <c r="G206" i="12" s="1"/>
  <c r="F220" i="16"/>
  <c r="G220" i="16" s="1"/>
  <c r="K53" i="13" s="1"/>
  <c r="L53" i="13" s="1"/>
  <c r="L53" i="1"/>
  <c r="L79" i="1" s="1"/>
  <c r="K79" i="1" s="1"/>
  <c r="I6" i="13" s="1"/>
  <c r="H79" i="1"/>
  <c r="I79" i="1" s="1"/>
  <c r="H6" i="13" s="1"/>
  <c r="E53" i="13"/>
  <c r="F53" i="13" s="1"/>
  <c r="F36" i="13"/>
  <c r="E80" i="13"/>
  <c r="F80" i="13" s="1"/>
  <c r="L38" i="13"/>
  <c r="D33" i="13"/>
  <c r="E28" i="13"/>
  <c r="E33" i="13" s="1"/>
  <c r="L42" i="13"/>
  <c r="E21" i="13"/>
  <c r="D32" i="13"/>
  <c r="I47" i="13"/>
  <c r="J47" i="13" s="1"/>
  <c r="K55" i="13" l="1"/>
  <c r="L55" i="13" s="1"/>
  <c r="E63" i="13"/>
  <c r="F63" i="13" s="1"/>
  <c r="K37" i="13"/>
  <c r="L37" i="13" s="1"/>
  <c r="G79" i="4"/>
  <c r="G7" i="13" s="1"/>
  <c r="L79" i="4"/>
  <c r="M79" i="4" s="1"/>
  <c r="J7" i="13" s="1"/>
  <c r="K40" i="13"/>
  <c r="L40" i="13" s="1"/>
  <c r="K79" i="8"/>
  <c r="I11" i="13" s="1"/>
  <c r="M79" i="8"/>
  <c r="J11" i="13" s="1"/>
  <c r="L79" i="32"/>
  <c r="M79" i="32" s="1"/>
  <c r="J15" i="13" s="1"/>
  <c r="K44" i="13"/>
  <c r="L44" i="13" s="1"/>
  <c r="L79" i="33"/>
  <c r="K79" i="33" s="1"/>
  <c r="I16" i="13" s="1"/>
  <c r="L79" i="11"/>
  <c r="K79" i="11" s="1"/>
  <c r="I14" i="13" s="1"/>
  <c r="E61" i="13"/>
  <c r="F61" i="13" s="1"/>
  <c r="M79" i="10"/>
  <c r="J13" i="13" s="1"/>
  <c r="K79" i="10"/>
  <c r="I13" i="13" s="1"/>
  <c r="E32" i="13"/>
  <c r="E18" i="13" s="1"/>
  <c r="K79" i="5"/>
  <c r="I8" i="13" s="1"/>
  <c r="M79" i="5"/>
  <c r="J8" i="13" s="1"/>
  <c r="G79" i="33"/>
  <c r="G16" i="13" s="1"/>
  <c r="I79" i="32"/>
  <c r="H15" i="13" s="1"/>
  <c r="B27" i="32"/>
  <c r="K79" i="32"/>
  <c r="I15" i="13" s="1"/>
  <c r="E47" i="13"/>
  <c r="F47" i="13" s="1"/>
  <c r="L79" i="7"/>
  <c r="K79" i="7" s="1"/>
  <c r="I10" i="13" s="1"/>
  <c r="G79" i="7"/>
  <c r="G10" i="13" s="1"/>
  <c r="G79" i="1"/>
  <c r="M79" i="1"/>
  <c r="J6" i="13" s="1"/>
  <c r="E19" i="13"/>
  <c r="K64" i="13" l="1"/>
  <c r="L64" i="13" s="1"/>
  <c r="M79" i="33"/>
  <c r="J16" i="13" s="1"/>
  <c r="B27" i="4"/>
  <c r="K79" i="4"/>
  <c r="I7" i="13" s="1"/>
  <c r="I18" i="13" s="1"/>
  <c r="J18" i="13" s="1"/>
  <c r="M79" i="11"/>
  <c r="J14" i="13" s="1"/>
  <c r="K47" i="13"/>
  <c r="L47" i="13" s="1"/>
  <c r="E64" i="13"/>
  <c r="F64" i="13" s="1"/>
  <c r="B27" i="33"/>
  <c r="G19" i="13"/>
  <c r="H19" i="13" s="1"/>
  <c r="M79" i="7"/>
  <c r="J10" i="13" s="1"/>
  <c r="B27" i="7"/>
  <c r="G6" i="13"/>
  <c r="G18" i="13" s="1"/>
  <c r="H18" i="13" s="1"/>
  <c r="B27" i="1"/>
  <c r="I19" i="13" l="1"/>
  <c r="J19" i="13" s="1"/>
</calcChain>
</file>

<file path=xl/comments1.xml><?xml version="1.0" encoding="utf-8"?>
<comments xmlns="http://schemas.openxmlformats.org/spreadsheetml/2006/main">
  <authors>
    <author xml:space="preserve"> </author>
    <author>Greystar</author>
  </authors>
  <commentList>
    <comment ref="M11"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2.xml><?xml version="1.0" encoding="utf-8"?>
<comments xmlns="http://schemas.openxmlformats.org/spreadsheetml/2006/main">
  <authors>
    <author xml:space="preserve"> </author>
    <author>Katie Morris</author>
  </authors>
  <commentList>
    <comment ref="M13"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9"/>
            <color indexed="81"/>
            <rFont val="Tahoma"/>
            <family val="2"/>
          </rPr>
          <t>Enter additional amenities and or unique characteristics about community</t>
        </r>
      </text>
    </comment>
  </commentList>
</comments>
</file>

<file path=xl/comments3.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4.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5.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6.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7.xml><?xml version="1.0" encoding="utf-8"?>
<comments xmlns="http://schemas.openxmlformats.org/spreadsheetml/2006/main">
  <authors>
    <author xml:space="preserve"> </author>
    <author>Greystar</author>
  </authors>
  <commentList>
    <comment ref="M13"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8.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9.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10.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11.xml><?xml version="1.0" encoding="utf-8"?>
<comments xmlns="http://schemas.openxmlformats.org/spreadsheetml/2006/main">
  <authors>
    <author xml:space="preserve"> </author>
    <author>Greystar</author>
  </authors>
  <commentList>
    <comment ref="M11"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sharedStrings.xml><?xml version="1.0" encoding="utf-8"?>
<sst xmlns="http://schemas.openxmlformats.org/spreadsheetml/2006/main" count="2170" uniqueCount="322">
  <si>
    <t>Property:</t>
  </si>
  <si>
    <t>Physical Occupancy:</t>
  </si>
  <si>
    <t>Address:</t>
  </si>
  <si>
    <t>Leased %:</t>
  </si>
  <si>
    <t>Trend (30 Day):</t>
  </si>
  <si>
    <t>Website:</t>
  </si>
  <si>
    <t xml:space="preserve">Locator Fees: </t>
  </si>
  <si>
    <t>Phone:</t>
  </si>
  <si>
    <t># of Full Time Employees:</t>
  </si>
  <si>
    <t>Fax:</t>
  </si>
  <si>
    <t># of Part Time Employees:</t>
  </si>
  <si>
    <t>Owner:</t>
  </si>
  <si>
    <t>Management Co:</t>
  </si>
  <si>
    <t>Year Built:</t>
  </si>
  <si>
    <t>Year Renovated:</t>
  </si>
  <si>
    <t>Class:</t>
  </si>
  <si>
    <t>Style:</t>
  </si>
  <si>
    <t>Length of Lease:</t>
  </si>
  <si>
    <t>Application Fee:</t>
  </si>
  <si>
    <t>Deposit:</t>
  </si>
  <si>
    <t>Refundable</t>
  </si>
  <si>
    <t>Non-Ref.</t>
  </si>
  <si>
    <t>Admin Fee:</t>
  </si>
  <si>
    <t>Pets:</t>
  </si>
  <si>
    <t>Specials:</t>
  </si>
  <si>
    <t>Utilities:</t>
  </si>
  <si>
    <t>Gas</t>
  </si>
  <si>
    <t>Elec.</t>
  </si>
  <si>
    <t>Owner Pd.</t>
  </si>
  <si>
    <t>Res. Pd.</t>
  </si>
  <si>
    <t>Heat</t>
  </si>
  <si>
    <t>A/C</t>
  </si>
  <si>
    <t>Range</t>
  </si>
  <si>
    <t>Wtr heater</t>
  </si>
  <si>
    <t>Wtr/Swr</t>
  </si>
  <si>
    <t xml:space="preserve">   Submeter</t>
  </si>
  <si>
    <t xml:space="preserve">   RUBS</t>
  </si>
  <si>
    <t xml:space="preserve">   Provision</t>
  </si>
  <si>
    <t>Common Area Amenities</t>
  </si>
  <si>
    <t>BBQ Grill</t>
  </si>
  <si>
    <t>Business Center</t>
  </si>
  <si>
    <t>Clubhouse</t>
  </si>
  <si>
    <t>Detached Garage</t>
  </si>
  <si>
    <t>Elevator</t>
  </si>
  <si>
    <t>Fitness Center</t>
  </si>
  <si>
    <t>Game/Sports Room</t>
  </si>
  <si>
    <t>Jacuzzi</t>
  </si>
  <si>
    <t>Laundry</t>
  </si>
  <si>
    <t>Near Transit</t>
  </si>
  <si>
    <t>Playground</t>
  </si>
  <si>
    <t>Pool(s)</t>
  </si>
  <si>
    <t>Sauna</t>
  </si>
  <si>
    <t>Sports Courts</t>
  </si>
  <si>
    <t>Tennis Courts</t>
  </si>
  <si>
    <t>Media Room</t>
  </si>
  <si>
    <t>Security Features</t>
  </si>
  <si>
    <t>Access Gates</t>
  </si>
  <si>
    <t>9' or greater ceilings</t>
  </si>
  <si>
    <t>Ceiling Fan(s)</t>
  </si>
  <si>
    <t>Fireplace</t>
  </si>
  <si>
    <t>Garden Tubs</t>
  </si>
  <si>
    <t>Icemaker</t>
  </si>
  <si>
    <t>Microwave</t>
  </si>
  <si>
    <t>Outside Storage</t>
  </si>
  <si>
    <t>Pantry</t>
  </si>
  <si>
    <t>Patio-Balcony</t>
  </si>
  <si>
    <t>Vaulted Ceilings</t>
  </si>
  <si>
    <t>Walk-in Closets</t>
  </si>
  <si>
    <t>Wall-Wall Carpet</t>
  </si>
  <si>
    <t>Washer/Dryer in Unit</t>
  </si>
  <si>
    <t>Car Wash Area</t>
  </si>
  <si>
    <t>Sand Volleyball</t>
  </si>
  <si>
    <t>Unit Upgrades</t>
  </si>
  <si>
    <t>Black Appliances</t>
  </si>
  <si>
    <t>Stainless Appliances</t>
  </si>
  <si>
    <t>Recessed Lighting</t>
  </si>
  <si>
    <t>Under Cabinet Lighting</t>
  </si>
  <si>
    <t>UNIT MIX</t>
  </si>
  <si>
    <t>MKT RENT</t>
  </si>
  <si>
    <t>TOTAL RENT</t>
  </si>
  <si>
    <t>SQ FT</t>
  </si>
  <si>
    <t>TOTAL SQ FT</t>
  </si>
  <si>
    <t>RENT/SQ.FT.</t>
  </si>
  <si>
    <t>CONCESSION</t>
  </si>
  <si>
    <t>EFFECTIVE RENT/UNIT</t>
  </si>
  <si>
    <t xml:space="preserve">EFF. TOTAL RENT </t>
  </si>
  <si>
    <t>EFFECTIVE RENT/SQ.FT.</t>
  </si>
  <si>
    <t>TOTAL / AVE</t>
  </si>
  <si>
    <t>Unit Mix and Rental Rates</t>
  </si>
  <si>
    <t># of Baths</t>
  </si>
  <si>
    <t># of Beds</t>
  </si>
  <si>
    <t>Washer Dryer Conn.</t>
  </si>
  <si>
    <t>Comments</t>
  </si>
  <si>
    <t>Eff. Rent</t>
  </si>
  <si>
    <t>Eff Rent/Sq Ft.</t>
  </si>
  <si>
    <t># Units</t>
  </si>
  <si>
    <t>Floorplan</t>
  </si>
  <si>
    <t>Property</t>
  </si>
  <si>
    <t>Comparison Table by 1 Bedroom</t>
  </si>
  <si>
    <t>Comparison Table by 2 Bedroom</t>
  </si>
  <si>
    <t>Comparison Table by 3 Bedroom</t>
  </si>
  <si>
    <t>Comparison Table by 4 Bedroom</t>
  </si>
  <si>
    <t>Comparison Table by Studio</t>
  </si>
  <si>
    <t>Property Name</t>
  </si>
  <si>
    <t>% Occupied</t>
  </si>
  <si>
    <t>Wgt. Avg. Unit Size</t>
  </si>
  <si>
    <t>Wgt. Avg. Eff Rent/Unit</t>
  </si>
  <si>
    <t>Wgt. Avg. Eff Rent/SF</t>
  </si>
  <si>
    <t>Management Co.</t>
  </si>
  <si>
    <t>Comp 1</t>
  </si>
  <si>
    <t>Comp 2</t>
  </si>
  <si>
    <t>Comp 3</t>
  </si>
  <si>
    <t>Comp 4</t>
  </si>
  <si>
    <t>Comp 5</t>
  </si>
  <si>
    <t>Comp 6</t>
  </si>
  <si>
    <t>Comp 7</t>
  </si>
  <si>
    <t>Comp 8</t>
  </si>
  <si>
    <t>Year Built</t>
  </si>
  <si>
    <t># of units</t>
  </si>
  <si>
    <t>Code</t>
  </si>
  <si>
    <t>Wgt. Avg. Mkt Rent/SF</t>
  </si>
  <si>
    <t>Wgt. Avg. Mkt Rent/Unit</t>
  </si>
  <si>
    <t>Total/Wgt. Avg.</t>
  </si>
  <si>
    <t>Total/Wgt. Avg. less Subject</t>
  </si>
  <si>
    <t>Avg. Unit Size</t>
  </si>
  <si>
    <t>Avg. Eff Rent</t>
  </si>
  <si>
    <t>Avg. Eff Rent PSF</t>
  </si>
  <si>
    <t>Studio Rent Comparables</t>
  </si>
  <si>
    <t>1 Bedroom Rent Comparables</t>
  </si>
  <si>
    <t>3 Bedroom Rent Comparables</t>
  </si>
  <si>
    <t>4 Bedroom Rent Comparables</t>
  </si>
  <si>
    <t>2 Bedroom Rent Comparables</t>
  </si>
  <si>
    <t>Totals and Averages</t>
  </si>
  <si>
    <t>Summary Charts</t>
  </si>
  <si>
    <t>Date:</t>
  </si>
  <si>
    <t>Rent Comparables Analysis</t>
  </si>
  <si>
    <t>Unit Amenities</t>
  </si>
  <si>
    <t>Amenity Analysis</t>
  </si>
  <si>
    <t>City/State/Zip</t>
  </si>
  <si>
    <t>Subject</t>
  </si>
  <si>
    <t>TOTAL / AVG</t>
  </si>
  <si>
    <t>Total Sq. Ft.</t>
  </si>
  <si>
    <t>Sq. Ft.</t>
  </si>
  <si>
    <t>Total Eff. Rent</t>
  </si>
  <si>
    <t>Studio</t>
  </si>
  <si>
    <t>Total Sq. Ft</t>
  </si>
  <si>
    <t>Sq. Ft</t>
  </si>
  <si>
    <t>Ceramic Tile  - Kitchen</t>
  </si>
  <si>
    <t>Ceramic Tile  - Bathroom</t>
  </si>
  <si>
    <t>Wi-Fi</t>
  </si>
  <si>
    <t>Structured Parking Garage</t>
  </si>
  <si>
    <t>Underground Parking</t>
  </si>
  <si>
    <t>Limited Access System</t>
  </si>
  <si>
    <t>Concierge/Front Desk</t>
  </si>
  <si>
    <t>Retail</t>
  </si>
  <si>
    <t>Conference Room</t>
  </si>
  <si>
    <t>Wood Blinds</t>
  </si>
  <si>
    <t>Programmable Thermostat</t>
  </si>
  <si>
    <t>Courtesy Patrol</t>
  </si>
  <si>
    <t>Computer Nook</t>
  </si>
  <si>
    <t>Linen Closet</t>
  </si>
  <si>
    <t>Entry Closet</t>
  </si>
  <si>
    <t>Ceramic Top Range</t>
  </si>
  <si>
    <t>Dog Park</t>
  </si>
  <si>
    <t>Coffee Bar</t>
  </si>
  <si>
    <t>Kitchen Island</t>
  </si>
  <si>
    <t>Hardwood Floor - Ktchn</t>
  </si>
  <si>
    <t>Hardwood Floor - Lv Rm</t>
  </si>
  <si>
    <t>Revenue Mgt System:</t>
  </si>
  <si>
    <t>% of Mkt</t>
  </si>
  <si>
    <t>% of Mkt:</t>
  </si>
  <si>
    <t>this tab summarized the subject/competitor data entered during set up</t>
  </si>
  <si>
    <t>this tab provides a graphical view of occupancy &amp; effective rents and is populated based upon data inputed in subject/competitor tabs</t>
  </si>
  <si>
    <t>this tab provides an amenity summary based upon data inputed in subject/competitor tabs</t>
  </si>
  <si>
    <t>Studio - 4 BR Analysis</t>
  </si>
  <si>
    <t>these tabs produce rent stacks based upon effective rent for specific unit types</t>
  </si>
  <si>
    <t>Subject-Profile &amp; Comp Profiles</t>
  </si>
  <si>
    <t>these tabs contain specifics about the subject property &amp; competitive properties</t>
  </si>
  <si>
    <t>try to find a decent quality competitor photo/rendering to insert per instructions</t>
  </si>
  <si>
    <t>and then a summary by bedroom type should be linked to the profile.  Grey cells are locked.</t>
  </si>
  <si>
    <t>yieldstar sites should enter their "recent effective rent" in the mkt rent section</t>
  </si>
  <si>
    <r>
      <rPr>
        <b/>
        <sz val="11"/>
        <color indexed="8"/>
        <rFont val="Calibri"/>
        <family val="2"/>
      </rPr>
      <t>concessions</t>
    </r>
    <r>
      <rPr>
        <sz val="11"/>
        <color theme="1"/>
        <rFont val="Calibri"/>
        <family val="2"/>
        <scheme val="minor"/>
      </rPr>
      <t xml:space="preserve"> should be entered by unit type as the monthly amount received free regardless of whether it intended to be offered up front or pro-rated</t>
    </r>
  </si>
  <si>
    <t>Comp 9</t>
  </si>
  <si>
    <t>Comp 10</t>
  </si>
  <si>
    <t>Instructions by Steps</t>
  </si>
  <si>
    <t xml:space="preserve">*Remember do NOT delete any tabs, rows, or columns. You can right-click and hide anything you are not using. </t>
  </si>
  <si>
    <t>Tab Information</t>
  </si>
  <si>
    <t>Valet Trash (Y/N):</t>
  </si>
  <si>
    <t>Valet Trash Fee ($):</t>
  </si>
  <si>
    <t>h</t>
  </si>
  <si>
    <t>rows 31 to 77 are set asside to complete a detailed unit mix, if your site or competitor has more than 20 unit types, a side worksheet should be inserted and completed</t>
  </si>
  <si>
    <t>Quartz Countertops</t>
  </si>
  <si>
    <t>Granite Countertops</t>
  </si>
  <si>
    <t>Tile Backsplash</t>
  </si>
  <si>
    <t>Crown Molding</t>
  </si>
  <si>
    <t>1. Input Data on Green "My Property" and "Comp" tabs. If you are not using one of the "Comp" tabs, you can right-click and select "Hide".</t>
  </si>
  <si>
    <t>2. On the "Rent Comparables Analysis" Tab, go through and hide any property comps that are not being used.</t>
  </si>
  <si>
    <t>3. On the yellow analysis tab, use the Property Filter and uncheck blanks. This will sort your data to show the valid information.</t>
  </si>
  <si>
    <t>all fields in rows 1 through 26 should be completed,  if it does not apply enter N/A</t>
  </si>
  <si>
    <t>$250 free on 1st months rent on a 12 month lease term should be entered as $21 ($250/12mon)</t>
  </si>
  <si>
    <t>examples: 1 month free on a 12 month lease for unit that rents for $1,000 should be entered as $83 ($1000/12mon)</t>
  </si>
  <si>
    <t>Pet Rent:</t>
  </si>
  <si>
    <t>hide any unused comps</t>
  </si>
  <si>
    <t>uncheck "blanks" in the filter</t>
  </si>
  <si>
    <t>713-783-1414</t>
  </si>
  <si>
    <t xml:space="preserve">www.hayworthtanglewood.com </t>
  </si>
  <si>
    <t>Transwestern</t>
  </si>
  <si>
    <t>A</t>
  </si>
  <si>
    <t>3-18 months</t>
  </si>
  <si>
    <t>$400-$800</t>
  </si>
  <si>
    <t>1D</t>
  </si>
  <si>
    <t>2.5TH</t>
  </si>
  <si>
    <t>The Hayworth</t>
  </si>
  <si>
    <t>7 Riverway</t>
  </si>
  <si>
    <t>Houston/TX/77056</t>
  </si>
  <si>
    <t>713-840-8439</t>
  </si>
  <si>
    <t>Lincoln Property Mgmt.</t>
  </si>
  <si>
    <t>www.7riverway.com</t>
  </si>
  <si>
    <t>3-15 months</t>
  </si>
  <si>
    <t>$800+</t>
  </si>
  <si>
    <t>Camden Post Oak</t>
  </si>
  <si>
    <t>1200 Post Oak Blvd.</t>
  </si>
  <si>
    <t>713-622-8080</t>
  </si>
  <si>
    <t>Camden Property Trust</t>
  </si>
  <si>
    <t>www.camdenliving.com</t>
  </si>
  <si>
    <t>5-15 months</t>
  </si>
  <si>
    <t>$300+</t>
  </si>
  <si>
    <t>Fountains at Memorial City</t>
  </si>
  <si>
    <t>9870 Gaylord Dr.</t>
  </si>
  <si>
    <t>Houston/TX/77024</t>
  </si>
  <si>
    <t>713-932-6200</t>
  </si>
  <si>
    <t>713-932-1044</t>
  </si>
  <si>
    <t>Lincoln Property Co.</t>
  </si>
  <si>
    <t>$1000+</t>
  </si>
  <si>
    <t>$500-$1000</t>
  </si>
  <si>
    <t>2D</t>
  </si>
  <si>
    <t>3.5D</t>
  </si>
  <si>
    <t>Hanover Post Oak</t>
  </si>
  <si>
    <t>1750 Sky Lark Ln.</t>
  </si>
  <si>
    <t>832-982-1861</t>
  </si>
  <si>
    <t>Hanover</t>
  </si>
  <si>
    <t xml:space="preserve">www.hanoverpostoak.com </t>
  </si>
  <si>
    <t>100% {12+ mo capped at $4000}</t>
  </si>
  <si>
    <t>6-15 months</t>
  </si>
  <si>
    <t>$300-$900</t>
  </si>
  <si>
    <t>Greystar</t>
  </si>
  <si>
    <t>Y</t>
  </si>
  <si>
    <t>Pearl Residences</t>
  </si>
  <si>
    <t>713-468-6600</t>
  </si>
  <si>
    <t>713-468-6601</t>
  </si>
  <si>
    <t>Morgan Group</t>
  </si>
  <si>
    <t>www.pearlresidencesatcitycentre.com</t>
  </si>
  <si>
    <t>Yes</t>
  </si>
  <si>
    <t>3-14 months</t>
  </si>
  <si>
    <t>$400+</t>
  </si>
  <si>
    <t>3D</t>
  </si>
  <si>
    <t>SkyHouse River Oaks</t>
  </si>
  <si>
    <t>2031 Westcreek Ln.</t>
  </si>
  <si>
    <t>Houston/TX/77027</t>
  </si>
  <si>
    <t>713-239-1436</t>
  </si>
  <si>
    <t>713-401-3462</t>
  </si>
  <si>
    <t>Simpson Property Group</t>
  </si>
  <si>
    <t>www.simpsonpropertygroup.com/apartments/houston-texas/skyhouse-river-oaks-galleria</t>
  </si>
  <si>
    <t>$300-$500</t>
  </si>
  <si>
    <t>The McCarthy</t>
  </si>
  <si>
    <t>9789 Katy Frwy.</t>
  </si>
  <si>
    <t>713-467-6222</t>
  </si>
  <si>
    <t>www.themccarthyatmemorialcity.com</t>
  </si>
  <si>
    <t>12-18 months</t>
  </si>
  <si>
    <t>N/A</t>
  </si>
  <si>
    <t>Midrise</t>
  </si>
  <si>
    <t>Highrise</t>
  </si>
  <si>
    <t>x</t>
  </si>
  <si>
    <t>713-840-8440</t>
  </si>
  <si>
    <t>Metlife</t>
  </si>
  <si>
    <t>N</t>
  </si>
  <si>
    <t>Metro National</t>
  </si>
  <si>
    <t>Yieldstar</t>
  </si>
  <si>
    <t>713-783-1213</t>
  </si>
  <si>
    <t>The McAdams Memorial City</t>
  </si>
  <si>
    <t>12000 Barryknoll Ln</t>
  </si>
  <si>
    <t>713-973-2000</t>
  </si>
  <si>
    <t xml:space="preserve">www.themcadamsatmemorialcity.com </t>
  </si>
  <si>
    <t>150% {13+mo}</t>
  </si>
  <si>
    <t>13-15 months</t>
  </si>
  <si>
    <t>{$500=6-11, 150%=12-17mo, 150%=18}</t>
  </si>
  <si>
    <t>McAdams</t>
  </si>
  <si>
    <t>10401 Town &amp; Country Way</t>
  </si>
  <si>
    <t>Houston, TX 77024</t>
  </si>
  <si>
    <t>1414 Wood Hollow Drive</t>
  </si>
  <si>
    <t>Houston, TX 77057</t>
  </si>
  <si>
    <t>1900 Yorktown</t>
  </si>
  <si>
    <t>1900 Yorktown Street</t>
  </si>
  <si>
    <t>Houston, TX 77056</t>
  </si>
  <si>
    <t>713-627-1000</t>
  </si>
  <si>
    <t>713-627-1011</t>
  </si>
  <si>
    <t>Finger Company</t>
  </si>
  <si>
    <t>High rise</t>
  </si>
  <si>
    <t>6-12 months</t>
  </si>
  <si>
    <t>www.1900-yorktown.com</t>
  </si>
  <si>
    <t>$500-$750</t>
  </si>
  <si>
    <t>100% 12 months +</t>
  </si>
  <si>
    <t>LRO</t>
  </si>
  <si>
    <t>www.thefountainsatmemorialcity.com</t>
  </si>
  <si>
    <t>Houston, TX, 77056</t>
  </si>
  <si>
    <t>Yieldstrar</t>
  </si>
  <si>
    <t>100% {12+mo}; 75% on 3BR &amp; TH</t>
  </si>
  <si>
    <t>1 month free Upfront on 1, 2 &amp; 3 BRs on 13+ Terms.</t>
  </si>
  <si>
    <t>125% 13+ ; $1000 Gift Card</t>
  </si>
  <si>
    <t>{75%=6-11 100%=12-18mo}</t>
  </si>
  <si>
    <t>{100% on 1 BR 12+; 125% 2&amp;3 BR</t>
  </si>
  <si>
    <t>100% {12+mo}</t>
  </si>
  <si>
    <t>100% {12mo}</t>
  </si>
  <si>
    <t>1 month free upfront on 13+ terms. 1/2 off deposit for leases 12+</t>
  </si>
  <si>
    <t xml:space="preserve">1 months free + $1000 L&amp;L &amp; $500 GC. 
</t>
  </si>
  <si>
    <t xml:space="preserve">4 Weeks Free on all floorplans with 13+ terms, + $500 L&amp;L. </t>
  </si>
  <si>
    <t>One month free - moving in by 1/31/2022.</t>
  </si>
  <si>
    <t>No Specials.</t>
  </si>
  <si>
    <t>4 weeks free upfront on all floorplans with 13+ terms. $750 L&amp;L on 1 BR &amp; $1000 L&amp;L on 2 BR moving in by 1/31/2022.</t>
  </si>
  <si>
    <t>1 month free upfront + $1000 L&amp;L moving in by 1/31.</t>
  </si>
  <si>
    <t>$1000 off 1 BRs, $1500 off 2 BRs on 12+ terms.</t>
  </si>
  <si>
    <t>Two months free upfront on 2/3 BRs on 13+ terms.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</si>
</sst>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5" formatCode="&quot;$&quot;#,##0_);\(&quot;$&quot;#,##0\)"/>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0.0%"/>
    <numFmt numFmtId="165" formatCode="_(&quot;$&quot;* #,##0_);_(&quot;$&quot;* \(#,##0\);_(&quot;$&quot;* &quot;-&quot;??_);_(@_)"/>
    <numFmt numFmtId="166" formatCode="_([$€-2]* #,##0.00_);_([$€-2]* \(#,##0.00\);_([$€-2]* &quot;-&quot;??_)"/>
    <numFmt numFmtId="167" formatCode="&quot;$&quot;#,##0.00"/>
    <numFmt numFmtId="168" formatCode="&quot;$&quot;#,##0"/>
    <numFmt numFmtId="169" formatCode="0_);[Red]\(0\)"/>
    <numFmt numFmtId="170" formatCode="[$-409]mmmm\ d\,\ yyyy;@"/>
    <numFmt numFmtId="171" formatCode="0.0"/>
  </numFmts>
  <fonts count="56" x14ac:knownFonts="1">
    <font>
      <sz val="11"/>
      <color theme="1"/>
      <name val="Calibri"/>
      <family val="2"/>
      <scheme val="minor"/>
    </font>
    <font>
      <sz val="10"/>
      <name val="Times New Roman"/>
      <family val="1"/>
    </font>
    <font>
      <sz val="8"/>
      <name val="Arial Narrow"/>
      <family val="2"/>
    </font>
    <font>
      <sz val="10"/>
      <name val="Arial Narrow"/>
      <family val="2"/>
    </font>
    <font>
      <b/>
      <sz val="10"/>
      <color indexed="8"/>
      <name val="Arial Narrow"/>
      <family val="2"/>
    </font>
    <font>
      <b/>
      <sz val="10"/>
      <color indexed="12"/>
      <name val="Arial Narrow"/>
      <family val="2"/>
    </font>
    <font>
      <b/>
      <sz val="10"/>
      <name val="Arial Narrow"/>
      <family val="2"/>
    </font>
    <font>
      <b/>
      <i/>
      <sz val="10"/>
      <name val="Arial Narrow"/>
      <family val="2"/>
    </font>
    <font>
      <b/>
      <sz val="14"/>
      <color indexed="12"/>
      <name val="Arial Narrow"/>
      <family val="2"/>
    </font>
    <font>
      <b/>
      <sz val="11"/>
      <name val="Times New Roman"/>
      <family val="1"/>
    </font>
    <font>
      <sz val="10"/>
      <name val="Arial"/>
      <family val="2"/>
    </font>
    <font>
      <b/>
      <sz val="9"/>
      <name val="Arial"/>
      <family val="2"/>
    </font>
    <font>
      <sz val="9"/>
      <name val="Arial"/>
      <family val="2"/>
    </font>
    <font>
      <sz val="10"/>
      <name val="Arial"/>
      <family val="2"/>
    </font>
    <font>
      <b/>
      <sz val="8"/>
      <name val="Arial"/>
      <family val="2"/>
    </font>
    <font>
      <sz val="8"/>
      <color indexed="81"/>
      <name val="Tahoma"/>
      <family val="2"/>
    </font>
    <font>
      <sz val="11"/>
      <name val="Times New Roman"/>
      <family val="1"/>
    </font>
    <font>
      <sz val="11"/>
      <color indexed="8"/>
      <name val="Calibri"/>
      <family val="2"/>
    </font>
    <font>
      <b/>
      <sz val="11"/>
      <color indexed="8"/>
      <name val="Calibri"/>
      <family val="2"/>
    </font>
    <font>
      <sz val="11"/>
      <color indexed="8"/>
      <name val="Times New Roman"/>
      <family val="1"/>
    </font>
    <font>
      <sz val="8"/>
      <color indexed="8"/>
      <name val="Times New Roman"/>
      <family val="1"/>
    </font>
    <font>
      <b/>
      <sz val="10"/>
      <color indexed="9"/>
      <name val="Times New Roman"/>
      <family val="1"/>
    </font>
    <font>
      <sz val="10"/>
      <color indexed="9"/>
      <name val="Times New Roman"/>
      <family val="1"/>
    </font>
    <font>
      <sz val="10"/>
      <color indexed="8"/>
      <name val="Times New Roman"/>
      <family val="1"/>
    </font>
    <font>
      <b/>
      <sz val="10"/>
      <color indexed="8"/>
      <name val="Times New Roman"/>
      <family val="1"/>
    </font>
    <font>
      <sz val="12"/>
      <color indexed="8"/>
      <name val="Times New Roman"/>
      <family val="1"/>
    </font>
    <font>
      <sz val="11"/>
      <color indexed="9"/>
      <name val="Times New Roman"/>
      <family val="1"/>
    </font>
    <font>
      <b/>
      <sz val="16"/>
      <color indexed="8"/>
      <name val="Times New Roman"/>
      <family val="1"/>
    </font>
    <font>
      <b/>
      <i/>
      <sz val="11"/>
      <color indexed="8"/>
      <name val="Times New Roman"/>
      <family val="1"/>
    </font>
    <font>
      <b/>
      <sz val="11"/>
      <color indexed="8"/>
      <name val="Times New Roman"/>
      <family val="1"/>
    </font>
    <font>
      <b/>
      <sz val="10"/>
      <name val="Times New Roman"/>
      <family val="1"/>
    </font>
    <font>
      <sz val="10"/>
      <color indexed="8"/>
      <name val="Arial Narrow"/>
      <family val="2"/>
    </font>
    <font>
      <u/>
      <sz val="11"/>
      <color theme="10"/>
      <name val="Calibri"/>
      <family val="2"/>
    </font>
    <font>
      <b/>
      <sz val="11"/>
      <color theme="1"/>
      <name val="Calibri"/>
      <family val="2"/>
      <scheme val="minor"/>
    </font>
    <font>
      <b/>
      <sz val="12"/>
      <color theme="1"/>
      <name val="Calibri"/>
      <family val="2"/>
      <scheme val="minor"/>
    </font>
    <font>
      <b/>
      <sz val="16"/>
      <color indexed="8"/>
      <name val="Calibri"/>
      <family val="2"/>
      <scheme val="minor"/>
    </font>
    <font>
      <b/>
      <i/>
      <sz val="11"/>
      <color indexed="8"/>
      <name val="Calibri"/>
      <family val="2"/>
      <scheme val="minor"/>
    </font>
    <font>
      <sz val="10"/>
      <color indexed="8"/>
      <name val="Calibri"/>
      <family val="2"/>
      <scheme val="minor"/>
    </font>
    <font>
      <b/>
      <i/>
      <sz val="10"/>
      <color indexed="9"/>
      <name val="Calibri"/>
      <family val="2"/>
      <scheme val="minor"/>
    </font>
    <font>
      <b/>
      <i/>
      <sz val="10"/>
      <name val="Calibri"/>
      <family val="2"/>
      <scheme val="minor"/>
    </font>
    <font>
      <b/>
      <i/>
      <sz val="10"/>
      <color indexed="8"/>
      <name val="Calibri"/>
      <family val="2"/>
      <scheme val="minor"/>
    </font>
    <font>
      <b/>
      <i/>
      <sz val="10"/>
      <color theme="1"/>
      <name val="Calibri"/>
      <family val="2"/>
      <scheme val="minor"/>
    </font>
    <font>
      <b/>
      <sz val="10"/>
      <color indexed="8"/>
      <name val="Calibri"/>
      <family val="2"/>
      <scheme val="minor"/>
    </font>
    <font>
      <b/>
      <sz val="10"/>
      <color indexed="9"/>
      <name val="Calibri"/>
      <family val="2"/>
      <scheme val="minor"/>
    </font>
    <font>
      <b/>
      <sz val="11"/>
      <color indexed="9"/>
      <name val="Calibri"/>
      <family val="2"/>
      <scheme val="minor"/>
    </font>
    <font>
      <sz val="12"/>
      <color indexed="8"/>
      <name val="Calibri"/>
      <family val="2"/>
      <scheme val="minor"/>
    </font>
    <font>
      <b/>
      <sz val="12"/>
      <color indexed="8"/>
      <name val="Calibri"/>
      <family val="2"/>
      <scheme val="minor"/>
    </font>
    <font>
      <b/>
      <i/>
      <sz val="12"/>
      <color indexed="8"/>
      <name val="Calibri"/>
      <family val="2"/>
      <scheme val="minor"/>
    </font>
    <font>
      <b/>
      <sz val="12"/>
      <color indexed="9"/>
      <name val="Calibri"/>
      <family val="2"/>
      <scheme val="minor"/>
    </font>
    <font>
      <b/>
      <sz val="11"/>
      <color indexed="8"/>
      <name val="Calibri"/>
      <family val="2"/>
      <scheme val="minor"/>
    </font>
    <font>
      <sz val="10"/>
      <color indexed="9"/>
      <name val="Calibri"/>
      <family val="2"/>
      <scheme val="minor"/>
    </font>
    <font>
      <i/>
      <sz val="10"/>
      <color indexed="8"/>
      <name val="Calibri"/>
      <family val="2"/>
      <scheme val="minor"/>
    </font>
    <font>
      <sz val="10"/>
      <name val="Calibri"/>
      <family val="2"/>
      <scheme val="minor"/>
    </font>
    <font>
      <sz val="9"/>
      <color indexed="81"/>
      <name val="Tahoma"/>
      <family val="2"/>
    </font>
    <font>
      <sz val="8"/>
      <name val="Calibri"/>
      <family val="2"/>
      <scheme val="minor"/>
    </font>
    <font>
      <sz val="11"/>
      <color theme="1"/>
      <name val="Calibri"/>
      <family val="2"/>
      <scheme val="minor"/>
    </font>
  </fonts>
  <fills count="12">
    <fill>
      <patternFill patternType="none"/>
    </fill>
    <fill>
      <patternFill patternType="gray125"/>
    </fill>
    <fill>
      <patternFill patternType="solid">
        <fgColor indexed="31"/>
        <bgColor indexed="64"/>
      </patternFill>
    </fill>
    <fill>
      <patternFill patternType="solid">
        <fgColor indexed="44"/>
        <bgColor indexed="64"/>
      </patternFill>
    </fill>
    <fill>
      <patternFill patternType="solid">
        <fgColor indexed="43"/>
        <bgColor indexed="64"/>
      </patternFill>
    </fill>
    <fill>
      <patternFill patternType="solid">
        <fgColor indexed="22"/>
        <bgColor indexed="64"/>
      </patternFill>
    </fill>
    <fill>
      <patternFill patternType="solid">
        <fgColor indexed="56"/>
        <bgColor indexed="64"/>
      </patternFill>
    </fill>
    <fill>
      <patternFill patternType="solid">
        <fgColor theme="0"/>
        <bgColor indexed="64"/>
      </patternFill>
    </fill>
    <fill>
      <patternFill patternType="solid">
        <fgColor rgb="FFFFFFCC"/>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rgb="FFFFFF99"/>
        <bgColor indexed="64"/>
      </patternFill>
    </fill>
  </fills>
  <borders count="27">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hair">
        <color indexed="64"/>
      </left>
      <right style="hair">
        <color indexed="64"/>
      </right>
      <top style="hair">
        <color indexed="64"/>
      </top>
      <bottom style="hair">
        <color indexed="64"/>
      </bottom>
      <diagonal/>
    </border>
    <border>
      <left/>
      <right/>
      <top style="medium">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style="hair">
        <color indexed="64"/>
      </right>
      <top/>
      <bottom/>
      <diagonal/>
    </border>
  </borders>
  <cellStyleXfs count="22">
    <xf numFmtId="0" fontId="0" fillId="0" borderId="0"/>
    <xf numFmtId="44" fontId="1" fillId="0" borderId="0" applyFont="0" applyFill="0" applyBorder="0" applyAlignment="0" applyProtection="0"/>
    <xf numFmtId="166" fontId="1" fillId="0" borderId="0" applyFont="0" applyFill="0" applyBorder="0" applyAlignment="0" applyProtection="0"/>
    <xf numFmtId="0" fontId="32" fillId="0" borderId="0" applyNumberFormat="0" applyFill="0" applyBorder="0" applyAlignment="0" applyProtection="0">
      <alignment vertical="top"/>
      <protection locked="0"/>
    </xf>
    <xf numFmtId="0" fontId="1" fillId="0" borderId="0"/>
    <xf numFmtId="0" fontId="1" fillId="0" borderId="0"/>
    <xf numFmtId="0" fontId="1" fillId="0" borderId="0"/>
    <xf numFmtId="0" fontId="10" fillId="0" borderId="0"/>
    <xf numFmtId="0" fontId="10" fillId="0" borderId="0"/>
    <xf numFmtId="0" fontId="10" fillId="0" borderId="0"/>
    <xf numFmtId="0" fontId="13" fillId="0" borderId="0"/>
    <xf numFmtId="0" fontId="1" fillId="0" borderId="0"/>
    <xf numFmtId="9" fontId="17" fillId="0" borderId="0" applyFont="0" applyFill="0" applyBorder="0" applyAlignment="0" applyProtection="0"/>
    <xf numFmtId="9" fontId="1"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55" fillId="0" borderId="0"/>
    <xf numFmtId="0" fontId="10" fillId="0" borderId="0"/>
    <xf numFmtId="0" fontId="10" fillId="0" borderId="0"/>
    <xf numFmtId="9" fontId="55" fillId="0" borderId="0" applyFont="0" applyFill="0" applyBorder="0" applyAlignment="0" applyProtection="0"/>
    <xf numFmtId="9" fontId="10" fillId="0" borderId="0" applyFont="0" applyFill="0" applyBorder="0" applyAlignment="0" applyProtection="0"/>
  </cellStyleXfs>
  <cellXfs count="254">
    <xf numFmtId="0" fontId="0" fillId="0" borderId="0" xfId="0"/>
    <xf numFmtId="0" fontId="19" fillId="0" borderId="0" xfId="0" applyFont="1"/>
    <xf numFmtId="0" fontId="4" fillId="0" borderId="0" xfId="11" applyFont="1"/>
    <xf numFmtId="0" fontId="5" fillId="0" borderId="0" xfId="11" applyFont="1"/>
    <xf numFmtId="0" fontId="2" fillId="0" borderId="0" xfId="11" applyFont="1"/>
    <xf numFmtId="0" fontId="3" fillId="0" borderId="0" xfId="11" applyFont="1"/>
    <xf numFmtId="0" fontId="6" fillId="2" borderId="1" xfId="11" applyFont="1" applyFill="1" applyBorder="1" applyAlignment="1" applyProtection="1">
      <alignment horizontal="center"/>
      <protection locked="0"/>
    </xf>
    <xf numFmtId="0" fontId="6" fillId="2" borderId="2" xfId="11" applyFont="1" applyFill="1" applyBorder="1" applyAlignment="1" applyProtection="1">
      <alignment horizontal="center"/>
      <protection locked="0"/>
    </xf>
    <xf numFmtId="164" fontId="6" fillId="2" borderId="2" xfId="13" applyNumberFormat="1" applyFont="1" applyFill="1" applyBorder="1" applyAlignment="1" applyProtection="1">
      <alignment horizontal="center" wrapText="1"/>
      <protection locked="0"/>
    </xf>
    <xf numFmtId="164" fontId="6" fillId="2" borderId="3" xfId="13" applyNumberFormat="1" applyFont="1" applyFill="1" applyBorder="1" applyAlignment="1" applyProtection="1">
      <alignment horizontal="center" wrapText="1"/>
      <protection locked="0"/>
    </xf>
    <xf numFmtId="0" fontId="6" fillId="0" borderId="0" xfId="11" applyFont="1"/>
    <xf numFmtId="0" fontId="6" fillId="0" borderId="0" xfId="11" applyFont="1" applyAlignment="1">
      <alignment horizontal="left"/>
    </xf>
    <xf numFmtId="0" fontId="1" fillId="0" borderId="0" xfId="4" applyProtection="1">
      <protection locked="0"/>
    </xf>
    <xf numFmtId="0" fontId="3" fillId="0" borderId="0" xfId="11" applyFont="1" applyAlignment="1" applyProtection="1">
      <alignment horizontal="left"/>
      <protection locked="0"/>
    </xf>
    <xf numFmtId="0" fontId="7" fillId="0" borderId="0" xfId="11" applyFont="1"/>
    <xf numFmtId="0" fontId="6" fillId="0" borderId="2" xfId="11" applyFont="1" applyBorder="1" applyAlignment="1">
      <alignment horizontal="center"/>
    </xf>
    <xf numFmtId="0" fontId="3" fillId="0" borderId="0" xfId="11" quotePrefix="1" applyFont="1"/>
    <xf numFmtId="0" fontId="11" fillId="0" borderId="2" xfId="0" applyFont="1" applyBorder="1" applyAlignment="1">
      <alignment horizontal="center" vertical="center" wrapText="1"/>
    </xf>
    <xf numFmtId="0" fontId="12" fillId="0" borderId="0" xfId="0" applyFont="1" applyAlignment="1">
      <alignment horizontal="center" vertical="center"/>
    </xf>
    <xf numFmtId="167" fontId="12" fillId="0" borderId="0" xfId="0" applyNumberFormat="1" applyFont="1"/>
    <xf numFmtId="168" fontId="12" fillId="0" borderId="0" xfId="0" applyNumberFormat="1" applyFont="1"/>
    <xf numFmtId="0" fontId="12" fillId="0" borderId="0" xfId="0" applyFont="1"/>
    <xf numFmtId="6" fontId="12" fillId="4" borderId="2" xfId="0" applyNumberFormat="1" applyFont="1" applyFill="1" applyBorder="1" applyAlignment="1" applyProtection="1">
      <alignment horizontal="center"/>
      <protection locked="0"/>
    </xf>
    <xf numFmtId="6" fontId="12" fillId="5" borderId="2" xfId="0" applyNumberFormat="1" applyFont="1" applyFill="1" applyBorder="1" applyAlignment="1">
      <alignment horizontal="center"/>
    </xf>
    <xf numFmtId="37" fontId="12" fillId="5" borderId="2" xfId="0" applyNumberFormat="1" applyFont="1" applyFill="1" applyBorder="1" applyAlignment="1">
      <alignment horizontal="center"/>
    </xf>
    <xf numFmtId="8" fontId="12" fillId="5" borderId="2" xfId="0" applyNumberFormat="1" applyFont="1" applyFill="1" applyBorder="1" applyAlignment="1">
      <alignment horizontal="center"/>
    </xf>
    <xf numFmtId="168" fontId="12" fillId="4" borderId="2" xfId="0" applyNumberFormat="1" applyFont="1" applyFill="1" applyBorder="1" applyAlignment="1" applyProtection="1">
      <alignment horizontal="center"/>
      <protection locked="0"/>
    </xf>
    <xf numFmtId="37" fontId="12" fillId="0" borderId="2" xfId="0" applyNumberFormat="1" applyFont="1" applyBorder="1" applyAlignment="1">
      <alignment horizontal="center"/>
    </xf>
    <xf numFmtId="6" fontId="12" fillId="0" borderId="2" xfId="0" applyNumberFormat="1" applyFont="1" applyBorder="1" applyAlignment="1">
      <alignment horizontal="center"/>
    </xf>
    <xf numFmtId="168" fontId="12" fillId="0" borderId="2" xfId="0" applyNumberFormat="1" applyFont="1" applyBorder="1" applyAlignment="1">
      <alignment horizontal="center"/>
    </xf>
    <xf numFmtId="37" fontId="12" fillId="0" borderId="0" xfId="0" applyNumberFormat="1" applyFont="1" applyAlignment="1">
      <alignment horizontal="center"/>
    </xf>
    <xf numFmtId="8" fontId="12" fillId="0" borderId="0" xfId="0" applyNumberFormat="1" applyFont="1" applyAlignment="1">
      <alignment horizontal="center"/>
    </xf>
    <xf numFmtId="0" fontId="11" fillId="0" borderId="5" xfId="0" applyFont="1" applyBorder="1" applyAlignment="1">
      <alignment horizontal="center" vertical="center" wrapText="1"/>
    </xf>
    <xf numFmtId="0" fontId="9" fillId="0" borderId="0" xfId="0" applyFont="1" applyAlignment="1">
      <alignment horizontal="center"/>
    </xf>
    <xf numFmtId="0" fontId="9" fillId="0" borderId="0" xfId="0" applyFont="1"/>
    <xf numFmtId="0" fontId="14" fillId="0" borderId="6" xfId="0" applyFont="1" applyBorder="1" applyAlignment="1">
      <alignment horizontal="center" vertical="center" wrapText="1"/>
    </xf>
    <xf numFmtId="0" fontId="14" fillId="0" borderId="2" xfId="0" applyFont="1" applyBorder="1" applyAlignment="1">
      <alignment horizontal="center" vertical="center" wrapText="1"/>
    </xf>
    <xf numFmtId="0" fontId="20" fillId="0" borderId="0" xfId="0" applyFont="1"/>
    <xf numFmtId="44" fontId="21" fillId="6" borderId="10" xfId="10" applyNumberFormat="1" applyFont="1" applyFill="1" applyBorder="1" applyAlignment="1">
      <alignment horizontal="center"/>
    </xf>
    <xf numFmtId="0" fontId="22" fillId="0" borderId="0" xfId="0" applyFont="1"/>
    <xf numFmtId="0" fontId="23" fillId="0" borderId="0" xfId="0" applyFont="1"/>
    <xf numFmtId="0" fontId="23" fillId="0" borderId="0" xfId="0" applyFont="1" applyAlignment="1">
      <alignment horizontal="center"/>
    </xf>
    <xf numFmtId="44" fontId="23" fillId="0" borderId="0" xfId="0" applyNumberFormat="1" applyFont="1"/>
    <xf numFmtId="0" fontId="24" fillId="0" borderId="0" xfId="0" applyFont="1" applyAlignment="1">
      <alignment horizontal="center"/>
    </xf>
    <xf numFmtId="0" fontId="25" fillId="0" borderId="0" xfId="0" applyFont="1"/>
    <xf numFmtId="0" fontId="26" fillId="0" borderId="0" xfId="0" applyFont="1"/>
    <xf numFmtId="0" fontId="12" fillId="0" borderId="0" xfId="0" applyFont="1" applyAlignment="1" applyProtection="1">
      <alignment horizontal="left" vertical="center"/>
      <protection locked="0"/>
    </xf>
    <xf numFmtId="0" fontId="27" fillId="0" borderId="0" xfId="0" applyFont="1"/>
    <xf numFmtId="0" fontId="28" fillId="0" borderId="0" xfId="0" applyFont="1"/>
    <xf numFmtId="170" fontId="28" fillId="0" borderId="0" xfId="0" applyNumberFormat="1" applyFont="1"/>
    <xf numFmtId="0" fontId="16" fillId="0" borderId="0" xfId="0" applyFont="1"/>
    <xf numFmtId="37" fontId="12" fillId="0" borderId="5" xfId="0" applyNumberFormat="1" applyFont="1" applyBorder="1" applyAlignment="1">
      <alignment horizontal="center"/>
    </xf>
    <xf numFmtId="0" fontId="19" fillId="0" borderId="0" xfId="0" applyFont="1" applyProtection="1">
      <protection locked="0"/>
    </xf>
    <xf numFmtId="0" fontId="26" fillId="0" borderId="0" xfId="0" applyFont="1" applyProtection="1">
      <protection locked="0"/>
    </xf>
    <xf numFmtId="0" fontId="3" fillId="0" borderId="0" xfId="11" applyFont="1" applyProtection="1">
      <protection locked="0"/>
    </xf>
    <xf numFmtId="0" fontId="2" fillId="0" borderId="0" xfId="11" applyFont="1" applyProtection="1">
      <protection locked="0"/>
    </xf>
    <xf numFmtId="0" fontId="6" fillId="0" borderId="0" xfId="11" applyFont="1" applyAlignment="1" applyProtection="1">
      <alignment horizontal="left"/>
      <protection locked="0"/>
    </xf>
    <xf numFmtId="0" fontId="6" fillId="0" borderId="0" xfId="11" applyFont="1" applyProtection="1">
      <protection locked="0"/>
    </xf>
    <xf numFmtId="0" fontId="7" fillId="0" borderId="0" xfId="11" applyFont="1" applyAlignment="1" applyProtection="1">
      <alignment horizontal="right"/>
      <protection locked="0"/>
    </xf>
    <xf numFmtId="37" fontId="12" fillId="5" borderId="2" xfId="0" applyNumberFormat="1" applyFont="1" applyFill="1" applyBorder="1" applyAlignment="1" applyProtection="1">
      <alignment horizontal="center"/>
      <protection locked="0"/>
    </xf>
    <xf numFmtId="6" fontId="12" fillId="5" borderId="2" xfId="0" applyNumberFormat="1" applyFont="1" applyFill="1" applyBorder="1" applyAlignment="1" applyProtection="1">
      <alignment horizontal="center"/>
      <protection locked="0"/>
    </xf>
    <xf numFmtId="8" fontId="12" fillId="5" borderId="2" xfId="0" applyNumberFormat="1" applyFont="1" applyFill="1" applyBorder="1" applyAlignment="1" applyProtection="1">
      <alignment horizontal="center"/>
      <protection locked="0"/>
    </xf>
    <xf numFmtId="0" fontId="12" fillId="0" borderId="0" xfId="0" applyFont="1" applyAlignment="1" applyProtection="1">
      <alignment horizontal="center" vertical="center"/>
      <protection locked="0"/>
    </xf>
    <xf numFmtId="167" fontId="12" fillId="0" borderId="0" xfId="0" applyNumberFormat="1" applyFont="1" applyProtection="1">
      <protection locked="0"/>
    </xf>
    <xf numFmtId="168" fontId="12" fillId="0" borderId="0" xfId="0" applyNumberFormat="1" applyFont="1" applyProtection="1">
      <protection locked="0"/>
    </xf>
    <xf numFmtId="0" fontId="12" fillId="0" borderId="0" xfId="0" applyFont="1" applyProtection="1">
      <protection locked="0"/>
    </xf>
    <xf numFmtId="37" fontId="12" fillId="0" borderId="2" xfId="0" applyNumberFormat="1" applyFont="1" applyBorder="1" applyAlignment="1" applyProtection="1">
      <alignment horizontal="center"/>
      <protection locked="0"/>
    </xf>
    <xf numFmtId="6" fontId="12" fillId="0" borderId="2" xfId="0" applyNumberFormat="1" applyFont="1" applyBorder="1" applyAlignment="1" applyProtection="1">
      <alignment horizontal="center"/>
      <protection locked="0"/>
    </xf>
    <xf numFmtId="37" fontId="12" fillId="0" borderId="0" xfId="0" applyNumberFormat="1" applyFont="1" applyAlignment="1" applyProtection="1">
      <alignment horizontal="center"/>
      <protection locked="0"/>
    </xf>
    <xf numFmtId="8" fontId="12" fillId="0" borderId="0" xfId="0" applyNumberFormat="1" applyFont="1" applyAlignment="1" applyProtection="1">
      <alignment horizontal="center"/>
      <protection locked="0"/>
    </xf>
    <xf numFmtId="44" fontId="21" fillId="6" borderId="8" xfId="10" applyNumberFormat="1" applyFont="1" applyFill="1" applyBorder="1" applyAlignment="1">
      <alignment horizontal="center"/>
    </xf>
    <xf numFmtId="0" fontId="0" fillId="0" borderId="0" xfId="0" applyAlignment="1">
      <alignment horizontal="center"/>
    </xf>
    <xf numFmtId="167" fontId="6" fillId="2" borderId="2" xfId="1" applyNumberFormat="1" applyFont="1" applyFill="1" applyBorder="1" applyAlignment="1" applyProtection="1">
      <alignment horizontal="center"/>
      <protection locked="0"/>
    </xf>
    <xf numFmtId="44" fontId="6" fillId="2" borderId="2" xfId="1" applyFont="1" applyFill="1" applyBorder="1" applyAlignment="1" applyProtection="1">
      <alignment horizontal="center"/>
      <protection locked="0"/>
    </xf>
    <xf numFmtId="7" fontId="6" fillId="2" borderId="2" xfId="1" applyNumberFormat="1" applyFont="1" applyFill="1" applyBorder="1" applyAlignment="1" applyProtection="1">
      <alignment horizontal="center"/>
      <protection locked="0"/>
    </xf>
    <xf numFmtId="44" fontId="6" fillId="2" borderId="2" xfId="1" applyFont="1" applyFill="1" applyBorder="1" applyProtection="1">
      <protection locked="0"/>
    </xf>
    <xf numFmtId="164" fontId="12" fillId="0" borderId="0" xfId="12" applyNumberFormat="1" applyFont="1" applyAlignment="1">
      <alignment horizontal="center"/>
    </xf>
    <xf numFmtId="0" fontId="18" fillId="0" borderId="15" xfId="0" applyFont="1" applyBorder="1"/>
    <xf numFmtId="0" fontId="30" fillId="0" borderId="15" xfId="6" applyFont="1" applyBorder="1" applyAlignment="1" applyProtection="1">
      <alignment vertical="top"/>
      <protection locked="0"/>
    </xf>
    <xf numFmtId="0" fontId="30" fillId="0" borderId="15" xfId="6" applyFont="1" applyBorder="1" applyAlignment="1" applyProtection="1">
      <alignment horizontal="center" vertical="top"/>
      <protection locked="0"/>
    </xf>
    <xf numFmtId="164" fontId="30" fillId="3" borderId="2" xfId="12" applyNumberFormat="1" applyFont="1" applyFill="1" applyBorder="1" applyAlignment="1">
      <alignment horizontal="center" vertical="top"/>
    </xf>
    <xf numFmtId="0" fontId="0" fillId="7" borderId="0" xfId="0" applyFill="1"/>
    <xf numFmtId="0" fontId="34" fillId="7" borderId="0" xfId="0" applyFont="1" applyFill="1"/>
    <xf numFmtId="0" fontId="33" fillId="7" borderId="0" xfId="0" applyFont="1" applyFill="1"/>
    <xf numFmtId="0" fontId="33" fillId="7" borderId="0" xfId="12" applyNumberFormat="1" applyFont="1" applyFill="1" applyAlignment="1">
      <alignment horizontal="center"/>
    </xf>
    <xf numFmtId="0" fontId="33" fillId="7" borderId="2" xfId="12" applyNumberFormat="1" applyFont="1" applyFill="1" applyBorder="1" applyAlignment="1">
      <alignment horizontal="center"/>
    </xf>
    <xf numFmtId="0" fontId="3" fillId="0" borderId="0" xfId="0" applyFont="1"/>
    <xf numFmtId="0" fontId="31" fillId="0" borderId="0" xfId="0" applyFont="1"/>
    <xf numFmtId="1" fontId="12" fillId="4" borderId="2" xfId="0" applyNumberFormat="1" applyFont="1" applyFill="1" applyBorder="1" applyAlignment="1" applyProtection="1">
      <alignment horizontal="center"/>
      <protection locked="0"/>
    </xf>
    <xf numFmtId="0" fontId="30" fillId="3" borderId="2" xfId="12" applyNumberFormat="1" applyFont="1" applyFill="1" applyBorder="1" applyAlignment="1">
      <alignment horizontal="center" vertical="top"/>
    </xf>
    <xf numFmtId="0" fontId="24" fillId="0" borderId="0" xfId="0" applyFont="1" applyAlignment="1">
      <alignment wrapText="1"/>
    </xf>
    <xf numFmtId="0" fontId="33" fillId="10" borderId="0" xfId="0" applyFont="1" applyFill="1"/>
    <xf numFmtId="0" fontId="0" fillId="10" borderId="0" xfId="0" applyFill="1"/>
    <xf numFmtId="0" fontId="34" fillId="10" borderId="0" xfId="0" applyFont="1" applyFill="1"/>
    <xf numFmtId="171" fontId="12" fillId="4" borderId="2" xfId="0" applyNumberFormat="1" applyFont="1" applyFill="1" applyBorder="1" applyAlignment="1" applyProtection="1">
      <alignment horizontal="center"/>
      <protection locked="0"/>
    </xf>
    <xf numFmtId="168" fontId="6" fillId="2" borderId="2" xfId="11" applyNumberFormat="1" applyFont="1" applyFill="1" applyBorder="1" applyAlignment="1" applyProtection="1">
      <alignment horizontal="center"/>
      <protection locked="0"/>
    </xf>
    <xf numFmtId="0" fontId="37" fillId="0" borderId="0" xfId="0" applyFont="1"/>
    <xf numFmtId="0" fontId="38" fillId="6" borderId="18" xfId="10" applyFont="1" applyFill="1" applyBorder="1" applyAlignment="1">
      <alignment horizontal="center" wrapText="1"/>
    </xf>
    <xf numFmtId="0" fontId="38" fillId="6" borderId="14" xfId="10" applyFont="1" applyFill="1" applyBorder="1" applyAlignment="1">
      <alignment horizontal="center" wrapText="1"/>
    </xf>
    <xf numFmtId="0" fontId="38" fillId="6" borderId="3" xfId="10" applyFont="1" applyFill="1" applyBorder="1" applyAlignment="1">
      <alignment horizontal="center" wrapText="1"/>
    </xf>
    <xf numFmtId="44" fontId="38" fillId="6" borderId="3" xfId="10" applyNumberFormat="1" applyFont="1" applyFill="1" applyBorder="1" applyAlignment="1">
      <alignment horizontal="center" wrapText="1"/>
    </xf>
    <xf numFmtId="0" fontId="37" fillId="0" borderId="20" xfId="0" applyFont="1" applyBorder="1"/>
    <xf numFmtId="0" fontId="37" fillId="0" borderId="20" xfId="0" applyFont="1" applyBorder="1" applyAlignment="1">
      <alignment horizontal="center"/>
    </xf>
    <xf numFmtId="37" fontId="37" fillId="0" borderId="20" xfId="0" applyNumberFormat="1" applyFont="1" applyBorder="1" applyAlignment="1">
      <alignment horizontal="center"/>
    </xf>
    <xf numFmtId="10" fontId="37" fillId="0" borderId="20" xfId="0" applyNumberFormat="1" applyFont="1" applyBorder="1" applyAlignment="1">
      <alignment horizontal="center"/>
    </xf>
    <xf numFmtId="5" fontId="37" fillId="0" borderId="20" xfId="0" applyNumberFormat="1" applyFont="1" applyBorder="1" applyAlignment="1">
      <alignment horizontal="center"/>
    </xf>
    <xf numFmtId="7" fontId="37" fillId="0" borderId="20" xfId="0" applyNumberFormat="1" applyFont="1" applyBorder="1" applyAlignment="1">
      <alignment horizontal="center"/>
    </xf>
    <xf numFmtId="0" fontId="37" fillId="0" borderId="20" xfId="0" applyFont="1" applyBorder="1" applyAlignment="1">
      <alignment horizontal="center" shrinkToFit="1"/>
    </xf>
    <xf numFmtId="0" fontId="37" fillId="0" borderId="0" xfId="0" applyFont="1" applyAlignment="1">
      <alignment horizontal="center"/>
    </xf>
    <xf numFmtId="37" fontId="37" fillId="0" borderId="0" xfId="0" applyNumberFormat="1" applyFont="1" applyAlignment="1">
      <alignment horizontal="center"/>
    </xf>
    <xf numFmtId="10" fontId="37" fillId="0" borderId="0" xfId="0" applyNumberFormat="1" applyFont="1" applyAlignment="1">
      <alignment horizontal="center"/>
    </xf>
    <xf numFmtId="5" fontId="37" fillId="0" borderId="0" xfId="0" applyNumberFormat="1" applyFont="1" applyAlignment="1">
      <alignment horizontal="center"/>
    </xf>
    <xf numFmtId="7" fontId="37" fillId="0" borderId="0" xfId="0" applyNumberFormat="1" applyFont="1" applyAlignment="1">
      <alignment horizontal="center"/>
    </xf>
    <xf numFmtId="37" fontId="40" fillId="0" borderId="0" xfId="0" applyNumberFormat="1" applyFont="1" applyAlignment="1">
      <alignment horizontal="center"/>
    </xf>
    <xf numFmtId="10" fontId="40" fillId="0" borderId="0" xfId="0" applyNumberFormat="1" applyFont="1" applyAlignment="1">
      <alignment horizontal="center"/>
    </xf>
    <xf numFmtId="1" fontId="40" fillId="0" borderId="0" xfId="0" applyNumberFormat="1" applyFont="1" applyAlignment="1">
      <alignment horizontal="center"/>
    </xf>
    <xf numFmtId="5" fontId="40" fillId="0" borderId="0" xfId="0" applyNumberFormat="1" applyFont="1" applyAlignment="1">
      <alignment horizontal="center"/>
    </xf>
    <xf numFmtId="7" fontId="40" fillId="0" borderId="0" xfId="0" applyNumberFormat="1" applyFont="1" applyAlignment="1">
      <alignment horizontal="center"/>
    </xf>
    <xf numFmtId="0" fontId="37" fillId="0" borderId="20" xfId="0" applyFont="1" applyBorder="1" applyAlignment="1">
      <alignment wrapText="1"/>
    </xf>
    <xf numFmtId="0" fontId="42" fillId="0" borderId="0" xfId="0" applyFont="1" applyAlignment="1">
      <alignment horizontal="center"/>
    </xf>
    <xf numFmtId="0" fontId="42" fillId="5" borderId="0" xfId="0" applyFont="1" applyFill="1" applyAlignment="1">
      <alignment horizontal="center"/>
    </xf>
    <xf numFmtId="37" fontId="42" fillId="5" borderId="0" xfId="0" applyNumberFormat="1" applyFont="1" applyFill="1" applyAlignment="1">
      <alignment horizontal="center"/>
    </xf>
    <xf numFmtId="1" fontId="42" fillId="5" borderId="0" xfId="0" applyNumberFormat="1" applyFont="1" applyFill="1" applyAlignment="1">
      <alignment horizontal="center"/>
    </xf>
    <xf numFmtId="5" fontId="42" fillId="5" borderId="0" xfId="0" applyNumberFormat="1" applyFont="1" applyFill="1" applyAlignment="1">
      <alignment horizontal="center"/>
    </xf>
    <xf numFmtId="7" fontId="42" fillId="5" borderId="0" xfId="0" applyNumberFormat="1" applyFont="1" applyFill="1" applyAlignment="1">
      <alignment horizontal="center"/>
    </xf>
    <xf numFmtId="37" fontId="42" fillId="0" borderId="0" xfId="0" applyNumberFormat="1" applyFont="1" applyAlignment="1">
      <alignment horizontal="center"/>
    </xf>
    <xf numFmtId="44" fontId="42" fillId="0" borderId="0" xfId="0" applyNumberFormat="1" applyFont="1" applyAlignment="1">
      <alignment horizontal="center"/>
    </xf>
    <xf numFmtId="0" fontId="43" fillId="6" borderId="14" xfId="10" applyFont="1" applyFill="1" applyBorder="1" applyAlignment="1">
      <alignment horizontal="center" wrapText="1"/>
    </xf>
    <xf numFmtId="169" fontId="43" fillId="6" borderId="3" xfId="10" applyNumberFormat="1" applyFont="1" applyFill="1" applyBorder="1" applyAlignment="1">
      <alignment horizontal="center" wrapText="1"/>
    </xf>
    <xf numFmtId="0" fontId="43" fillId="6" borderId="3" xfId="10" applyFont="1" applyFill="1" applyBorder="1" applyAlignment="1">
      <alignment horizontal="center" wrapText="1"/>
    </xf>
    <xf numFmtId="44" fontId="43" fillId="6" borderId="3" xfId="10" applyNumberFormat="1" applyFont="1" applyFill="1" applyBorder="1" applyAlignment="1">
      <alignment horizontal="center" wrapText="1"/>
    </xf>
    <xf numFmtId="0" fontId="43" fillId="6" borderId="19" xfId="10" applyFont="1" applyFill="1" applyBorder="1" applyAlignment="1">
      <alignment horizontal="center" wrapText="1"/>
    </xf>
    <xf numFmtId="0" fontId="44" fillId="6" borderId="0" xfId="0" applyFont="1" applyFill="1" applyAlignment="1">
      <alignment horizontal="center" wrapText="1"/>
    </xf>
    <xf numFmtId="0" fontId="45" fillId="0" borderId="0" xfId="0" applyFont="1"/>
    <xf numFmtId="0" fontId="46" fillId="6" borderId="12" xfId="0" applyFont="1" applyFill="1" applyBorder="1" applyAlignment="1">
      <alignment wrapText="1"/>
    </xf>
    <xf numFmtId="0" fontId="47" fillId="8" borderId="21" xfId="0" applyFont="1" applyFill="1" applyBorder="1"/>
    <xf numFmtId="0" fontId="47" fillId="8" borderId="0" xfId="0" applyFont="1" applyFill="1"/>
    <xf numFmtId="0" fontId="48" fillId="6" borderId="11" xfId="0" applyFont="1" applyFill="1" applyBorder="1"/>
    <xf numFmtId="0" fontId="43" fillId="6" borderId="0" xfId="0" applyFont="1" applyFill="1" applyAlignment="1">
      <alignment horizontal="center"/>
    </xf>
    <xf numFmtId="0" fontId="42" fillId="0" borderId="0" xfId="0" applyFont="1"/>
    <xf numFmtId="0" fontId="50" fillId="0" borderId="0" xfId="0" applyFont="1"/>
    <xf numFmtId="0" fontId="43" fillId="6" borderId="7" xfId="0" applyFont="1" applyFill="1" applyBorder="1" applyAlignment="1">
      <alignment horizontal="center"/>
    </xf>
    <xf numFmtId="0" fontId="43" fillId="6" borderId="8" xfId="10" applyFont="1" applyFill="1" applyBorder="1" applyAlignment="1">
      <alignment horizontal="center"/>
    </xf>
    <xf numFmtId="1" fontId="43" fillId="6" borderId="8" xfId="10" applyNumberFormat="1" applyFont="1" applyFill="1" applyBorder="1" applyAlignment="1">
      <alignment horizontal="center"/>
    </xf>
    <xf numFmtId="3" fontId="43" fillId="6" borderId="9" xfId="10" applyNumberFormat="1" applyFont="1" applyFill="1" applyBorder="1" applyAlignment="1">
      <alignment horizontal="center"/>
    </xf>
    <xf numFmtId="165" fontId="37" fillId="0" borderId="0" xfId="0" applyNumberFormat="1" applyFont="1"/>
    <xf numFmtId="165" fontId="43" fillId="6" borderId="8" xfId="10" applyNumberFormat="1" applyFont="1" applyFill="1" applyBorder="1" applyAlignment="1" applyProtection="1">
      <alignment horizontal="center"/>
      <protection locked="0"/>
    </xf>
    <xf numFmtId="44" fontId="37" fillId="0" borderId="0" xfId="0" applyNumberFormat="1" applyFont="1"/>
    <xf numFmtId="44" fontId="43" fillId="6" borderId="10" xfId="10" applyNumberFormat="1" applyFont="1" applyFill="1" applyBorder="1" applyAlignment="1">
      <alignment horizontal="center"/>
    </xf>
    <xf numFmtId="1" fontId="37" fillId="0" borderId="0" xfId="0" applyNumberFormat="1" applyFont="1" applyAlignment="1">
      <alignment horizontal="center"/>
    </xf>
    <xf numFmtId="165" fontId="37" fillId="0" borderId="0" xfId="0" applyNumberFormat="1" applyFont="1" applyAlignment="1">
      <alignment horizontal="center"/>
    </xf>
    <xf numFmtId="44" fontId="37" fillId="0" borderId="0" xfId="0" applyNumberFormat="1" applyFont="1" applyAlignment="1">
      <alignment horizontal="center"/>
    </xf>
    <xf numFmtId="44" fontId="43" fillId="6" borderId="8" xfId="10" applyNumberFormat="1" applyFont="1" applyFill="1" applyBorder="1" applyAlignment="1">
      <alignment horizontal="center"/>
    </xf>
    <xf numFmtId="165" fontId="43" fillId="6" borderId="8" xfId="10" applyNumberFormat="1" applyFont="1" applyFill="1" applyBorder="1" applyAlignment="1">
      <alignment horizontal="center"/>
    </xf>
    <xf numFmtId="0" fontId="51" fillId="11" borderId="20" xfId="0" applyFont="1" applyFill="1" applyBorder="1"/>
    <xf numFmtId="0" fontId="51" fillId="11" borderId="20" xfId="0" applyFont="1" applyFill="1" applyBorder="1" applyAlignment="1">
      <alignment horizontal="center"/>
    </xf>
    <xf numFmtId="37" fontId="51" fillId="11" borderId="20" xfId="0" applyNumberFormat="1" applyFont="1" applyFill="1" applyBorder="1" applyAlignment="1">
      <alignment horizontal="center"/>
    </xf>
    <xf numFmtId="10" fontId="51" fillId="11" borderId="20" xfId="0" applyNumberFormat="1" applyFont="1" applyFill="1" applyBorder="1" applyAlignment="1">
      <alignment horizontal="center"/>
    </xf>
    <xf numFmtId="5" fontId="51" fillId="11" borderId="20" xfId="0" applyNumberFormat="1" applyFont="1" applyFill="1" applyBorder="1" applyAlignment="1">
      <alignment horizontal="center"/>
    </xf>
    <xf numFmtId="7" fontId="51" fillId="11" borderId="20" xfId="0" applyNumberFormat="1" applyFont="1" applyFill="1" applyBorder="1" applyAlignment="1">
      <alignment horizontal="center"/>
    </xf>
    <xf numFmtId="0" fontId="51" fillId="11" borderId="20" xfId="0" applyFont="1" applyFill="1" applyBorder="1" applyAlignment="1">
      <alignment horizontal="center" shrinkToFit="1"/>
    </xf>
    <xf numFmtId="0" fontId="51" fillId="11" borderId="20" xfId="0" applyFont="1" applyFill="1" applyBorder="1" applyAlignment="1">
      <alignment wrapText="1"/>
    </xf>
    <xf numFmtId="0" fontId="17" fillId="8" borderId="20" xfId="0" applyFont="1" applyFill="1" applyBorder="1" applyAlignment="1">
      <alignment horizontal="center"/>
    </xf>
    <xf numFmtId="0" fontId="17" fillId="0" borderId="20" xfId="0" applyFont="1" applyBorder="1" applyAlignment="1">
      <alignment horizontal="center"/>
    </xf>
    <xf numFmtId="0" fontId="16" fillId="0" borderId="2" xfId="0" applyFont="1" applyBorder="1" applyAlignment="1" applyProtection="1">
      <alignment horizontal="center"/>
      <protection locked="0"/>
    </xf>
    <xf numFmtId="0" fontId="45" fillId="0" borderId="26" xfId="0" applyFont="1" applyBorder="1"/>
    <xf numFmtId="37" fontId="52" fillId="0" borderId="20" xfId="0" applyNumberFormat="1" applyFont="1" applyBorder="1" applyAlignment="1">
      <alignment horizontal="center"/>
    </xf>
    <xf numFmtId="0" fontId="10" fillId="3" borderId="4" xfId="8" applyFill="1" applyBorder="1" applyAlignment="1" applyProtection="1">
      <alignment horizontal="center"/>
      <protection locked="0"/>
    </xf>
    <xf numFmtId="0" fontId="10" fillId="3" borderId="1" xfId="8" applyFill="1" applyBorder="1" applyAlignment="1" applyProtection="1">
      <alignment horizontal="center"/>
      <protection locked="0"/>
    </xf>
    <xf numFmtId="0" fontId="10" fillId="3" borderId="4" xfId="11" applyFont="1" applyFill="1" applyBorder="1" applyAlignment="1" applyProtection="1">
      <alignment horizontal="center"/>
      <protection locked="0"/>
    </xf>
    <xf numFmtId="0" fontId="10" fillId="3" borderId="1" xfId="11" applyFont="1" applyFill="1" applyBorder="1" applyAlignment="1" applyProtection="1">
      <alignment horizontal="center"/>
      <protection locked="0"/>
    </xf>
    <xf numFmtId="165" fontId="43" fillId="6" borderId="10" xfId="10" applyNumberFormat="1" applyFont="1" applyFill="1" applyBorder="1" applyAlignment="1">
      <alignment horizontal="center"/>
    </xf>
    <xf numFmtId="2" fontId="12" fillId="4" borderId="2" xfId="0" applyNumberFormat="1" applyFont="1" applyFill="1" applyBorder="1" applyAlignment="1" applyProtection="1">
      <alignment horizontal="center"/>
      <protection locked="0"/>
    </xf>
    <xf numFmtId="168" fontId="6" fillId="4" borderId="2" xfId="0" applyNumberFormat="1" applyFont="1" applyFill="1" applyBorder="1" applyAlignment="1" applyProtection="1">
      <alignment horizontal="center"/>
      <protection locked="0"/>
    </xf>
    <xf numFmtId="0" fontId="41" fillId="9" borderId="13" xfId="0" applyFont="1" applyFill="1" applyBorder="1" applyAlignment="1">
      <alignment horizontal="center"/>
    </xf>
    <xf numFmtId="0" fontId="35" fillId="0" borderId="0" xfId="0" applyFont="1" applyAlignment="1">
      <alignment horizontal="center"/>
    </xf>
    <xf numFmtId="0" fontId="36" fillId="0" borderId="0" xfId="0" applyFont="1" applyAlignment="1">
      <alignment horizontal="center"/>
    </xf>
    <xf numFmtId="170" fontId="36" fillId="0" borderId="0" xfId="0" applyNumberFormat="1" applyFont="1" applyAlignment="1">
      <alignment horizontal="center"/>
    </xf>
    <xf numFmtId="0" fontId="39" fillId="0" borderId="0" xfId="10" applyFont="1" applyAlignment="1">
      <alignment horizontal="center"/>
    </xf>
    <xf numFmtId="0" fontId="27" fillId="0" borderId="0" xfId="0" applyFont="1" applyAlignment="1">
      <alignment horizontal="center"/>
    </xf>
    <xf numFmtId="0" fontId="28" fillId="0" borderId="0" xfId="0" applyFont="1" applyAlignment="1">
      <alignment horizontal="center"/>
    </xf>
    <xf numFmtId="170" fontId="28" fillId="0" borderId="0" xfId="0" applyNumberFormat="1" applyFont="1" applyAlignment="1">
      <alignment horizontal="center"/>
    </xf>
    <xf numFmtId="0" fontId="49" fillId="0" borderId="0" xfId="0" applyFont="1" applyAlignment="1">
      <alignment horizontal="center"/>
    </xf>
    <xf numFmtId="0" fontId="29" fillId="0" borderId="0" xfId="0" applyFont="1" applyAlignment="1">
      <alignment horizontal="center"/>
    </xf>
    <xf numFmtId="0" fontId="6" fillId="2" borderId="6" xfId="11" applyFont="1" applyFill="1" applyBorder="1" applyAlignment="1" applyProtection="1">
      <alignment horizontal="left"/>
      <protection locked="0"/>
    </xf>
    <xf numFmtId="0" fontId="1" fillId="2" borderId="5" xfId="4" applyFill="1" applyBorder="1" applyAlignment="1" applyProtection="1">
      <alignment horizontal="left"/>
      <protection locked="0"/>
    </xf>
    <xf numFmtId="0" fontId="6" fillId="2" borderId="6" xfId="11" applyFont="1" applyFill="1" applyBorder="1" applyProtection="1">
      <protection locked="0"/>
    </xf>
    <xf numFmtId="0" fontId="30" fillId="2" borderId="17" xfId="4" applyFont="1" applyFill="1" applyBorder="1" applyProtection="1">
      <protection locked="0"/>
    </xf>
    <xf numFmtId="0" fontId="30" fillId="2" borderId="5" xfId="4" applyFont="1" applyFill="1" applyBorder="1" applyProtection="1">
      <protection locked="0"/>
    </xf>
    <xf numFmtId="0" fontId="6" fillId="2" borderId="6" xfId="11" applyFont="1" applyFill="1" applyBorder="1" applyAlignment="1" applyProtection="1">
      <alignment horizontal="center"/>
      <protection locked="0"/>
    </xf>
    <xf numFmtId="0" fontId="6" fillId="2" borderId="5" xfId="11" applyFont="1" applyFill="1" applyBorder="1" applyAlignment="1" applyProtection="1">
      <alignment horizontal="center"/>
      <protection locked="0"/>
    </xf>
    <xf numFmtId="0" fontId="6" fillId="3" borderId="14" xfId="11" applyFont="1" applyFill="1" applyBorder="1" applyAlignment="1" applyProtection="1">
      <alignment vertical="top" wrapText="1"/>
      <protection locked="0"/>
    </xf>
    <xf numFmtId="0" fontId="6" fillId="3" borderId="15" xfId="11" applyFont="1" applyFill="1" applyBorder="1" applyAlignment="1" applyProtection="1">
      <alignment vertical="top" wrapText="1"/>
      <protection locked="0"/>
    </xf>
    <xf numFmtId="0" fontId="6" fillId="3" borderId="22" xfId="11" applyFont="1" applyFill="1" applyBorder="1" applyAlignment="1" applyProtection="1">
      <alignment vertical="top" wrapText="1"/>
      <protection locked="0"/>
    </xf>
    <xf numFmtId="0" fontId="6" fillId="3" borderId="24" xfId="11" applyFont="1" applyFill="1" applyBorder="1" applyAlignment="1" applyProtection="1">
      <alignment vertical="top" wrapText="1"/>
      <protection locked="0"/>
    </xf>
    <xf numFmtId="0" fontId="6" fillId="3" borderId="0" xfId="11" applyFont="1" applyFill="1" applyAlignment="1" applyProtection="1">
      <alignment vertical="top" wrapText="1"/>
      <protection locked="0"/>
    </xf>
    <xf numFmtId="0" fontId="6" fillId="3" borderId="25" xfId="11" applyFont="1" applyFill="1" applyBorder="1" applyAlignment="1" applyProtection="1">
      <alignment vertical="top" wrapText="1"/>
      <protection locked="0"/>
    </xf>
    <xf numFmtId="0" fontId="6" fillId="3" borderId="16" xfId="11" applyFont="1" applyFill="1" applyBorder="1" applyAlignment="1" applyProtection="1">
      <alignment vertical="top" wrapText="1"/>
      <protection locked="0"/>
    </xf>
    <xf numFmtId="0" fontId="6" fillId="3" borderId="13" xfId="11" applyFont="1" applyFill="1" applyBorder="1" applyAlignment="1" applyProtection="1">
      <alignment vertical="top" wrapText="1"/>
      <protection locked="0"/>
    </xf>
    <xf numFmtId="0" fontId="6" fillId="3" borderId="23" xfId="11" applyFont="1" applyFill="1" applyBorder="1" applyAlignment="1" applyProtection="1">
      <alignment vertical="top" wrapText="1"/>
      <protection locked="0"/>
    </xf>
    <xf numFmtId="0" fontId="6" fillId="2" borderId="16" xfId="11" applyFont="1" applyFill="1" applyBorder="1" applyAlignment="1" applyProtection="1">
      <alignment horizontal="left"/>
      <protection locked="0"/>
    </xf>
    <xf numFmtId="0" fontId="1" fillId="2" borderId="23" xfId="4" applyFill="1" applyBorder="1" applyAlignment="1" applyProtection="1">
      <alignment horizontal="left"/>
      <protection locked="0"/>
    </xf>
    <xf numFmtId="170" fontId="6" fillId="2" borderId="6" xfId="13" applyNumberFormat="1" applyFont="1" applyFill="1" applyBorder="1" applyAlignment="1" applyProtection="1">
      <alignment horizontal="center" wrapText="1"/>
      <protection locked="0"/>
    </xf>
    <xf numFmtId="170" fontId="6" fillId="2" borderId="5" xfId="13" applyNumberFormat="1" applyFont="1" applyFill="1" applyBorder="1" applyAlignment="1" applyProtection="1">
      <alignment horizontal="center" wrapText="1"/>
      <protection locked="0"/>
    </xf>
    <xf numFmtId="10" fontId="6" fillId="2" borderId="6" xfId="11" applyNumberFormat="1" applyFont="1" applyFill="1" applyBorder="1" applyAlignment="1" applyProtection="1">
      <alignment horizontal="center"/>
      <protection locked="0"/>
    </xf>
    <xf numFmtId="10" fontId="6" fillId="2" borderId="17" xfId="11" applyNumberFormat="1" applyFont="1" applyFill="1" applyBorder="1" applyAlignment="1" applyProtection="1">
      <alignment horizontal="center"/>
      <protection locked="0"/>
    </xf>
    <xf numFmtId="10" fontId="6" fillId="2" borderId="5" xfId="11" applyNumberFormat="1" applyFont="1" applyFill="1" applyBorder="1" applyAlignment="1" applyProtection="1">
      <alignment horizontal="center"/>
      <protection locked="0"/>
    </xf>
    <xf numFmtId="0" fontId="8" fillId="0" borderId="13" xfId="11" applyFont="1" applyBorder="1" applyProtection="1">
      <protection locked="0"/>
    </xf>
    <xf numFmtId="0" fontId="32" fillId="2" borderId="16" xfId="3" applyFill="1" applyBorder="1" applyAlignment="1">
      <alignment horizontal="left"/>
      <protection locked="0"/>
    </xf>
    <xf numFmtId="0" fontId="3" fillId="2" borderId="13" xfId="11" applyFont="1" applyFill="1" applyBorder="1" applyAlignment="1" applyProtection="1">
      <alignment horizontal="left"/>
      <protection locked="0"/>
    </xf>
    <xf numFmtId="0" fontId="3" fillId="2" borderId="23" xfId="11" applyFont="1" applyFill="1" applyBorder="1" applyAlignment="1" applyProtection="1">
      <alignment horizontal="left"/>
      <protection locked="0"/>
    </xf>
    <xf numFmtId="0" fontId="9" fillId="3" borderId="0" xfId="0" applyFont="1" applyFill="1" applyAlignment="1">
      <alignment horizontal="center"/>
    </xf>
    <xf numFmtId="0" fontId="12" fillId="0" borderId="14" xfId="0" applyFont="1" applyBorder="1" applyAlignment="1" applyProtection="1">
      <alignment horizontal="left" vertical="center" wrapText="1"/>
      <protection locked="0"/>
    </xf>
    <xf numFmtId="0" fontId="12" fillId="0" borderId="15" xfId="0" applyFont="1" applyBorder="1" applyAlignment="1" applyProtection="1">
      <alignment horizontal="left" vertical="center" wrapText="1"/>
      <protection locked="0"/>
    </xf>
    <xf numFmtId="0" fontId="12" fillId="0" borderId="22" xfId="0" applyFont="1" applyBorder="1" applyAlignment="1" applyProtection="1">
      <alignment horizontal="left" vertical="center" wrapText="1"/>
      <protection locked="0"/>
    </xf>
    <xf numFmtId="0" fontId="12" fillId="0" borderId="16" xfId="0" applyFont="1" applyBorder="1" applyAlignment="1" applyProtection="1">
      <alignment horizontal="left" vertical="center" wrapText="1"/>
      <protection locked="0"/>
    </xf>
    <xf numFmtId="0" fontId="12" fillId="0" borderId="13" xfId="0" applyFont="1" applyBorder="1" applyAlignment="1" applyProtection="1">
      <alignment horizontal="left" vertical="center" wrapText="1"/>
      <protection locked="0"/>
    </xf>
    <xf numFmtId="0" fontId="12" fillId="0" borderId="23" xfId="0" applyFont="1" applyBorder="1" applyAlignment="1" applyProtection="1">
      <alignment horizontal="left" vertical="center" wrapText="1"/>
      <protection locked="0"/>
    </xf>
    <xf numFmtId="0" fontId="12" fillId="0" borderId="5" xfId="0" applyFont="1" applyBorder="1" applyAlignment="1">
      <alignment horizontal="center"/>
    </xf>
    <xf numFmtId="0" fontId="12" fillId="0" borderId="6" xfId="0" applyFont="1" applyBorder="1" applyAlignment="1">
      <alignment horizontal="center"/>
    </xf>
    <xf numFmtId="0" fontId="12" fillId="0" borderId="2" xfId="0" applyFont="1" applyBorder="1" applyAlignment="1">
      <alignment horizontal="center"/>
    </xf>
    <xf numFmtId="49" fontId="6" fillId="2" borderId="6" xfId="11" applyNumberFormat="1" applyFont="1" applyFill="1" applyBorder="1" applyAlignment="1" applyProtection="1">
      <alignment horizontal="center"/>
      <protection locked="0"/>
    </xf>
    <xf numFmtId="0" fontId="30" fillId="2" borderId="5" xfId="5" applyFont="1" applyFill="1" applyBorder="1" applyProtection="1">
      <protection locked="0"/>
    </xf>
    <xf numFmtId="167" fontId="6" fillId="2" borderId="6" xfId="1" applyNumberFormat="1" applyFont="1" applyFill="1" applyBorder="1" applyAlignment="1" applyProtection="1">
      <alignment horizontal="center"/>
      <protection locked="0"/>
    </xf>
    <xf numFmtId="167" fontId="30" fillId="2" borderId="5" xfId="5" applyNumberFormat="1" applyFont="1" applyFill="1" applyBorder="1" applyProtection="1">
      <protection locked="0"/>
    </xf>
    <xf numFmtId="0" fontId="30" fillId="2" borderId="5" xfId="4" applyFont="1" applyFill="1" applyBorder="1" applyAlignment="1" applyProtection="1">
      <alignment horizontal="left"/>
      <protection locked="0"/>
    </xf>
    <xf numFmtId="0" fontId="8" fillId="0" borderId="0" xfId="11" applyFont="1" applyProtection="1">
      <protection locked="0"/>
    </xf>
    <xf numFmtId="0" fontId="1" fillId="0" borderId="0" xfId="4" applyProtection="1">
      <protection locked="0"/>
    </xf>
    <xf numFmtId="0" fontId="30" fillId="2" borderId="17" xfId="4" applyFont="1" applyFill="1" applyBorder="1" applyAlignment="1" applyProtection="1">
      <alignment horizontal="left"/>
      <protection locked="0"/>
    </xf>
    <xf numFmtId="0" fontId="6" fillId="2" borderId="13" xfId="11" applyFont="1" applyFill="1" applyBorder="1" applyAlignment="1" applyProtection="1">
      <alignment horizontal="left"/>
      <protection locked="0"/>
    </xf>
    <xf numFmtId="0" fontId="6" fillId="2" borderId="23" xfId="11" applyFont="1" applyFill="1" applyBorder="1" applyAlignment="1" applyProtection="1">
      <alignment horizontal="left"/>
      <protection locked="0"/>
    </xf>
    <xf numFmtId="0" fontId="30" fillId="2" borderId="23" xfId="4" applyFont="1" applyFill="1" applyBorder="1" applyAlignment="1" applyProtection="1">
      <alignment horizontal="left"/>
      <protection locked="0"/>
    </xf>
    <xf numFmtId="0" fontId="30" fillId="2" borderId="5" xfId="5" applyFont="1" applyFill="1" applyBorder="1" applyAlignment="1" applyProtection="1">
      <alignment horizontal="center"/>
      <protection locked="0"/>
    </xf>
    <xf numFmtId="167" fontId="30" fillId="2" borderId="5" xfId="5" applyNumberFormat="1" applyFont="1" applyFill="1" applyBorder="1" applyAlignment="1" applyProtection="1">
      <alignment horizontal="center"/>
      <protection locked="0"/>
    </xf>
    <xf numFmtId="0" fontId="6" fillId="3" borderId="14" xfId="11" applyFont="1" applyFill="1" applyBorder="1" applyAlignment="1" applyProtection="1">
      <alignment horizontal="center" vertical="top" wrapText="1"/>
      <protection locked="0"/>
    </xf>
    <xf numFmtId="0" fontId="0" fillId="0" borderId="15" xfId="0" applyBorder="1" applyAlignment="1" applyProtection="1">
      <alignment vertical="top" wrapText="1"/>
      <protection locked="0"/>
    </xf>
    <xf numFmtId="0" fontId="0" fillId="0" borderId="22" xfId="0" applyBorder="1" applyAlignment="1" applyProtection="1">
      <alignment vertical="top" wrapText="1"/>
      <protection locked="0"/>
    </xf>
    <xf numFmtId="0" fontId="0" fillId="0" borderId="24" xfId="0" applyBorder="1" applyAlignment="1" applyProtection="1">
      <alignment vertical="top" wrapText="1"/>
      <protection locked="0"/>
    </xf>
    <xf numFmtId="0" fontId="0" fillId="0" borderId="0" xfId="0" applyAlignment="1" applyProtection="1">
      <alignment vertical="top" wrapText="1"/>
      <protection locked="0"/>
    </xf>
    <xf numFmtId="0" fontId="0" fillId="0" borderId="25" xfId="0" applyBorder="1" applyAlignment="1" applyProtection="1">
      <alignment vertical="top" wrapText="1"/>
      <protection locked="0"/>
    </xf>
    <xf numFmtId="0" fontId="0" fillId="0" borderId="16" xfId="0" applyBorder="1" applyAlignment="1" applyProtection="1">
      <alignment vertical="top" wrapText="1"/>
      <protection locked="0"/>
    </xf>
    <xf numFmtId="0" fontId="0" fillId="0" borderId="13" xfId="0" applyBorder="1" applyAlignment="1" applyProtection="1">
      <alignment vertical="top" wrapText="1"/>
      <protection locked="0"/>
    </xf>
    <xf numFmtId="0" fontId="0" fillId="0" borderId="23" xfId="0" applyBorder="1" applyAlignment="1" applyProtection="1">
      <alignment vertical="top" wrapText="1"/>
      <protection locked="0"/>
    </xf>
    <xf numFmtId="0" fontId="6" fillId="2" borderId="17" xfId="11" applyFont="1" applyFill="1" applyBorder="1" applyAlignment="1" applyProtection="1">
      <alignment horizontal="left"/>
      <protection locked="0"/>
    </xf>
    <xf numFmtId="0" fontId="6" fillId="2" borderId="5" xfId="11" applyFont="1" applyFill="1" applyBorder="1" applyAlignment="1" applyProtection="1">
      <alignment horizontal="left"/>
      <protection locked="0"/>
    </xf>
    <xf numFmtId="0" fontId="32" fillId="2" borderId="6" xfId="3" applyFill="1" applyBorder="1" applyAlignment="1">
      <alignment horizontal="left"/>
      <protection locked="0"/>
    </xf>
    <xf numFmtId="0" fontId="12" fillId="0" borderId="14" xfId="0" quotePrefix="1" applyFont="1" applyBorder="1" applyAlignment="1" applyProtection="1">
      <alignment horizontal="left" vertical="center" wrapText="1"/>
      <protection locked="0"/>
    </xf>
    <xf numFmtId="49" fontId="6" fillId="2" borderId="5" xfId="11" applyNumberFormat="1" applyFont="1" applyFill="1" applyBorder="1" applyAlignment="1" applyProtection="1">
      <alignment horizontal="center"/>
      <protection locked="0"/>
    </xf>
    <xf numFmtId="167" fontId="6" fillId="2" borderId="5" xfId="1" applyNumberFormat="1" applyFont="1" applyFill="1" applyBorder="1" applyAlignment="1" applyProtection="1">
      <alignment horizontal="center"/>
      <protection locked="0"/>
    </xf>
    <xf numFmtId="0" fontId="12" fillId="0" borderId="5" xfId="0" applyFont="1" applyBorder="1" applyAlignment="1" applyProtection="1">
      <alignment horizontal="center"/>
      <protection locked="0"/>
    </xf>
    <xf numFmtId="0" fontId="12" fillId="0" borderId="6" xfId="0" applyFont="1" applyBorder="1" applyAlignment="1" applyProtection="1">
      <alignment horizontal="center"/>
      <protection locked="0"/>
    </xf>
    <xf numFmtId="0" fontId="12" fillId="0" borderId="2" xfId="0" applyFont="1" applyBorder="1" applyAlignment="1" applyProtection="1">
      <alignment horizontal="center"/>
      <protection locked="0"/>
    </xf>
    <xf numFmtId="0" fontId="9" fillId="3" borderId="0" xfId="0" applyFont="1" applyFill="1" applyAlignment="1" applyProtection="1">
      <alignment horizontal="center"/>
      <protection locked="0"/>
    </xf>
    <xf numFmtId="0" fontId="6" fillId="2" borderId="17" xfId="11" applyFont="1" applyFill="1" applyBorder="1" applyAlignment="1" applyProtection="1">
      <alignment horizontal="center"/>
      <protection locked="0"/>
    </xf>
  </cellXfs>
  <cellStyles count="22">
    <cellStyle name="Comma 2" xfId="14"/>
    <cellStyle name="Currency 3" xfId="1"/>
    <cellStyle name="Currency 3 2" xfId="15"/>
    <cellStyle name="Currency 4" xfId="16"/>
    <cellStyle name="Euro" xfId="2"/>
    <cellStyle name="Hyperlink" xfId="3" builtinId="8"/>
    <cellStyle name="Normal" xfId="0" builtinId="0"/>
    <cellStyle name="Normal 2" xfId="4"/>
    <cellStyle name="Normal 2 2" xfId="17"/>
    <cellStyle name="Normal 3" xfId="5"/>
    <cellStyle name="Normal 3 2" xfId="18"/>
    <cellStyle name="Normal 3 4" xfId="19"/>
    <cellStyle name="Normal 4" xfId="6"/>
    <cellStyle name="Normal 5" xfId="7"/>
    <cellStyle name="Normal 6" xfId="8"/>
    <cellStyle name="Normal 7" xfId="9"/>
    <cellStyle name="Normal_Rent Comp-4 BR" xfId="10"/>
    <cellStyle name="Normal_Shoreline" xfId="11"/>
    <cellStyle name="Percent" xfId="12" builtinId="5"/>
    <cellStyle name="Percent 2" xfId="13"/>
    <cellStyle name="Percent 3" xfId="21"/>
    <cellStyle name="Percent 4" xfId="20"/>
  </cellStyles>
  <dxfs count="21">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Market Vs. Effective</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7054289386945057"/>
          <c:y val="0.17341064934441799"/>
          <c:w val="0.80465238107494252"/>
          <c:h val="0.52408538528059712"/>
        </c:manualLayout>
      </c:layout>
      <c:bar3DChart>
        <c:barDir val="col"/>
        <c:grouping val="clustered"/>
        <c:varyColors val="0"/>
        <c:ser>
          <c:idx val="0"/>
          <c:order val="0"/>
          <c:tx>
            <c:strRef>
              <c:f>'Rent Comparables Analysis'!$G$5</c:f>
              <c:strCache>
                <c:ptCount val="1"/>
                <c:pt idx="0">
                  <c:v>Wgt. Avg. Mkt Rent/Unit</c:v>
                </c:pt>
              </c:strCache>
            </c:strRef>
          </c:tx>
          <c:spPr>
            <a:solidFill>
              <a:srgbClr val="002060"/>
            </a:solidFill>
          </c:spPr>
          <c:invertIfNegative val="0"/>
          <c:dLbls>
            <c:delete val="1"/>
          </c:dLbls>
          <c:cat>
            <c:strRef>
              <c:f>'Rent Comparables Analysis'!$B$6:$B$16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Analysis'!$G$6:$G$16</c:f>
              <c:numCache>
                <c:formatCode>"$"#,##0_);\("$"#,##0\)</c:formatCode>
                <c:ptCount val="10"/>
                <c:pt idx="0">
                  <c:v>2796.520325203252</c:v>
                </c:pt>
                <c:pt idx="1">
                  <c:v>2206.5581395348836</c:v>
                </c:pt>
                <c:pt idx="2">
                  <c:v>2889.7972972972975</c:v>
                </c:pt>
                <c:pt idx="3">
                  <c:v>2332.3129770992368</c:v>
                </c:pt>
                <c:pt idx="4">
                  <c:v>2601.4845070422534</c:v>
                </c:pt>
                <c:pt idx="5">
                  <c:v>2961.1578947368421</c:v>
                </c:pt>
                <c:pt idx="6">
                  <c:v>3034.8857142857141</c:v>
                </c:pt>
                <c:pt idx="7">
                  <c:v>2456.1910112359551</c:v>
                </c:pt>
                <c:pt idx="8">
                  <c:v>1716.5285714285715</c:v>
                </c:pt>
                <c:pt idx="9">
                  <c:v>2082.3603603603606</c:v>
                </c:pt>
              </c:numCache>
            </c:numRef>
          </c:val>
          <c:extLst xmlns:c16r2="http://schemas.microsoft.com/office/drawing/2015/06/chart">
            <c:ext xmlns:c16="http://schemas.microsoft.com/office/drawing/2014/chart" uri="{C3380CC4-5D6E-409C-BE32-E72D297353CC}">
              <c16:uniqueId val="{00000000-5FD5-41FD-B026-736B2B8615D9}"/>
            </c:ext>
          </c:extLst>
        </c:ser>
        <c:ser>
          <c:idx val="1"/>
          <c:order val="1"/>
          <c:tx>
            <c:strRef>
              <c:f>'Rent Comparables Analysis'!$I$5</c:f>
              <c:strCache>
                <c:ptCount val="1"/>
                <c:pt idx="0">
                  <c:v>Wgt. Avg. Eff Rent/Unit</c:v>
                </c:pt>
              </c:strCache>
            </c:strRef>
          </c:tx>
          <c:spPr>
            <a:solidFill>
              <a:schemeClr val="accent3">
                <a:lumMod val="60000"/>
                <a:lumOff val="40000"/>
              </a:schemeClr>
            </a:solidFill>
          </c:spPr>
          <c:invertIfNegative val="0"/>
          <c:dLbls>
            <c:delete val="1"/>
          </c:dLbls>
          <c:cat>
            <c:strRef>
              <c:f>'Rent Comparables Analysis'!$B$6:$B$16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Analysis'!$I$6:$I$16</c:f>
              <c:numCache>
                <c:formatCode>"$"#,##0_);\("$"#,##0\)</c:formatCode>
                <c:ptCount val="10"/>
                <c:pt idx="0">
                  <c:v>2796.520325203252</c:v>
                </c:pt>
                <c:pt idx="1">
                  <c:v>2111.2739018087859</c:v>
                </c:pt>
                <c:pt idx="2">
                  <c:v>2574.3638253638251</c:v>
                </c:pt>
                <c:pt idx="3">
                  <c:v>2114.9042865531419</c:v>
                </c:pt>
                <c:pt idx="4">
                  <c:v>2330.7984832069346</c:v>
                </c:pt>
                <c:pt idx="5">
                  <c:v>2961.1578947368421</c:v>
                </c:pt>
                <c:pt idx="6">
                  <c:v>2801.4329670329666</c:v>
                </c:pt>
                <c:pt idx="7">
                  <c:v>2251.5084269662921</c:v>
                </c:pt>
                <c:pt idx="8">
                  <c:v>1507.487912087912</c:v>
                </c:pt>
                <c:pt idx="9">
                  <c:v>1880.1787941787943</c:v>
                </c:pt>
              </c:numCache>
            </c:numRef>
          </c:val>
          <c:extLst xmlns:c16r2="http://schemas.microsoft.com/office/drawing/2015/06/chart">
            <c:ext xmlns:c16="http://schemas.microsoft.com/office/drawing/2014/chart" uri="{C3380CC4-5D6E-409C-BE32-E72D297353CC}">
              <c16:uniqueId val="{00000001-5FD5-41FD-B026-736B2B8615D9}"/>
            </c:ext>
          </c:extLst>
        </c:ser>
        <c:dLbls>
          <c:showLegendKey val="0"/>
          <c:showVal val="1"/>
          <c:showCatName val="0"/>
          <c:showSerName val="0"/>
          <c:showPercent val="0"/>
          <c:showBubbleSize val="0"/>
        </c:dLbls>
        <c:gapWidth val="121"/>
        <c:gapDepth val="0"/>
        <c:shape val="box"/>
        <c:axId val="-448373328"/>
        <c:axId val="-448374960"/>
        <c:axId val="0"/>
      </c:bar3DChart>
      <c:catAx>
        <c:axId val="-448373328"/>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448374960"/>
        <c:crosses val="autoZero"/>
        <c:auto val="1"/>
        <c:lblAlgn val="ctr"/>
        <c:lblOffset val="100"/>
        <c:noMultiLvlLbl val="0"/>
      </c:catAx>
      <c:valAx>
        <c:axId val="-448374960"/>
        <c:scaling>
          <c:orientation val="minMax"/>
          <c:min val="250"/>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8373328"/>
        <c:crosses val="autoZero"/>
        <c:crossBetween val="between"/>
      </c:valAx>
      <c:spPr>
        <a:noFill/>
        <a:ln w="25400">
          <a:noFill/>
        </a:ln>
      </c:spPr>
    </c:plotArea>
    <c:legend>
      <c:legendPos val="b"/>
      <c:layout>
        <c:manualLayout>
          <c:xMode val="edge"/>
          <c:yMode val="edge"/>
          <c:x val="0.23813148356455444"/>
          <c:y val="0.92750429169326798"/>
          <c:w val="0.47611782902137234"/>
          <c:h val="6.1684897495921119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latin typeface="+mn-lt"/>
              </a:rPr>
              <a:t>Occupancy % Comparison</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3506252006269001"/>
          <c:y val="0.15824405369018119"/>
          <c:w val="0.83703196812628633"/>
          <c:h val="0.51690043925856732"/>
        </c:manualLayout>
      </c:layout>
      <c:bar3DChart>
        <c:barDir val="col"/>
        <c:grouping val="clustered"/>
        <c:varyColors val="0"/>
        <c:ser>
          <c:idx val="0"/>
          <c:order val="0"/>
          <c:tx>
            <c:strRef>
              <c:f>'Rent Comparables Analysis'!$E$5</c:f>
              <c:strCache>
                <c:ptCount val="1"/>
                <c:pt idx="0">
                  <c:v>% Occupied</c:v>
                </c:pt>
              </c:strCache>
            </c:strRef>
          </c:tx>
          <c:spPr>
            <a:solidFill>
              <a:srgbClr val="002060"/>
            </a:solidFill>
            <a:scene3d>
              <a:camera prst="orthographicFront"/>
              <a:lightRig rig="threePt" dir="t"/>
            </a:scene3d>
            <a:sp3d>
              <a:bevelT w="0" h="0"/>
            </a:sp3d>
          </c:spPr>
          <c:invertIfNegative val="0"/>
          <c:dLbls>
            <c:numFmt formatCode="0%" sourceLinked="0"/>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Analysis'!$B$6:$B$16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Analysis'!$E$6:$E$16</c:f>
              <c:numCache>
                <c:formatCode>0.00%</c:formatCode>
                <c:ptCount val="10"/>
                <c:pt idx="0">
                  <c:v>0.91869999999999996</c:v>
                </c:pt>
                <c:pt idx="1">
                  <c:v>0.97699999999999998</c:v>
                </c:pt>
                <c:pt idx="2">
                  <c:v>0.93200000000000005</c:v>
                </c:pt>
                <c:pt idx="3">
                  <c:v>0.96199999999999997</c:v>
                </c:pt>
                <c:pt idx="4">
                  <c:v>0.92</c:v>
                </c:pt>
                <c:pt idx="5">
                  <c:v>0.92</c:v>
                </c:pt>
                <c:pt idx="6">
                  <c:v>0.91400000000000003</c:v>
                </c:pt>
                <c:pt idx="7">
                  <c:v>0.95199999999999996</c:v>
                </c:pt>
                <c:pt idx="8">
                  <c:v>0.96</c:v>
                </c:pt>
                <c:pt idx="9">
                  <c:v>0.9</c:v>
                </c:pt>
              </c:numCache>
            </c:numRef>
          </c:val>
          <c:extLst xmlns:c16r2="http://schemas.microsoft.com/office/drawing/2015/06/chart">
            <c:ext xmlns:c16="http://schemas.microsoft.com/office/drawing/2014/chart" uri="{C3380CC4-5D6E-409C-BE32-E72D297353CC}">
              <c16:uniqueId val="{00000000-DF3C-4216-AD38-1D69221165FD}"/>
            </c:ext>
          </c:extLst>
        </c:ser>
        <c:dLbls>
          <c:showLegendKey val="0"/>
          <c:showVal val="1"/>
          <c:showCatName val="0"/>
          <c:showSerName val="0"/>
          <c:showPercent val="0"/>
          <c:showBubbleSize val="0"/>
        </c:dLbls>
        <c:gapWidth val="115"/>
        <c:gapDepth val="0"/>
        <c:shape val="box"/>
        <c:axId val="-448373872"/>
        <c:axId val="-448371152"/>
        <c:axId val="0"/>
      </c:bar3DChart>
      <c:catAx>
        <c:axId val="-448373872"/>
        <c:scaling>
          <c:orientation val="minMax"/>
        </c:scaling>
        <c:delete val="0"/>
        <c:axPos val="b"/>
        <c:numFmt formatCode="General" sourceLinked="1"/>
        <c:majorTickMark val="out"/>
        <c:minorTickMark val="none"/>
        <c:tickLblPos val="nextTo"/>
        <c:txPr>
          <a:bodyPr rot="2100000" vert="horz" anchor="t" anchorCtr="1"/>
          <a:lstStyle/>
          <a:p>
            <a:pPr>
              <a:defRPr sz="1000" b="0" i="0" u="none" strike="noStrike" baseline="0">
                <a:solidFill>
                  <a:srgbClr val="000000"/>
                </a:solidFill>
                <a:latin typeface="Calibri"/>
                <a:ea typeface="Calibri"/>
                <a:cs typeface="Calibri"/>
              </a:defRPr>
            </a:pPr>
            <a:endParaRPr lang="en-US"/>
          </a:p>
        </c:txPr>
        <c:crossAx val="-448371152"/>
        <c:crosses val="autoZero"/>
        <c:auto val="1"/>
        <c:lblAlgn val="ctr"/>
        <c:lblOffset val="100"/>
        <c:noMultiLvlLbl val="0"/>
      </c:catAx>
      <c:valAx>
        <c:axId val="-448371152"/>
        <c:scaling>
          <c:orientation val="minMax"/>
        </c:scaling>
        <c:delete val="0"/>
        <c:axPos val="l"/>
        <c:majorGridlines/>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8373872"/>
        <c:crosses val="autoZero"/>
        <c:crossBetween val="between"/>
      </c:valAx>
      <c:spPr>
        <a:noFill/>
        <a:ln w="25400">
          <a:noFill/>
        </a:ln>
      </c:spPr>
    </c:plotArea>
    <c:legend>
      <c:legendPos val="b"/>
      <c:layout>
        <c:manualLayout>
          <c:xMode val="edge"/>
          <c:yMode val="edge"/>
          <c:x val="0.37044400699912511"/>
          <c:y val="0.91437941090696995"/>
          <c:w val="0.12815960504936882"/>
          <c:h val="6.339836687080781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Studio Unit Analysis</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769787193866954"/>
          <c:y val="0.16099136214784407"/>
          <c:w val="0.76744302241252649"/>
          <c:h val="0.50959817329335377"/>
        </c:manualLayout>
      </c:layout>
      <c:bar3DChart>
        <c:barDir val="col"/>
        <c:grouping val="clustered"/>
        <c:varyColors val="0"/>
        <c:ser>
          <c:idx val="0"/>
          <c:order val="0"/>
          <c:tx>
            <c:strRef>
              <c:f>'Rent Comparables Analysis'!$E$35</c:f>
              <c:strCache>
                <c:ptCount val="1"/>
                <c:pt idx="0">
                  <c:v>Avg. Eff Rent</c:v>
                </c:pt>
              </c:strCache>
            </c:strRef>
          </c:tx>
          <c:spPr>
            <a:solidFill>
              <a:srgbClr val="002060"/>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Analysis'!$B$36:$B$46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Analysis'!$E$36:$E$46</c:f>
              <c:numCache>
                <c:formatCode>"$"#,##0_);\("$"#,##0\)</c:formatCode>
                <c:ptCount val="10"/>
                <c:pt idx="0">
                  <c:v>0</c:v>
                </c:pt>
                <c:pt idx="1">
                  <c:v>1332.0952380952381</c:v>
                </c:pt>
                <c:pt idx="2">
                  <c:v>0</c:v>
                </c:pt>
                <c:pt idx="3">
                  <c:v>0</c:v>
                </c:pt>
                <c:pt idx="4">
                  <c:v>0</c:v>
                </c:pt>
                <c:pt idx="5">
                  <c:v>0</c:v>
                </c:pt>
                <c:pt idx="6">
                  <c:v>0</c:v>
                </c:pt>
                <c:pt idx="7">
                  <c:v>0</c:v>
                </c:pt>
                <c:pt idx="8">
                  <c:v>1197.1797961075069</c:v>
                </c:pt>
                <c:pt idx="9">
                  <c:v>1313.7230769230769</c:v>
                </c:pt>
              </c:numCache>
            </c:numRef>
          </c:val>
          <c:extLst xmlns:c16r2="http://schemas.microsoft.com/office/drawing/2015/06/chart">
            <c:ext xmlns:c16="http://schemas.microsoft.com/office/drawing/2014/chart" uri="{C3380CC4-5D6E-409C-BE32-E72D297353CC}">
              <c16:uniqueId val="{00000000-A455-430A-91C9-9C2FA8F12548}"/>
            </c:ext>
          </c:extLst>
        </c:ser>
        <c:dLbls>
          <c:showLegendKey val="0"/>
          <c:showVal val="1"/>
          <c:showCatName val="0"/>
          <c:showSerName val="0"/>
          <c:showPercent val="0"/>
          <c:showBubbleSize val="0"/>
        </c:dLbls>
        <c:gapWidth val="115"/>
        <c:gapDepth val="0"/>
        <c:shape val="box"/>
        <c:axId val="-448370608"/>
        <c:axId val="-448372784"/>
        <c:axId val="0"/>
      </c:bar3DChart>
      <c:catAx>
        <c:axId val="-448370608"/>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448372784"/>
        <c:crosses val="autoZero"/>
        <c:auto val="1"/>
        <c:lblAlgn val="ctr"/>
        <c:lblOffset val="100"/>
        <c:noMultiLvlLbl val="0"/>
      </c:catAx>
      <c:valAx>
        <c:axId val="-448372784"/>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8370608"/>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1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3384748781402325"/>
          <c:y val="0.11539151972200656"/>
          <c:w val="0.76744302241252649"/>
          <c:h val="0.54908294754612952"/>
        </c:manualLayout>
      </c:layout>
      <c:bar3DChart>
        <c:barDir val="col"/>
        <c:grouping val="clustered"/>
        <c:varyColors val="0"/>
        <c:ser>
          <c:idx val="0"/>
          <c:order val="0"/>
          <c:tx>
            <c:strRef>
              <c:f>'Rent Comparables Analysis'!$K$35</c:f>
              <c:strCache>
                <c:ptCount val="1"/>
                <c:pt idx="0">
                  <c:v>Avg. Eff Rent</c:v>
                </c:pt>
              </c:strCache>
            </c:strRef>
          </c:tx>
          <c:spPr>
            <a:solidFill>
              <a:schemeClr val="accent3">
                <a:lumMod val="60000"/>
                <a:lumOff val="40000"/>
              </a:schemeClr>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Analysis'!$H$36:$H$46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Analysis'!$K$36:$K$46</c:f>
              <c:numCache>
                <c:formatCode>"$"#,##0_);\("$"#,##0\)</c:formatCode>
                <c:ptCount val="10"/>
                <c:pt idx="0">
                  <c:v>1927.375</c:v>
                </c:pt>
                <c:pt idx="1">
                  <c:v>1789.0769230769231</c:v>
                </c:pt>
                <c:pt idx="2">
                  <c:v>1818</c:v>
                </c:pt>
                <c:pt idx="3">
                  <c:v>1879.0778334091942</c:v>
                </c:pt>
                <c:pt idx="4">
                  <c:v>1745.4296848525926</c:v>
                </c:pt>
                <c:pt idx="5">
                  <c:v>1855.25</c:v>
                </c:pt>
                <c:pt idx="6">
                  <c:v>2130.7806267806268</c:v>
                </c:pt>
                <c:pt idx="7">
                  <c:v>1795.530701754386</c:v>
                </c:pt>
                <c:pt idx="8">
                  <c:v>1385.9689608636977</c:v>
                </c:pt>
                <c:pt idx="9">
                  <c:v>1621.0838844413504</c:v>
                </c:pt>
              </c:numCache>
            </c:numRef>
          </c:val>
          <c:extLst xmlns:c16r2="http://schemas.microsoft.com/office/drawing/2015/06/chart">
            <c:ext xmlns:c16="http://schemas.microsoft.com/office/drawing/2014/chart" uri="{C3380CC4-5D6E-409C-BE32-E72D297353CC}">
              <c16:uniqueId val="{00000000-AF04-4345-A8F6-2BC17AC2D74D}"/>
            </c:ext>
          </c:extLst>
        </c:ser>
        <c:dLbls>
          <c:showLegendKey val="0"/>
          <c:showVal val="1"/>
          <c:showCatName val="0"/>
          <c:showSerName val="0"/>
          <c:showPercent val="0"/>
          <c:showBubbleSize val="0"/>
        </c:dLbls>
        <c:gapWidth val="115"/>
        <c:gapDepth val="0"/>
        <c:shape val="box"/>
        <c:axId val="-662862016"/>
        <c:axId val="-662864192"/>
        <c:axId val="0"/>
      </c:bar3DChart>
      <c:catAx>
        <c:axId val="-662862016"/>
        <c:scaling>
          <c:orientation val="minMax"/>
        </c:scaling>
        <c:delete val="0"/>
        <c:axPos val="b"/>
        <c:numFmt formatCode="General" sourceLinked="1"/>
        <c:majorTickMark val="out"/>
        <c:minorTickMark val="none"/>
        <c:tickLblPos val="nextTo"/>
        <c:txPr>
          <a:bodyPr rot="2100000" vert="horz"/>
          <a:lstStyle/>
          <a:p>
            <a:pPr>
              <a:defRPr sz="1000" b="0" i="0" u="none" strike="noStrike" baseline="0">
                <a:solidFill>
                  <a:srgbClr val="000000"/>
                </a:solidFill>
                <a:latin typeface="Calibri"/>
                <a:ea typeface="Calibri"/>
                <a:cs typeface="Calibri"/>
              </a:defRPr>
            </a:pPr>
            <a:endParaRPr lang="en-US"/>
          </a:p>
        </c:txPr>
        <c:crossAx val="-662864192"/>
        <c:crosses val="autoZero"/>
        <c:auto val="1"/>
        <c:lblAlgn val="ctr"/>
        <c:lblOffset val="100"/>
        <c:noMultiLvlLbl val="0"/>
      </c:catAx>
      <c:valAx>
        <c:axId val="-662864192"/>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62862016"/>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2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bar3DChart>
        <c:barDir val="col"/>
        <c:grouping val="clustered"/>
        <c:varyColors val="0"/>
        <c:ser>
          <c:idx val="0"/>
          <c:order val="0"/>
          <c:tx>
            <c:strRef>
              <c:f>'Rent Comparables Analysis'!$E$52</c:f>
              <c:strCache>
                <c:ptCount val="1"/>
                <c:pt idx="0">
                  <c:v>Avg. Eff Rent</c:v>
                </c:pt>
              </c:strCache>
            </c:strRef>
          </c:tx>
          <c:spPr>
            <a:solidFill>
              <a:srgbClr val="002060"/>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Analysis'!$B$53:$B$63</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Analysis'!$E$53:$E$63</c:f>
              <c:numCache>
                <c:formatCode>"$"#,##0_);\("$"#,##0\)</c:formatCode>
                <c:ptCount val="10"/>
                <c:pt idx="0">
                  <c:v>3103.7259259259258</c:v>
                </c:pt>
                <c:pt idx="1">
                  <c:v>3085.3243243243242</c:v>
                </c:pt>
                <c:pt idx="2">
                  <c:v>2363</c:v>
                </c:pt>
                <c:pt idx="3">
                  <c:v>2543.4491315136479</c:v>
                </c:pt>
                <c:pt idx="4">
                  <c:v>3050.4540337711069</c:v>
                </c:pt>
                <c:pt idx="5">
                  <c:v>3017.108695652174</c:v>
                </c:pt>
                <c:pt idx="6">
                  <c:v>3379.3355155482818</c:v>
                </c:pt>
                <c:pt idx="7">
                  <c:v>2751.9882629107979</c:v>
                </c:pt>
                <c:pt idx="8">
                  <c:v>1992.2307692307695</c:v>
                </c:pt>
                <c:pt idx="9">
                  <c:v>2475.6057692307691</c:v>
                </c:pt>
              </c:numCache>
            </c:numRef>
          </c:val>
          <c:extLst xmlns:c16r2="http://schemas.microsoft.com/office/drawing/2015/06/chart">
            <c:ext xmlns:c16="http://schemas.microsoft.com/office/drawing/2014/chart" uri="{C3380CC4-5D6E-409C-BE32-E72D297353CC}">
              <c16:uniqueId val="{00000000-630C-46F3-B27C-999F0680B95A}"/>
            </c:ext>
          </c:extLst>
        </c:ser>
        <c:dLbls>
          <c:showLegendKey val="0"/>
          <c:showVal val="1"/>
          <c:showCatName val="0"/>
          <c:showSerName val="0"/>
          <c:showPercent val="0"/>
          <c:showBubbleSize val="0"/>
        </c:dLbls>
        <c:gapWidth val="115"/>
        <c:gapDepth val="0"/>
        <c:shape val="box"/>
        <c:axId val="-662864736"/>
        <c:axId val="-662863648"/>
        <c:axId val="0"/>
      </c:bar3DChart>
      <c:catAx>
        <c:axId val="-662864736"/>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662863648"/>
        <c:crosses val="autoZero"/>
        <c:auto val="1"/>
        <c:lblAlgn val="ctr"/>
        <c:lblOffset val="100"/>
        <c:noMultiLvlLbl val="0"/>
      </c:catAx>
      <c:valAx>
        <c:axId val="-662863648"/>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62864736"/>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3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bar3DChart>
        <c:barDir val="col"/>
        <c:grouping val="clustered"/>
        <c:varyColors val="0"/>
        <c:ser>
          <c:idx val="0"/>
          <c:order val="0"/>
          <c:tx>
            <c:strRef>
              <c:f>'Rent Comparables Analysis'!$K$52</c:f>
              <c:strCache>
                <c:ptCount val="1"/>
                <c:pt idx="0">
                  <c:v>Avg. Eff Rent</c:v>
                </c:pt>
              </c:strCache>
            </c:strRef>
          </c:tx>
          <c:spPr>
            <a:solidFill>
              <a:schemeClr val="accent3">
                <a:lumMod val="60000"/>
                <a:lumOff val="40000"/>
              </a:schemeClr>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Analysis'!$H$53:$H$63</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Analysis'!$K$53:$K$63</c:f>
              <c:numCache>
                <c:formatCode>"$"#,##0_);\("$"#,##0\)</c:formatCode>
                <c:ptCount val="10"/>
                <c:pt idx="0">
                  <c:v>4451.3846153846152</c:v>
                </c:pt>
                <c:pt idx="1">
                  <c:v>0</c:v>
                </c:pt>
                <c:pt idx="2">
                  <c:v>3169.9461538461537</c:v>
                </c:pt>
                <c:pt idx="3">
                  <c:v>0</c:v>
                </c:pt>
                <c:pt idx="4">
                  <c:v>11203.015384615384</c:v>
                </c:pt>
                <c:pt idx="5">
                  <c:v>5369.1764705882351</c:v>
                </c:pt>
                <c:pt idx="6">
                  <c:v>0</c:v>
                </c:pt>
                <c:pt idx="7">
                  <c:v>7097.75</c:v>
                </c:pt>
                <c:pt idx="8">
                  <c:v>0</c:v>
                </c:pt>
                <c:pt idx="9">
                  <c:v>2840.7692307692309</c:v>
                </c:pt>
              </c:numCache>
            </c:numRef>
          </c:val>
          <c:extLst xmlns:c16r2="http://schemas.microsoft.com/office/drawing/2015/06/chart">
            <c:ext xmlns:c16="http://schemas.microsoft.com/office/drawing/2014/chart" uri="{C3380CC4-5D6E-409C-BE32-E72D297353CC}">
              <c16:uniqueId val="{00000000-0381-474B-B48B-A9EE9E638FBC}"/>
            </c:ext>
          </c:extLst>
        </c:ser>
        <c:dLbls>
          <c:showLegendKey val="0"/>
          <c:showVal val="1"/>
          <c:showCatName val="0"/>
          <c:showSerName val="0"/>
          <c:showPercent val="0"/>
          <c:showBubbleSize val="0"/>
        </c:dLbls>
        <c:gapWidth val="115"/>
        <c:gapDepth val="0"/>
        <c:shape val="box"/>
        <c:axId val="-662862560"/>
        <c:axId val="-1204377072"/>
        <c:axId val="0"/>
      </c:bar3DChart>
      <c:catAx>
        <c:axId val="-662862560"/>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1204377072"/>
        <c:crosses val="autoZero"/>
        <c:auto val="1"/>
        <c:lblAlgn val="ctr"/>
        <c:lblOffset val="100"/>
        <c:noMultiLvlLbl val="0"/>
      </c:catAx>
      <c:valAx>
        <c:axId val="-1204377072"/>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62862560"/>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4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6124055420384287"/>
          <c:y val="0.24347826086956631"/>
          <c:w val="0.80620277101921456"/>
          <c:h val="0.13913043478260964"/>
        </c:manualLayout>
      </c:layout>
      <c:bar3DChart>
        <c:barDir val="col"/>
        <c:grouping val="clustered"/>
        <c:varyColors val="0"/>
        <c:ser>
          <c:idx val="0"/>
          <c:order val="0"/>
          <c:tx>
            <c:strRef>
              <c:f>'Rent Comparables Analysis'!$E$68</c:f>
              <c:strCache>
                <c:ptCount val="1"/>
                <c:pt idx="0">
                  <c:v>Avg. Eff Rent</c:v>
                </c:pt>
              </c:strCache>
            </c:strRef>
          </c:tx>
          <c:spPr>
            <a:solidFill>
              <a:srgbClr val="002060"/>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multiLvlStrRef>
              <c:f>'Rent Comparables Analysis'!$B$69:$B$79</c:f>
            </c:multiLvlStrRef>
          </c:cat>
          <c:val>
            <c:numRef>
              <c:f>'Rent Comparables Analysis'!$E$69:$E$79</c:f>
            </c:numRef>
          </c:val>
          <c:extLst xmlns:c16r2="http://schemas.microsoft.com/office/drawing/2015/06/chart">
            <c:ext xmlns:c16="http://schemas.microsoft.com/office/drawing/2014/chart" uri="{C3380CC4-5D6E-409C-BE32-E72D297353CC}">
              <c16:uniqueId val="{00000000-A2F5-486B-85A2-0D51EB4AA0EA}"/>
            </c:ext>
          </c:extLst>
        </c:ser>
        <c:dLbls>
          <c:showLegendKey val="0"/>
          <c:showVal val="1"/>
          <c:showCatName val="0"/>
          <c:showSerName val="0"/>
          <c:showPercent val="0"/>
          <c:showBubbleSize val="0"/>
        </c:dLbls>
        <c:gapWidth val="115"/>
        <c:gapDepth val="0"/>
        <c:shape val="box"/>
        <c:axId val="-1204378160"/>
        <c:axId val="-1204380336"/>
        <c:axId val="0"/>
      </c:bar3DChart>
      <c:catAx>
        <c:axId val="-120437816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204380336"/>
        <c:crosses val="autoZero"/>
        <c:auto val="1"/>
        <c:lblAlgn val="ctr"/>
        <c:lblOffset val="100"/>
        <c:noMultiLvlLbl val="0"/>
      </c:catAx>
      <c:valAx>
        <c:axId val="-1204380336"/>
        <c:scaling>
          <c:orientation val="minMax"/>
        </c:scaling>
        <c:delete val="0"/>
        <c:axPos val="l"/>
        <c:majorGridlines/>
        <c:numFmt formatCode="#,##0_);\(#,##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204378160"/>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g"/></Relationships>
</file>

<file path=xl/drawings/_rels/drawing6.xml.rels><?xml version="1.0" encoding="UTF-8" standalone="yes"?>
<Relationships xmlns="http://schemas.openxmlformats.org/package/2006/relationships"><Relationship Id="rId1" Type="http://schemas.openxmlformats.org/officeDocument/2006/relationships/image" Target="../media/image5.jpg"/></Relationships>
</file>

<file path=xl/drawings/_rels/drawing7.xml.rels><?xml version="1.0" encoding="UTF-8" standalone="yes"?>
<Relationships xmlns="http://schemas.openxmlformats.org/package/2006/relationships"><Relationship Id="rId1" Type="http://schemas.openxmlformats.org/officeDocument/2006/relationships/image" Target="../media/image6.jpg"/></Relationships>
</file>

<file path=xl/drawings/_rels/drawing8.xml.rels><?xml version="1.0" encoding="UTF-8" standalone="yes"?>
<Relationships xmlns="http://schemas.openxmlformats.org/package/2006/relationships"><Relationship Id="rId1" Type="http://schemas.openxmlformats.org/officeDocument/2006/relationships/image" Target="../media/image7.jpeg"/></Relationships>
</file>

<file path=xl/drawings/_rels/drawing9.xml.rels><?xml version="1.0" encoding="UTF-8" standalone="yes"?>
<Relationships xmlns="http://schemas.openxmlformats.org/package/2006/relationships"><Relationship Id="rId1" Type="http://schemas.openxmlformats.org/officeDocument/2006/relationships/image" Target="../media/image8.jpg"/></Relationships>
</file>

<file path=xl/drawings/_rels/drawing10.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0.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1.jpeg"/></Relationships>
</file>

<file path=xl/drawings/drawing1.xml><?xml version="1.0" encoding="utf-8"?>
<xdr:wsDr xmlns:xdr="http://schemas.openxmlformats.org/drawingml/2006/spreadsheetDrawing" xmlns:a="http://schemas.openxmlformats.org/drawingml/2006/main">
  <xdr:twoCellAnchor>
    <xdr:from>
      <xdr:col>0</xdr:col>
      <xdr:colOff>0</xdr:colOff>
      <xdr:row>3</xdr:row>
      <xdr:rowOff>47625</xdr:rowOff>
    </xdr:from>
    <xdr:to>
      <xdr:col>10</xdr:col>
      <xdr:colOff>304800</xdr:colOff>
      <xdr:row>21</xdr:row>
      <xdr:rowOff>142875</xdr:rowOff>
    </xdr:to>
    <xdr:graphicFrame macro="">
      <xdr:nvGraphicFramePr>
        <xdr:cNvPr id="2" name="Chart 1">
          <a:extLst>
            <a:ext uri="{FF2B5EF4-FFF2-40B4-BE49-F238E27FC236}">
              <a16:creationId xmlns=""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22</xdr:row>
      <xdr:rowOff>38100</xdr:rowOff>
    </xdr:from>
    <xdr:to>
      <xdr:col>10</xdr:col>
      <xdr:colOff>304800</xdr:colOff>
      <xdr:row>40</xdr:row>
      <xdr:rowOff>38100</xdr:rowOff>
    </xdr:to>
    <xdr:graphicFrame macro="">
      <xdr:nvGraphicFramePr>
        <xdr:cNvPr id="3" name="Chart 1">
          <a:extLst>
            <a:ext uri="{FF2B5EF4-FFF2-40B4-BE49-F238E27FC236}">
              <a16:creationId xmlns=""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45</xdr:row>
      <xdr:rowOff>0</xdr:rowOff>
    </xdr:from>
    <xdr:to>
      <xdr:col>10</xdr:col>
      <xdr:colOff>304800</xdr:colOff>
      <xdr:row>61</xdr:row>
      <xdr:rowOff>152400</xdr:rowOff>
    </xdr:to>
    <xdr:graphicFrame macro="">
      <xdr:nvGraphicFramePr>
        <xdr:cNvPr id="4" name="Chart 1">
          <a:extLst>
            <a:ext uri="{FF2B5EF4-FFF2-40B4-BE49-F238E27FC236}">
              <a16:creationId xmlns=""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63</xdr:row>
      <xdr:rowOff>190499</xdr:rowOff>
    </xdr:from>
    <xdr:to>
      <xdr:col>10</xdr:col>
      <xdr:colOff>304800</xdr:colOff>
      <xdr:row>81</xdr:row>
      <xdr:rowOff>142874</xdr:rowOff>
    </xdr:to>
    <xdr:graphicFrame macro="">
      <xdr:nvGraphicFramePr>
        <xdr:cNvPr id="5" name="Chart 1">
          <a:extLst>
            <a:ext uri="{FF2B5EF4-FFF2-40B4-BE49-F238E27FC236}">
              <a16:creationId xmlns="" xmlns:a16="http://schemas.microsoft.com/office/drawing/2014/main" id="{00000000-0008-0000-02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86</xdr:row>
      <xdr:rowOff>0</xdr:rowOff>
    </xdr:from>
    <xdr:to>
      <xdr:col>10</xdr:col>
      <xdr:colOff>304800</xdr:colOff>
      <xdr:row>102</xdr:row>
      <xdr:rowOff>152400</xdr:rowOff>
    </xdr:to>
    <xdr:graphicFrame macro="">
      <xdr:nvGraphicFramePr>
        <xdr:cNvPr id="6" name="Chart 1">
          <a:extLst>
            <a:ext uri="{FF2B5EF4-FFF2-40B4-BE49-F238E27FC236}">
              <a16:creationId xmlns="" xmlns:a16="http://schemas.microsoft.com/office/drawing/2014/main"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66675</xdr:rowOff>
    </xdr:from>
    <xdr:to>
      <xdr:col>10</xdr:col>
      <xdr:colOff>304800</xdr:colOff>
      <xdr:row>121</xdr:row>
      <xdr:rowOff>28575</xdr:rowOff>
    </xdr:to>
    <xdr:graphicFrame macro="">
      <xdr:nvGraphicFramePr>
        <xdr:cNvPr id="7" name="Chart 1">
          <a:extLst>
            <a:ext uri="{FF2B5EF4-FFF2-40B4-BE49-F238E27FC236}">
              <a16:creationId xmlns="" xmlns:a16="http://schemas.microsoft.com/office/drawing/2014/main" id="{00000000-0008-0000-02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125</xdr:row>
      <xdr:rowOff>0</xdr:rowOff>
    </xdr:from>
    <xdr:to>
      <xdr:col>10</xdr:col>
      <xdr:colOff>304800</xdr:colOff>
      <xdr:row>141</xdr:row>
      <xdr:rowOff>152400</xdr:rowOff>
    </xdr:to>
    <xdr:graphicFrame macro="">
      <xdr:nvGraphicFramePr>
        <xdr:cNvPr id="8" name="Chart 1">
          <a:extLst>
            <a:ext uri="{FF2B5EF4-FFF2-40B4-BE49-F238E27FC236}">
              <a16:creationId xmlns="" xmlns:a16="http://schemas.microsoft.com/office/drawing/2014/main" id="{00000000-0008-0000-02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17349</xdr:colOff>
      <xdr:row>10</xdr:row>
      <xdr:rowOff>9525</xdr:rowOff>
    </xdr:from>
    <xdr:to>
      <xdr:col>11</xdr:col>
      <xdr:colOff>632609</xdr:colOff>
      <xdr:row>20</xdr:row>
      <xdr:rowOff>60960</xdr:rowOff>
    </xdr:to>
    <xdr:pic>
      <xdr:nvPicPr>
        <xdr:cNvPr id="2" name="Picture 1">
          <a:extLst>
            <a:ext uri="{FF2B5EF4-FFF2-40B4-BE49-F238E27FC236}">
              <a16:creationId xmlns=""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31309" y="1884045"/>
          <a:ext cx="2825060" cy="1880235"/>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114300</xdr:colOff>
      <xdr:row>11</xdr:row>
      <xdr:rowOff>48816</xdr:rowOff>
    </xdr:from>
    <xdr:to>
      <xdr:col>11</xdr:col>
      <xdr:colOff>662939</xdr:colOff>
      <xdr:row>23</xdr:row>
      <xdr:rowOff>117394</xdr:rowOff>
    </xdr:to>
    <xdr:pic>
      <xdr:nvPicPr>
        <xdr:cNvPr id="2" name="Picture 1">
          <a:extLst>
            <a:ext uri="{FF2B5EF4-FFF2-40B4-BE49-F238E27FC236}">
              <a16:creationId xmlns=""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52060" y="2106216"/>
          <a:ext cx="2865119" cy="2148838"/>
        </a:xfrm>
        <a:prstGeom prst="rect">
          <a:avLst/>
        </a:prstGeom>
        <a:ln>
          <a:solidFill>
            <a:sysClr val="windowText" lastClr="000000"/>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487680</xdr:colOff>
      <xdr:row>11</xdr:row>
      <xdr:rowOff>139700</xdr:rowOff>
    </xdr:from>
    <xdr:to>
      <xdr:col>11</xdr:col>
      <xdr:colOff>275205</xdr:colOff>
      <xdr:row>20</xdr:row>
      <xdr:rowOff>119974</xdr:rowOff>
    </xdr:to>
    <xdr:pic>
      <xdr:nvPicPr>
        <xdr:cNvPr id="2" name="Picture 1">
          <a:extLst>
            <a:ext uri="{FF2B5EF4-FFF2-40B4-BE49-F238E27FC236}">
              <a16:creationId xmlns="" xmlns:a16="http://schemas.microsoft.com/office/drawing/2014/main" id="{00000000-0008-0000-0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42180" y="2146300"/>
          <a:ext cx="2879975" cy="1580474"/>
        </a:xfrm>
        <a:prstGeom prst="rect">
          <a:avLst/>
        </a:prstGeom>
        <a:ln>
          <a:solidFill>
            <a:sysClr val="windowText" lastClr="000000"/>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472440</xdr:colOff>
      <xdr:row>11</xdr:row>
      <xdr:rowOff>48378</xdr:rowOff>
    </xdr:from>
    <xdr:to>
      <xdr:col>11</xdr:col>
      <xdr:colOff>137159</xdr:colOff>
      <xdr:row>21</xdr:row>
      <xdr:rowOff>32152</xdr:rowOff>
    </xdr:to>
    <xdr:pic>
      <xdr:nvPicPr>
        <xdr:cNvPr id="2" name="Picture 1">
          <a:extLst>
            <a:ext uri="{FF2B5EF4-FFF2-40B4-BE49-F238E27FC236}">
              <a16:creationId xmlns=""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93920" y="2105778"/>
          <a:ext cx="2720339" cy="1812574"/>
        </a:xfrm>
        <a:prstGeom prst="rect">
          <a:avLst/>
        </a:prstGeom>
        <a:ln>
          <a:solidFill>
            <a:sysClr val="windowText" lastClr="000000"/>
          </a:solid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594360</xdr:colOff>
      <xdr:row>11</xdr:row>
      <xdr:rowOff>65722</xdr:rowOff>
    </xdr:from>
    <xdr:to>
      <xdr:col>10</xdr:col>
      <xdr:colOff>708660</xdr:colOff>
      <xdr:row>21</xdr:row>
      <xdr:rowOff>100013</xdr:rowOff>
    </xdr:to>
    <xdr:pic>
      <xdr:nvPicPr>
        <xdr:cNvPr id="2" name="Picture 1">
          <a:extLst>
            <a:ext uri="{FF2B5EF4-FFF2-40B4-BE49-F238E27FC236}">
              <a16:creationId xmlns=""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00" y="2123122"/>
          <a:ext cx="2484120" cy="1863091"/>
        </a:xfrm>
        <a:prstGeom prst="rect">
          <a:avLst/>
        </a:prstGeom>
        <a:ln>
          <a:solidFill>
            <a:sysClr val="windowText" lastClr="000000"/>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xdr:col>
      <xdr:colOff>746760</xdr:colOff>
      <xdr:row>9</xdr:row>
      <xdr:rowOff>128588</xdr:rowOff>
    </xdr:from>
    <xdr:to>
      <xdr:col>11</xdr:col>
      <xdr:colOff>1905</xdr:colOff>
      <xdr:row>23</xdr:row>
      <xdr:rowOff>21908</xdr:rowOff>
    </xdr:to>
    <xdr:pic>
      <xdr:nvPicPr>
        <xdr:cNvPr id="2" name="Picture 1">
          <a:extLst>
            <a:ext uri="{FF2B5EF4-FFF2-40B4-BE49-F238E27FC236}">
              <a16:creationId xmlns="" xmlns:a16="http://schemas.microsoft.com/office/drawing/2014/main" id="{00000000-0008-0000-0E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30140" y="1820228"/>
          <a:ext cx="2339340" cy="2339340"/>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101198</xdr:colOff>
      <xdr:row>11</xdr:row>
      <xdr:rowOff>60960</xdr:rowOff>
    </xdr:from>
    <xdr:to>
      <xdr:col>10</xdr:col>
      <xdr:colOff>716724</xdr:colOff>
      <xdr:row>20</xdr:row>
      <xdr:rowOff>53340</xdr:rowOff>
    </xdr:to>
    <xdr:pic>
      <xdr:nvPicPr>
        <xdr:cNvPr id="2" name="Picture 1">
          <a:extLst>
            <a:ext uri="{FF2B5EF4-FFF2-40B4-BE49-F238E27FC236}">
              <a16:creationId xmlns=""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69338" y="2118360"/>
          <a:ext cx="2985346" cy="1638300"/>
        </a:xfrm>
        <a:prstGeom prst="rect">
          <a:avLst/>
        </a:prstGeom>
        <a:ln>
          <a:solidFill>
            <a:sysClr val="windowText" lastClr="000000"/>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8</xdr:col>
      <xdr:colOff>1</xdr:colOff>
      <xdr:row>10</xdr:row>
      <xdr:rowOff>93345</xdr:rowOff>
    </xdr:from>
    <xdr:to>
      <xdr:col>10</xdr:col>
      <xdr:colOff>617221</xdr:colOff>
      <xdr:row>22</xdr:row>
      <xdr:rowOff>93345</xdr:rowOff>
    </xdr:to>
    <xdr:pic>
      <xdr:nvPicPr>
        <xdr:cNvPr id="2" name="Picture 1">
          <a:extLst>
            <a:ext uri="{FF2B5EF4-FFF2-40B4-BE49-F238E27FC236}">
              <a16:creationId xmlns="" xmlns:a16="http://schemas.microsoft.com/office/drawing/2014/main" id="{00000000-0008-0000-1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60621" y="1967865"/>
          <a:ext cx="2194560" cy="219456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7</xdr:col>
      <xdr:colOff>571501</xdr:colOff>
      <xdr:row>10</xdr:row>
      <xdr:rowOff>182879</xdr:rowOff>
    </xdr:from>
    <xdr:to>
      <xdr:col>11</xdr:col>
      <xdr:colOff>81439</xdr:colOff>
      <xdr:row>20</xdr:row>
      <xdr:rowOff>84772</xdr:rowOff>
    </xdr:to>
    <xdr:pic>
      <xdr:nvPicPr>
        <xdr:cNvPr id="2" name="Picture 1">
          <a:extLst>
            <a:ext uri="{FF2B5EF4-FFF2-40B4-BE49-F238E27FC236}">
              <a16:creationId xmlns=""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16781" y="2057399"/>
          <a:ext cx="2596038" cy="1730693"/>
        </a:xfrm>
        <a:prstGeom prst="rect">
          <a:avLst/>
        </a:prstGeom>
        <a:ln>
          <a:solidFill>
            <a:sysClr val="windowText" lastClr="000000"/>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7</xdr:col>
      <xdr:colOff>565222</xdr:colOff>
      <xdr:row>11</xdr:row>
      <xdr:rowOff>161925</xdr:rowOff>
    </xdr:from>
    <xdr:to>
      <xdr:col>11</xdr:col>
      <xdr:colOff>249067</xdr:colOff>
      <xdr:row>20</xdr:row>
      <xdr:rowOff>68580</xdr:rowOff>
    </xdr:to>
    <xdr:pic>
      <xdr:nvPicPr>
        <xdr:cNvPr id="3" name="Picture 2">
          <a:extLst>
            <a:ext uri="{FF2B5EF4-FFF2-40B4-BE49-F238E27FC236}">
              <a16:creationId xmlns="" xmlns:a16="http://schemas.microsoft.com/office/drawing/2014/main" id="{00000000-0008-0000-1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40982" y="2219325"/>
          <a:ext cx="2830905" cy="1552575"/>
        </a:xfrm>
        <a:prstGeom prst="rect">
          <a:avLst/>
        </a:prstGeom>
        <a:ln>
          <a:solidFill>
            <a:sysClr val="windowText" lastClr="000000"/>
          </a:solid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7</xdr:col>
      <xdr:colOff>438626</xdr:colOff>
      <xdr:row>10</xdr:row>
      <xdr:rowOff>93345</xdr:rowOff>
    </xdr:from>
    <xdr:to>
      <xdr:col>11</xdr:col>
      <xdr:colOff>228600</xdr:colOff>
      <xdr:row>20</xdr:row>
      <xdr:rowOff>126048</xdr:rowOff>
    </xdr:to>
    <xdr:pic>
      <xdr:nvPicPr>
        <xdr:cNvPr id="2" name="Picture 1">
          <a:extLst>
            <a:ext uri="{FF2B5EF4-FFF2-40B4-BE49-F238E27FC236}">
              <a16:creationId xmlns="" xmlns:a16="http://schemas.microsoft.com/office/drawing/2014/main" id="{00000000-0008-0000-1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6786" y="1967865"/>
          <a:ext cx="2792254" cy="1861503"/>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0.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1.bin"/><Relationship Id="rId1" Type="http://schemas.openxmlformats.org/officeDocument/2006/relationships/hyperlink" Target="http://www.7riverway.com/"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3.bin"/><Relationship Id="rId1" Type="http://schemas.openxmlformats.org/officeDocument/2006/relationships/hyperlink" Target="http://www.camdenliving.com/"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14.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5.bin"/><Relationship Id="rId4" Type="http://schemas.openxmlformats.org/officeDocument/2006/relationships/comments" Target="../comments6.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6.bin"/><Relationship Id="rId4" Type="http://schemas.openxmlformats.org/officeDocument/2006/relationships/comments" Target="../comments7.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7.bin"/><Relationship Id="rId4" Type="http://schemas.openxmlformats.org/officeDocument/2006/relationships/comments" Target="../comments8.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8.bin"/><Relationship Id="rId4" Type="http://schemas.openxmlformats.org/officeDocument/2006/relationships/comments" Target="../comments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www.themccarthyatmemorialcity.com/" TargetMode="External"/><Relationship Id="rId5" Type="http://schemas.openxmlformats.org/officeDocument/2006/relationships/comments" Target="../comments11.xml"/><Relationship Id="rId4"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4:N36"/>
  <sheetViews>
    <sheetView zoomScaleNormal="100" workbookViewId="0">
      <selection activeCell="B26" sqref="B26"/>
    </sheetView>
  </sheetViews>
  <sheetFormatPr defaultColWidth="9.28515625" defaultRowHeight="15" x14ac:dyDescent="0.25"/>
  <cols>
    <col min="1" max="16384" width="9.28515625" style="81"/>
  </cols>
  <sheetData>
    <row r="4" spans="1:14" ht="15.75" x14ac:dyDescent="0.25">
      <c r="A4" s="93" t="s">
        <v>184</v>
      </c>
      <c r="B4" s="92"/>
      <c r="C4" s="92"/>
      <c r="D4" s="92"/>
      <c r="E4" s="92"/>
      <c r="F4" s="92"/>
      <c r="G4" s="92"/>
      <c r="H4" s="92"/>
      <c r="I4" s="92"/>
      <c r="J4" s="92"/>
      <c r="K4" s="92"/>
      <c r="L4" s="92"/>
      <c r="M4" s="92"/>
      <c r="N4" s="92"/>
    </row>
    <row r="5" spans="1:14" x14ac:dyDescent="0.25">
      <c r="A5" s="92" t="s">
        <v>195</v>
      </c>
      <c r="B5" s="92"/>
      <c r="C5" s="92"/>
      <c r="D5" s="92"/>
      <c r="E5" s="92"/>
      <c r="F5" s="92"/>
      <c r="G5" s="92"/>
      <c r="H5" s="92"/>
      <c r="I5" s="92"/>
      <c r="J5" s="92"/>
      <c r="K5" s="92"/>
      <c r="L5" s="92"/>
      <c r="M5" s="92"/>
      <c r="N5" s="92"/>
    </row>
    <row r="6" spans="1:14" x14ac:dyDescent="0.25">
      <c r="A6" s="92" t="s">
        <v>196</v>
      </c>
      <c r="B6" s="92"/>
      <c r="C6" s="92"/>
      <c r="D6" s="92"/>
      <c r="E6" s="92"/>
      <c r="F6" s="92"/>
      <c r="G6" s="92"/>
      <c r="H6" s="92"/>
      <c r="I6" s="92"/>
      <c r="J6" s="92"/>
      <c r="K6" s="92"/>
      <c r="L6" s="92"/>
      <c r="M6" s="92"/>
      <c r="N6" s="92"/>
    </row>
    <row r="7" spans="1:14" x14ac:dyDescent="0.25">
      <c r="A7" s="92" t="s">
        <v>197</v>
      </c>
      <c r="B7" s="92"/>
      <c r="C7" s="92"/>
      <c r="D7" s="92"/>
      <c r="E7" s="92"/>
      <c r="F7" s="92"/>
      <c r="G7" s="92"/>
      <c r="H7" s="92"/>
      <c r="I7" s="92"/>
      <c r="J7" s="92"/>
      <c r="K7" s="92"/>
      <c r="L7" s="92"/>
      <c r="M7" s="92"/>
      <c r="N7" s="92"/>
    </row>
    <row r="8" spans="1:14" x14ac:dyDescent="0.25">
      <c r="A8" s="91"/>
      <c r="B8" s="92"/>
      <c r="C8" s="92"/>
      <c r="D8" s="92"/>
      <c r="E8" s="92"/>
      <c r="F8" s="92"/>
      <c r="G8" s="92"/>
      <c r="H8" s="92"/>
      <c r="I8" s="92"/>
      <c r="J8" s="92"/>
      <c r="K8" s="92"/>
      <c r="L8" s="92"/>
      <c r="M8" s="92"/>
      <c r="N8" s="92"/>
    </row>
    <row r="9" spans="1:14" x14ac:dyDescent="0.25">
      <c r="A9" s="91" t="s">
        <v>185</v>
      </c>
      <c r="B9" s="92"/>
      <c r="C9" s="92"/>
      <c r="D9" s="92"/>
      <c r="E9" s="92"/>
      <c r="F9" s="92"/>
      <c r="G9" s="92"/>
      <c r="H9" s="92"/>
      <c r="I9" s="92"/>
      <c r="J9" s="92"/>
      <c r="K9" s="92"/>
      <c r="L9" s="92"/>
      <c r="M9" s="92"/>
      <c r="N9" s="92"/>
    </row>
    <row r="12" spans="1:14" ht="15.75" x14ac:dyDescent="0.25">
      <c r="A12" s="82" t="s">
        <v>186</v>
      </c>
    </row>
    <row r="13" spans="1:14" x14ac:dyDescent="0.25">
      <c r="A13" s="83" t="s">
        <v>135</v>
      </c>
    </row>
    <row r="14" spans="1:14" x14ac:dyDescent="0.25">
      <c r="B14" s="81" t="s">
        <v>171</v>
      </c>
    </row>
    <row r="15" spans="1:14" x14ac:dyDescent="0.25">
      <c r="B15" s="81" t="s">
        <v>202</v>
      </c>
    </row>
    <row r="17" spans="1:2" x14ac:dyDescent="0.25">
      <c r="A17" s="83" t="s">
        <v>133</v>
      </c>
    </row>
    <row r="18" spans="1:2" x14ac:dyDescent="0.25">
      <c r="B18" s="81" t="s">
        <v>172</v>
      </c>
    </row>
    <row r="20" spans="1:2" x14ac:dyDescent="0.25">
      <c r="A20" s="83" t="s">
        <v>137</v>
      </c>
    </row>
    <row r="21" spans="1:2" x14ac:dyDescent="0.25">
      <c r="B21" s="81" t="s">
        <v>173</v>
      </c>
    </row>
    <row r="23" spans="1:2" x14ac:dyDescent="0.25">
      <c r="A23" s="83" t="s">
        <v>174</v>
      </c>
    </row>
    <row r="24" spans="1:2" x14ac:dyDescent="0.25">
      <c r="B24" s="81" t="s">
        <v>175</v>
      </c>
    </row>
    <row r="25" spans="1:2" x14ac:dyDescent="0.25">
      <c r="B25" s="81" t="s">
        <v>203</v>
      </c>
    </row>
    <row r="27" spans="1:2" x14ac:dyDescent="0.25">
      <c r="A27" s="83" t="s">
        <v>176</v>
      </c>
    </row>
    <row r="28" spans="1:2" x14ac:dyDescent="0.25">
      <c r="B28" s="81" t="s">
        <v>177</v>
      </c>
    </row>
    <row r="29" spans="1:2" x14ac:dyDescent="0.25">
      <c r="B29" s="81" t="s">
        <v>198</v>
      </c>
    </row>
    <row r="30" spans="1:2" x14ac:dyDescent="0.25">
      <c r="B30" s="81" t="s">
        <v>178</v>
      </c>
    </row>
    <row r="31" spans="1:2" x14ac:dyDescent="0.25">
      <c r="B31" s="81" t="s">
        <v>190</v>
      </c>
    </row>
    <row r="32" spans="1:2" x14ac:dyDescent="0.25">
      <c r="B32" s="81" t="s">
        <v>179</v>
      </c>
    </row>
    <row r="33" spans="2:4" x14ac:dyDescent="0.25">
      <c r="B33" s="81" t="s">
        <v>180</v>
      </c>
    </row>
    <row r="34" spans="2:4" x14ac:dyDescent="0.25">
      <c r="B34" s="81" t="s">
        <v>181</v>
      </c>
    </row>
    <row r="35" spans="2:4" x14ac:dyDescent="0.25">
      <c r="C35" s="81" t="s">
        <v>200</v>
      </c>
    </row>
    <row r="36" spans="2:4" x14ac:dyDescent="0.25">
      <c r="D36" s="81" t="s">
        <v>199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2060"/>
    <pageSetUpPr fitToPage="1"/>
  </sheetPr>
  <dimension ref="A1:L80"/>
  <sheetViews>
    <sheetView showGridLines="0" topLeftCell="B1" zoomScaleNormal="100" workbookViewId="0">
      <selection activeCell="P35" sqref="P35"/>
    </sheetView>
  </sheetViews>
  <sheetFormatPr defaultColWidth="12.28515625" defaultRowHeight="12.75" x14ac:dyDescent="0.2"/>
  <cols>
    <col min="1" max="1" width="7.28515625" style="40" hidden="1" customWidth="1"/>
    <col min="2" max="2" width="21.28515625" style="40" customWidth="1"/>
    <col min="3" max="3" width="16.28515625" style="40" bestFit="1" customWidth="1"/>
    <col min="4" max="6" width="11" style="40" customWidth="1"/>
    <col min="7" max="7" width="8.7109375" style="40" customWidth="1"/>
    <col min="8" max="8" width="17.28515625" style="40" customWidth="1"/>
    <col min="9" max="10" width="11" style="40" customWidth="1"/>
    <col min="11" max="11" width="13.7109375" style="40" customWidth="1"/>
    <col min="12" max="12" width="11" style="40" customWidth="1"/>
    <col min="13" max="16384" width="12.28515625" style="40"/>
  </cols>
  <sheetData>
    <row r="1" spans="1:12" ht="21" x14ac:dyDescent="0.35">
      <c r="A1" s="175" t="s">
        <v>135</v>
      </c>
      <c r="B1" s="175"/>
      <c r="C1" s="175"/>
      <c r="D1" s="175"/>
      <c r="E1" s="175"/>
      <c r="F1" s="175"/>
      <c r="G1" s="175"/>
      <c r="H1" s="175"/>
      <c r="I1" s="175"/>
      <c r="J1" s="175"/>
      <c r="K1" s="175"/>
      <c r="L1" s="175"/>
    </row>
    <row r="2" spans="1:12" ht="15" x14ac:dyDescent="0.25">
      <c r="A2" s="176" t="str">
        <f>'The Hayworth'!B1&amp;" Market Survey"</f>
        <v>The Hayworth Market Survey</v>
      </c>
      <c r="B2" s="176"/>
      <c r="C2" s="176"/>
      <c r="D2" s="176"/>
      <c r="E2" s="176"/>
      <c r="F2" s="176"/>
      <c r="G2" s="176"/>
      <c r="H2" s="176"/>
      <c r="I2" s="176"/>
      <c r="J2" s="176"/>
      <c r="K2" s="176"/>
      <c r="L2" s="176"/>
    </row>
    <row r="3" spans="1:12" ht="15" x14ac:dyDescent="0.25">
      <c r="A3" s="177">
        <f>'The Hayworth'!M1</f>
        <v>44592</v>
      </c>
      <c r="B3" s="177"/>
      <c r="C3" s="177"/>
      <c r="D3" s="177"/>
      <c r="E3" s="177"/>
      <c r="F3" s="177"/>
      <c r="G3" s="177"/>
      <c r="H3" s="177"/>
      <c r="I3" s="177"/>
      <c r="J3" s="177"/>
      <c r="K3" s="177"/>
      <c r="L3" s="177"/>
    </row>
    <row r="4" spans="1:12" x14ac:dyDescent="0.2">
      <c r="A4" s="96"/>
      <c r="B4" s="96"/>
      <c r="C4" s="96"/>
      <c r="D4" s="96"/>
      <c r="E4" s="96"/>
      <c r="F4" s="96"/>
      <c r="G4" s="96"/>
      <c r="H4" s="96"/>
      <c r="I4" s="96"/>
      <c r="J4" s="96"/>
      <c r="K4" s="96"/>
      <c r="L4" s="96"/>
    </row>
    <row r="5" spans="1:12" ht="27.75" customHeight="1" x14ac:dyDescent="0.2">
      <c r="A5" s="97" t="s">
        <v>119</v>
      </c>
      <c r="B5" s="127" t="s">
        <v>103</v>
      </c>
      <c r="C5" s="128" t="s">
        <v>117</v>
      </c>
      <c r="D5" s="129" t="s">
        <v>95</v>
      </c>
      <c r="E5" s="129" t="s">
        <v>104</v>
      </c>
      <c r="F5" s="129" t="s">
        <v>105</v>
      </c>
      <c r="G5" s="129" t="s">
        <v>121</v>
      </c>
      <c r="H5" s="130" t="s">
        <v>120</v>
      </c>
      <c r="I5" s="129" t="s">
        <v>106</v>
      </c>
      <c r="J5" s="130" t="s">
        <v>107</v>
      </c>
      <c r="K5" s="131" t="s">
        <v>108</v>
      </c>
      <c r="L5" s="96"/>
    </row>
    <row r="6" spans="1:12" x14ac:dyDescent="0.2">
      <c r="A6" s="101" t="s">
        <v>139</v>
      </c>
      <c r="B6" s="154" t="str">
        <f>(Subject_Property)</f>
        <v>The Hayworth</v>
      </c>
      <c r="C6" s="155">
        <f>'The Hayworth'!$C$10</f>
        <v>2017</v>
      </c>
      <c r="D6" s="156">
        <f>'The Hayworth'!$C$79</f>
        <v>246</v>
      </c>
      <c r="E6" s="157">
        <f>IF('The Hayworth'!$K$1=0,"",'The Hayworth'!$K$1)</f>
        <v>0.91869999999999996</v>
      </c>
      <c r="F6" s="156">
        <f>IF(ISERROR('The Hayworth'!$D$79),"",('The Hayworth'!$D$79))</f>
        <v>1426.4512195121952</v>
      </c>
      <c r="G6" s="158">
        <f>IF(ISERROR('The Hayworth'!$G$79),"",('The Hayworth'!$G$79))</f>
        <v>2796.520325203252</v>
      </c>
      <c r="H6" s="159">
        <f>IF(ISERROR('The Hayworth'!$I$79),"",('The Hayworth'!$I$79))</f>
        <v>1.9604738577457845</v>
      </c>
      <c r="I6" s="158">
        <f>IF(ISERROR('The Hayworth'!$K$79),"",('The Hayworth'!$K$79))</f>
        <v>2796.520325203252</v>
      </c>
      <c r="J6" s="159">
        <f>IF(ISERROR('The Hayworth'!$M$79),"",('The Hayworth'!$M$79))</f>
        <v>1.9604738577457845</v>
      </c>
      <c r="K6" s="160" t="str">
        <f>IF(ISERROR('The Hayworth'!$C$9),"",('The Hayworth'!$C$9))</f>
        <v>Morgan Group</v>
      </c>
      <c r="L6" s="96"/>
    </row>
    <row r="7" spans="1:12" x14ac:dyDescent="0.2">
      <c r="A7" s="101" t="s">
        <v>109</v>
      </c>
      <c r="B7" s="101" t="str">
        <f>'The McCarthy'!$B$1:$E$1</f>
        <v>The McCarthy</v>
      </c>
      <c r="C7" s="102">
        <f>'The McCarthy'!$C$10</f>
        <v>2017</v>
      </c>
      <c r="D7" s="103">
        <f>'The McCarthy'!$C$79</f>
        <v>129</v>
      </c>
      <c r="E7" s="104">
        <f>IF('The McCarthy'!$K$1=0,"",'The McCarthy'!$K$1)</f>
        <v>0.97699999999999998</v>
      </c>
      <c r="F7" s="103">
        <f>IF(ISERROR('The McCarthy'!$D$79),"",('The McCarthy'!$D$79))</f>
        <v>922.59689922480618</v>
      </c>
      <c r="G7" s="105">
        <f>IF(ISERROR('The McCarthy'!$G$79),"",('The McCarthy'!$G$79))</f>
        <v>2206.5581395348836</v>
      </c>
      <c r="H7" s="106">
        <f>IF(ISERROR('The McCarthy'!$I$79),"",('The McCarthy'!$I$79))</f>
        <v>2.3916817207914969</v>
      </c>
      <c r="I7" s="105">
        <f>IF(ISERROR('The McCarthy'!$K$79),"",('The McCarthy'!$K$79))</f>
        <v>2111.2739018087859</v>
      </c>
      <c r="J7" s="106">
        <f>IF(ISERROR('The McCarthy'!$M$79),"",('The McCarthy'!$M$79))</f>
        <v>2.2884034225377756</v>
      </c>
      <c r="K7" s="107" t="str">
        <f>IF(ISERROR('The McCarthy'!$C$9),"",('The McCarthy'!$C$9))</f>
        <v>Lincoln Property Co.</v>
      </c>
      <c r="L7" s="96"/>
    </row>
    <row r="8" spans="1:12" x14ac:dyDescent="0.2">
      <c r="A8" s="101" t="s">
        <v>110</v>
      </c>
      <c r="B8" s="101" t="str">
        <f>'Pearl Residences'!$B$1:$E$1</f>
        <v>Pearl Residences</v>
      </c>
      <c r="C8" s="102">
        <f>'Pearl Residences'!$C$10</f>
        <v>2016</v>
      </c>
      <c r="D8" s="103">
        <f>'Pearl Residences'!$C$79</f>
        <v>148</v>
      </c>
      <c r="E8" s="104">
        <f>IF('Pearl Residences'!$K$1=0,"",'Pearl Residences'!$K$1)</f>
        <v>0.93200000000000005</v>
      </c>
      <c r="F8" s="103">
        <f>IF(ISERROR('Pearl Residences'!$D$79),"",('Pearl Residences'!$D$79))</f>
        <v>1518.1621621621621</v>
      </c>
      <c r="G8" s="105">
        <f>IF(ISERROR('Pearl Residences'!$G$79),"",('Pearl Residences'!$G$79))</f>
        <v>2889.7972972972975</v>
      </c>
      <c r="H8" s="106">
        <f>IF(ISERROR('Pearl Residences'!$I$79),"",('Pearl Residences'!$I$79))</f>
        <v>1.9034839421775973</v>
      </c>
      <c r="I8" s="105">
        <f>IF(ISERROR('Pearl Residences'!$K$79),"",('Pearl Residences'!$K$79))</f>
        <v>2574.3638253638251</v>
      </c>
      <c r="J8" s="106">
        <f>IF(ISERROR('Pearl Residences'!$M$79),"",('Pearl Residences'!$M$79))</f>
        <v>1.6957107017457369</v>
      </c>
      <c r="K8" s="107" t="str">
        <f>IF(ISERROR('Pearl Residences'!$C$9),"",('Pearl Residences'!$C$9))</f>
        <v>Morgan Group</v>
      </c>
      <c r="L8" s="96"/>
    </row>
    <row r="9" spans="1:12" x14ac:dyDescent="0.2">
      <c r="A9" s="101" t="s">
        <v>111</v>
      </c>
      <c r="B9" s="101" t="str">
        <f>'1900 Yorktown'!$B$1:$E$1</f>
        <v>1900 Yorktown</v>
      </c>
      <c r="C9" s="102">
        <f>'1900 Yorktown'!$C$10</f>
        <v>2015</v>
      </c>
      <c r="D9" s="103">
        <f>'1900 Yorktown'!$C$79</f>
        <v>262</v>
      </c>
      <c r="E9" s="104">
        <f>IF('1900 Yorktown'!$K$1=0,"",'1900 Yorktown'!$K$1)</f>
        <v>0.96199999999999997</v>
      </c>
      <c r="F9" s="103">
        <f>IF(ISERROR('1900 Yorktown'!$D$79),"",('1900 Yorktown'!$D$79))</f>
        <v>1092.6297709923665</v>
      </c>
      <c r="G9" s="105">
        <f>IF(ISERROR('1900 Yorktown'!$G$79),"",('1900 Yorktown'!$G$79))</f>
        <v>2332.3129770992368</v>
      </c>
      <c r="H9" s="106">
        <f>IF(ISERROR('1900 Yorktown'!$I$79),"",('1900 Yorktown'!$I$79))</f>
        <v>2.1345866999221013</v>
      </c>
      <c r="I9" s="105">
        <f>IF(ISERROR('1900 Yorktown'!$K$79),"",('1900 Yorktown'!$K$79))</f>
        <v>2114.9042865531419</v>
      </c>
      <c r="J9" s="106">
        <f>IF(ISERROR('1900 Yorktown'!$M$79),"",('1900 Yorktown'!$M$79))</f>
        <v>1.9356092454192495</v>
      </c>
      <c r="K9" s="107" t="str">
        <f>IF(ISERROR('1900 Yorktown'!$C$9),"",('1900 Yorktown'!$C$9))</f>
        <v>Finger Company</v>
      </c>
      <c r="L9" s="96"/>
    </row>
    <row r="10" spans="1:12" x14ac:dyDescent="0.2">
      <c r="A10" s="101" t="s">
        <v>112</v>
      </c>
      <c r="B10" s="101" t="str">
        <f>'Hanover Post Oak'!$B$1:$E$1</f>
        <v>Hanover Post Oak</v>
      </c>
      <c r="C10" s="102">
        <f>'Hanover Post Oak'!$C$10</f>
        <v>2014</v>
      </c>
      <c r="D10" s="103">
        <f>'Hanover Post Oak'!$C$79</f>
        <v>355</v>
      </c>
      <c r="E10" s="104">
        <f>IF('Hanover Post Oak'!$K$1=0,"",'Hanover Post Oak'!$K$1)</f>
        <v>0.92</v>
      </c>
      <c r="F10" s="103">
        <f>IF(ISERROR('Hanover Post Oak'!$D$79),"",('Hanover Post Oak'!$D$79))</f>
        <v>1060.3436619718309</v>
      </c>
      <c r="G10" s="105">
        <f>IF(ISERROR('Hanover Post Oak'!$G$79),"",('Hanover Post Oak'!$G$79))</f>
        <v>2601.4845070422534</v>
      </c>
      <c r="H10" s="106">
        <f>IF(ISERROR('Hanover Post Oak'!$I$79),"",('Hanover Post Oak'!$I$79))</f>
        <v>2.4534352402356929</v>
      </c>
      <c r="I10" s="105">
        <f>IF(ISERROR('Hanover Post Oak'!$K$79),"",('Hanover Post Oak'!$K$79))</f>
        <v>2330.7984832069346</v>
      </c>
      <c r="J10" s="106">
        <f>IF(ISERROR('Hanover Post Oak'!$M$79),"",('Hanover Post Oak'!$M$79))</f>
        <v>2.1981538314404094</v>
      </c>
      <c r="K10" s="107" t="str">
        <f>IF(ISERROR('Hanover Post Oak'!$C$9),"",('Hanover Post Oak'!$C$9))</f>
        <v>Hanover</v>
      </c>
      <c r="L10" s="96"/>
    </row>
    <row r="11" spans="1:12" x14ac:dyDescent="0.2">
      <c r="A11" s="101" t="s">
        <v>113</v>
      </c>
      <c r="B11" s="101" t="str">
        <f>'Fountains at Memorial City'!$B$1:$E$1</f>
        <v>Fountains at Memorial City</v>
      </c>
      <c r="C11" s="102">
        <f>'Fountains at Memorial City'!$C$10</f>
        <v>2010</v>
      </c>
      <c r="D11" s="103">
        <f>'Fountains at Memorial City'!$C$79</f>
        <v>114</v>
      </c>
      <c r="E11" s="104">
        <f>IF('Fountains at Memorial City'!$K$1=0,"",'Fountains at Memorial City'!$K$1)</f>
        <v>0.92</v>
      </c>
      <c r="F11" s="103">
        <f>IF(ISERROR('Fountains at Memorial City'!$D$79),"",('Fountains at Memorial City'!$D$79))</f>
        <v>1523.3070175438597</v>
      </c>
      <c r="G11" s="105">
        <f>IF(ISERROR('Fountains at Memorial City'!$G$79),"",('Fountains at Memorial City'!$G$79))</f>
        <v>2961.1578947368421</v>
      </c>
      <c r="H11" s="106">
        <f>IF(ISERROR('Fountains at Memorial City'!$I$79),"",('Fountains at Memorial City'!$I$79))</f>
        <v>1.9439009081119678</v>
      </c>
      <c r="I11" s="105">
        <f>IF(ISERROR('Fountains at Memorial City'!$K$79),"",('Fountains at Memorial City'!$K$79))</f>
        <v>2961.1578947368421</v>
      </c>
      <c r="J11" s="106">
        <f>IF(ISERROR('Fountains at Memorial City'!$M$79),"",('Fountains at Memorial City'!$M$79))</f>
        <v>1.9439009081119678</v>
      </c>
      <c r="K11" s="107" t="str">
        <f>IF(ISERROR('Fountains at Memorial City'!$C$9),"",('Fountains at Memorial City'!$C$9))</f>
        <v>Lincoln Property Co.</v>
      </c>
      <c r="L11" s="96"/>
    </row>
    <row r="12" spans="1:12" hidden="1" x14ac:dyDescent="0.2">
      <c r="A12" s="101" t="s">
        <v>114</v>
      </c>
      <c r="B12" s="101" t="str">
        <f>COMP10!$B$1:$E$1</f>
        <v>McAdams</v>
      </c>
      <c r="C12" s="102">
        <f>COMP10!$C$10</f>
        <v>0</v>
      </c>
      <c r="D12" s="103">
        <f>COMP10!$C$79</f>
        <v>0</v>
      </c>
      <c r="E12" s="104" t="str">
        <f>IF(COMP10!$K$1="","",COMP10!$K$1)</f>
        <v/>
      </c>
      <c r="F12" s="103" t="str">
        <f>IF(ISERROR(COMP10!$D$79),"",(COMP10!$D$79))</f>
        <v/>
      </c>
      <c r="G12" s="105" t="str">
        <f>IF(ISERROR(COMP10!$G$79),"",(COMP10!$G$79))</f>
        <v/>
      </c>
      <c r="H12" s="106" t="str">
        <f>IF(ISERROR(COMP10!$I$79),"",(COMP10!$I$79))</f>
        <v/>
      </c>
      <c r="I12" s="105" t="str">
        <f>IF(ISERROR(COMP10!$K$79),"",(COMP10!$K$79))</f>
        <v/>
      </c>
      <c r="J12" s="106" t="str">
        <f>IF(ISERROR(COMP10!$M$79),"",(COMP10!$M$79))</f>
        <v/>
      </c>
      <c r="K12" s="107">
        <f>IF(ISERROR(COMP10!$C$9),"",(COMP10!$C$9))</f>
        <v>0</v>
      </c>
      <c r="L12" s="96"/>
    </row>
    <row r="13" spans="1:12" x14ac:dyDescent="0.2">
      <c r="A13" s="101" t="s">
        <v>115</v>
      </c>
      <c r="B13" s="101" t="str">
        <f>'7 Riverway'!$B$1:$E$1</f>
        <v>7 Riverway</v>
      </c>
      <c r="C13" s="102">
        <f>'7 Riverway'!$C$10</f>
        <v>2006</v>
      </c>
      <c r="D13" s="103">
        <f>'7 Riverway'!$C$79</f>
        <v>175</v>
      </c>
      <c r="E13" s="104">
        <f>IF('7 Riverway'!$K$1=0,"",'7 Riverway'!$K$1)</f>
        <v>0.91400000000000003</v>
      </c>
      <c r="F13" s="103">
        <f>IF(ISERROR('7 Riverway'!$D$79),"",('7 Riverway'!$D$79))</f>
        <v>1512.36</v>
      </c>
      <c r="G13" s="105">
        <f>IF(ISERROR('7 Riverway'!$G$79),"",('7 Riverway'!$G$79))</f>
        <v>3034.8857142857141</v>
      </c>
      <c r="H13" s="106">
        <f>IF(ISERROR('7 Riverway'!$I$79),"",('7 Riverway'!$I$79))</f>
        <v>2.0067217555910726</v>
      </c>
      <c r="I13" s="105">
        <f>IF(ISERROR('7 Riverway'!$K$79),"",('7 Riverway'!$K$79))</f>
        <v>2801.4329670329666</v>
      </c>
      <c r="J13" s="106">
        <f>IF(ISERROR('7 Riverway'!$M$79),"",('7 Riverway'!$M$79))</f>
        <v>1.8523585436225283</v>
      </c>
      <c r="K13" s="107" t="str">
        <f>IF(ISERROR('7 Riverway'!$C$9),"",('7 Riverway'!$C$9))</f>
        <v>Lincoln Property Mgmt.</v>
      </c>
      <c r="L13" s="96"/>
    </row>
    <row r="14" spans="1:12" x14ac:dyDescent="0.2">
      <c r="A14" s="101" t="s">
        <v>116</v>
      </c>
      <c r="B14" s="101" t="str">
        <f>'Camden Post Oak'!$B$1:$E$1</f>
        <v>Camden Post Oak</v>
      </c>
      <c r="C14" s="102">
        <f>'Camden Post Oak'!$C$10</f>
        <v>2003</v>
      </c>
      <c r="D14" s="103">
        <f>'Camden Post Oak'!$C$79</f>
        <v>356</v>
      </c>
      <c r="E14" s="104">
        <f>IF('Camden Post Oak'!$K$1=0,"",'Camden Post Oak'!$K$1)</f>
        <v>0.95199999999999996</v>
      </c>
      <c r="F14" s="103">
        <f>IF(ISERROR('Camden Post Oak'!$D$79),"",('Camden Post Oak'!$D$79))</f>
        <v>1200.0365168539327</v>
      </c>
      <c r="G14" s="105">
        <f>IF(ISERROR('Camden Post Oak'!$G$79),"",('Camden Post Oak'!$G$79))</f>
        <v>2456.1910112359551</v>
      </c>
      <c r="H14" s="106">
        <f>IF(ISERROR('Camden Post Oak'!$I$79),"",('Camden Post Oak'!$I$79))</f>
        <v>2.0467635582250541</v>
      </c>
      <c r="I14" s="105">
        <f>IF(ISERROR('Camden Post Oak'!$K$79),"",('Camden Post Oak'!$K$79))</f>
        <v>2251.5084269662921</v>
      </c>
      <c r="J14" s="106">
        <f>IF(ISERROR('Camden Post Oak'!$M$79),"",('Camden Post Oak'!$M$79))</f>
        <v>1.8761999283729662</v>
      </c>
      <c r="K14" s="107" t="str">
        <f>IF(ISERROR('Camden Post Oak'!$C$9),"",('Camden Post Oak'!$C$9))</f>
        <v>Camden Property Trust</v>
      </c>
      <c r="L14" s="96"/>
    </row>
    <row r="15" spans="1:12" x14ac:dyDescent="0.2">
      <c r="A15" s="101" t="s">
        <v>182</v>
      </c>
      <c r="B15" s="101" t="str">
        <f>'SkyHouse River Oaks'!$B$1:$E$1</f>
        <v>SkyHouse River Oaks</v>
      </c>
      <c r="C15" s="102">
        <f>'SkyHouse River Oaks'!$C$10</f>
        <v>2015</v>
      </c>
      <c r="D15" s="103">
        <f>'SkyHouse River Oaks'!$C$79</f>
        <v>350</v>
      </c>
      <c r="E15" s="104">
        <f>IF('SkyHouse River Oaks'!$K$1=0,"",'SkyHouse River Oaks'!$K$1)</f>
        <v>0.96</v>
      </c>
      <c r="F15" s="103">
        <f>IF(ISERROR('SkyHouse River Oaks'!$D$79),"",('SkyHouse River Oaks'!$D$79))</f>
        <v>783.86285714285714</v>
      </c>
      <c r="G15" s="105">
        <f>IF(ISERROR('SkyHouse River Oaks'!$G$79),"",('SkyHouse River Oaks'!$G$79))</f>
        <v>1716.5285714285715</v>
      </c>
      <c r="H15" s="106">
        <f>IF(ISERROR('SkyHouse River Oaks'!$I$79),"",('SkyHouse River Oaks'!$I$79))</f>
        <v>2.1898327695806845</v>
      </c>
      <c r="I15" s="105">
        <f>IF(ISERROR('SkyHouse River Oaks'!$K$79),"",('SkyHouse River Oaks'!$K$79))</f>
        <v>1507.487912087912</v>
      </c>
      <c r="J15" s="106">
        <f>IF(ISERROR('SkyHouse River Oaks'!$M$79),"",('SkyHouse River Oaks'!$M$79))</f>
        <v>1.9231526259359117</v>
      </c>
      <c r="K15" s="107" t="str">
        <f>IF(ISERROR('SkyHouse River Oaks'!$C$9),"",('SkyHouse River Oaks'!$C$9))</f>
        <v>Simpson Property Group</v>
      </c>
      <c r="L15" s="96"/>
    </row>
    <row r="16" spans="1:12" x14ac:dyDescent="0.2">
      <c r="A16" s="101" t="s">
        <v>183</v>
      </c>
      <c r="B16" s="101" t="str">
        <f>'The McAdams'!$B$1:$E$1</f>
        <v>The McAdams Memorial City</v>
      </c>
      <c r="C16" s="102">
        <f>'The McAdams'!$C$10</f>
        <v>2018</v>
      </c>
      <c r="D16" s="103">
        <f>'The McAdams'!$C$79</f>
        <v>333</v>
      </c>
      <c r="E16" s="104">
        <f>IF('The McAdams'!$K$1=0,"",'The McAdams'!$K$1)</f>
        <v>0.9</v>
      </c>
      <c r="F16" s="103">
        <f>IF(ISERROR('The McAdams'!$D$79),"",('The McAdams'!$D$79))</f>
        <v>977.9489489489489</v>
      </c>
      <c r="G16" s="105">
        <f>IF(ISERROR('The McAdams'!$G$79),"",('The McAdams'!$G$79))</f>
        <v>2082.3603603603606</v>
      </c>
      <c r="H16" s="106">
        <f>IF(ISERROR('The McAdams'!$I$79),"",('The McAdams'!$I$79))</f>
        <v>2.1293139714484872</v>
      </c>
      <c r="I16" s="105">
        <f>IF(ISERROR('The McAdams'!$K$79),"",('The McAdams'!$K$79))</f>
        <v>1880.1787941787943</v>
      </c>
      <c r="J16" s="106">
        <f>IF(ISERROR('The McAdams'!$M$79),"",('The McAdams'!$M$79))</f>
        <v>1.9225735619425914</v>
      </c>
      <c r="K16" s="107" t="str">
        <f>IF(ISERROR('The McAdams'!$C$9),"",('The McAdams'!$C$9))</f>
        <v>Greystar</v>
      </c>
      <c r="L16" s="96"/>
    </row>
    <row r="17" spans="1:12" x14ac:dyDescent="0.2">
      <c r="A17" s="96"/>
      <c r="B17" s="96"/>
      <c r="C17" s="108"/>
      <c r="D17" s="109"/>
      <c r="E17" s="110"/>
      <c r="F17" s="109"/>
      <c r="G17" s="111"/>
      <c r="H17" s="112"/>
      <c r="I17" s="111"/>
      <c r="J17" s="112"/>
      <c r="K17" s="108"/>
      <c r="L17" s="96"/>
    </row>
    <row r="18" spans="1:12" ht="12.75" customHeight="1" x14ac:dyDescent="0.2">
      <c r="A18" s="178" t="s">
        <v>122</v>
      </c>
      <c r="B18" s="178"/>
      <c r="C18" s="178"/>
      <c r="D18" s="113">
        <f>SUM(D6:D16)</f>
        <v>2468</v>
      </c>
      <c r="E18" s="114">
        <f>E32/D32</f>
        <v>0.93519254457050249</v>
      </c>
      <c r="F18" s="115">
        <f>IF(ISERROR(SUMPRODUCT(F6:F16,D6:D16)/D18),"",SUMPRODUCT(F6:F16,D6:D16)/D18)</f>
        <v>1143.77755267423</v>
      </c>
      <c r="G18" s="116">
        <f>IF(ISERROR(SUMPRODUCT(G6:G16,D6:D16)/D18),"",SUMPRODUCT(G6:G16,D6:D16)/D18)</f>
        <v>2419.8399513776335</v>
      </c>
      <c r="H18" s="117">
        <f>IF(ISERROR(G18/F18),"",G18/F18)</f>
        <v>2.1156560956454187</v>
      </c>
      <c r="I18" s="116">
        <f>IF(ISERROR(SUMPRODUCT(I6:I16,D6:D16)/D18),"",SUMPRODUCT(I6:I16,D6:D16)/D18)</f>
        <v>2230.9248950671158</v>
      </c>
      <c r="J18" s="117">
        <f>IF(ISERROR(I18/F18),"",I18/F18)</f>
        <v>1.9504884405635179</v>
      </c>
      <c r="K18" s="96"/>
      <c r="L18" s="96"/>
    </row>
    <row r="19" spans="1:12" ht="12.75" customHeight="1" x14ac:dyDescent="0.2">
      <c r="A19" s="178" t="s">
        <v>123</v>
      </c>
      <c r="B19" s="178"/>
      <c r="C19" s="178"/>
      <c r="D19" s="113">
        <f>D18-D6</f>
        <v>2222</v>
      </c>
      <c r="E19" s="114">
        <f>E33/D33</f>
        <v>0.9370184518451844</v>
      </c>
      <c r="F19" s="115">
        <f>IF(ISERROR(SUMPRODUCT(F7:F16,D7:D16)/D19),"",SUMPRODUCT(F7:F16,D7:D16)/D19)</f>
        <v>1112.4824482448246</v>
      </c>
      <c r="G19" s="116">
        <f>IF(ISERROR(SUMPRODUCT(G7:G16,D7:D16)/D19),"",SUMPRODUCT(G7:G16,D7:D16)/D19)</f>
        <v>2378.1372637263726</v>
      </c>
      <c r="H19" s="117">
        <f>IF(ISERROR(G19/F19),"",G19/F19)</f>
        <v>2.1376851989695522</v>
      </c>
      <c r="I19" s="116">
        <f>IF(ISERROR(SUMPRODUCT(I7:I16,D7:D16)/D19),"",SUMPRODUCT(I7:I16,D7:D16)/D19)</f>
        <v>2168.3072191834572</v>
      </c>
      <c r="J19" s="117">
        <f>IF(ISERROR(I19/F19),"",I19/F19)</f>
        <v>1.9490709472355439</v>
      </c>
      <c r="K19" s="96"/>
      <c r="L19" s="96"/>
    </row>
    <row r="20" spans="1:12" x14ac:dyDescent="0.2">
      <c r="A20" s="96"/>
      <c r="B20" s="96"/>
      <c r="C20" s="96"/>
      <c r="D20" s="96"/>
      <c r="E20" s="96"/>
      <c r="F20" s="96"/>
      <c r="G20" s="96"/>
      <c r="H20" s="96"/>
      <c r="I20" s="96"/>
      <c r="J20" s="96"/>
      <c r="K20" s="96"/>
      <c r="L20" s="96"/>
    </row>
    <row r="21" spans="1:12" ht="15" hidden="1" x14ac:dyDescent="0.25">
      <c r="A21" s="96"/>
      <c r="B21" s="96"/>
      <c r="C21" s="96"/>
      <c r="D21" s="84">
        <f t="shared" ref="D21:D31" si="0">IF(E6="WNG",0,D6)</f>
        <v>246</v>
      </c>
      <c r="E21" s="84">
        <f t="shared" ref="E21:E31" si="1">IF(ISERROR(D21*E6),0,D21*E6)</f>
        <v>226.00019999999998</v>
      </c>
      <c r="F21" s="96"/>
      <c r="G21" s="96"/>
      <c r="H21" s="96"/>
      <c r="I21" s="96"/>
      <c r="J21" s="96"/>
      <c r="K21" s="96"/>
      <c r="L21" s="96"/>
    </row>
    <row r="22" spans="1:12" ht="15" hidden="1" x14ac:dyDescent="0.25">
      <c r="A22" s="96"/>
      <c r="B22" s="96"/>
      <c r="C22" s="96"/>
      <c r="D22" s="84">
        <f t="shared" si="0"/>
        <v>129</v>
      </c>
      <c r="E22" s="84">
        <f t="shared" si="1"/>
        <v>126.033</v>
      </c>
      <c r="F22" s="96"/>
      <c r="G22" s="96"/>
      <c r="H22" s="96"/>
      <c r="I22" s="96"/>
      <c r="J22" s="96"/>
      <c r="K22" s="96"/>
      <c r="L22" s="96"/>
    </row>
    <row r="23" spans="1:12" ht="15" hidden="1" x14ac:dyDescent="0.25">
      <c r="A23" s="96"/>
      <c r="B23" s="96"/>
      <c r="C23" s="96"/>
      <c r="D23" s="84">
        <f t="shared" si="0"/>
        <v>148</v>
      </c>
      <c r="E23" s="84">
        <f t="shared" si="1"/>
        <v>137.93600000000001</v>
      </c>
      <c r="F23" s="96"/>
      <c r="G23" s="96"/>
      <c r="H23" s="96"/>
      <c r="I23" s="96"/>
      <c r="J23" s="96"/>
      <c r="K23" s="96"/>
      <c r="L23" s="96"/>
    </row>
    <row r="24" spans="1:12" ht="15" hidden="1" x14ac:dyDescent="0.25">
      <c r="A24" s="96"/>
      <c r="B24" s="96"/>
      <c r="C24" s="96"/>
      <c r="D24" s="84">
        <f t="shared" si="0"/>
        <v>262</v>
      </c>
      <c r="E24" s="84">
        <f t="shared" si="1"/>
        <v>252.04399999999998</v>
      </c>
      <c r="F24" s="96"/>
      <c r="G24" s="96"/>
      <c r="H24" s="96"/>
      <c r="I24" s="96"/>
      <c r="J24" s="96"/>
      <c r="K24" s="96"/>
      <c r="L24" s="96"/>
    </row>
    <row r="25" spans="1:12" ht="15" hidden="1" x14ac:dyDescent="0.25">
      <c r="A25" s="96"/>
      <c r="B25" s="96"/>
      <c r="C25" s="96"/>
      <c r="D25" s="84">
        <f t="shared" si="0"/>
        <v>355</v>
      </c>
      <c r="E25" s="84">
        <f t="shared" si="1"/>
        <v>326.60000000000002</v>
      </c>
      <c r="F25" s="96"/>
      <c r="G25" s="96"/>
      <c r="H25" s="96"/>
      <c r="I25" s="96"/>
      <c r="J25" s="96"/>
      <c r="K25" s="96"/>
      <c r="L25" s="96"/>
    </row>
    <row r="26" spans="1:12" ht="15" hidden="1" x14ac:dyDescent="0.25">
      <c r="A26" s="96"/>
      <c r="B26" s="96"/>
      <c r="C26" s="96"/>
      <c r="D26" s="84">
        <f t="shared" si="0"/>
        <v>114</v>
      </c>
      <c r="E26" s="84">
        <f t="shared" si="1"/>
        <v>104.88000000000001</v>
      </c>
      <c r="F26" s="96"/>
      <c r="G26" s="96"/>
      <c r="H26" s="96"/>
      <c r="I26" s="96"/>
      <c r="J26" s="96"/>
      <c r="K26" s="96"/>
      <c r="L26" s="96"/>
    </row>
    <row r="27" spans="1:12" ht="15" hidden="1" x14ac:dyDescent="0.25">
      <c r="A27" s="96"/>
      <c r="B27" s="96"/>
      <c r="C27" s="96"/>
      <c r="D27" s="84">
        <f t="shared" si="0"/>
        <v>0</v>
      </c>
      <c r="E27" s="84">
        <f t="shared" si="1"/>
        <v>0</v>
      </c>
      <c r="F27" s="96"/>
      <c r="G27" s="96"/>
      <c r="H27" s="96"/>
      <c r="I27" s="96"/>
      <c r="J27" s="96"/>
      <c r="K27" s="96"/>
      <c r="L27" s="96"/>
    </row>
    <row r="28" spans="1:12" ht="15" hidden="1" x14ac:dyDescent="0.25">
      <c r="A28" s="96"/>
      <c r="B28" s="96"/>
      <c r="C28" s="96"/>
      <c r="D28" s="84">
        <f t="shared" si="0"/>
        <v>175</v>
      </c>
      <c r="E28" s="84">
        <f t="shared" si="1"/>
        <v>159.95000000000002</v>
      </c>
      <c r="F28" s="96"/>
      <c r="G28" s="96"/>
      <c r="H28" s="96"/>
      <c r="I28" s="96"/>
      <c r="J28" s="96"/>
      <c r="K28" s="96"/>
      <c r="L28" s="96"/>
    </row>
    <row r="29" spans="1:12" ht="15" hidden="1" x14ac:dyDescent="0.25">
      <c r="A29" s="96"/>
      <c r="B29" s="96"/>
      <c r="C29" s="96"/>
      <c r="D29" s="84">
        <f t="shared" si="0"/>
        <v>356</v>
      </c>
      <c r="E29" s="84">
        <f t="shared" si="1"/>
        <v>338.91199999999998</v>
      </c>
      <c r="F29" s="96"/>
      <c r="G29" s="96"/>
      <c r="H29" s="96"/>
      <c r="I29" s="96"/>
      <c r="J29" s="96"/>
      <c r="K29" s="96"/>
      <c r="L29" s="96"/>
    </row>
    <row r="30" spans="1:12" ht="15" hidden="1" x14ac:dyDescent="0.25">
      <c r="A30" s="96"/>
      <c r="B30" s="96"/>
      <c r="C30" s="96"/>
      <c r="D30" s="84">
        <f t="shared" si="0"/>
        <v>350</v>
      </c>
      <c r="E30" s="84">
        <f t="shared" si="1"/>
        <v>336</v>
      </c>
      <c r="F30" s="96"/>
      <c r="G30" s="96"/>
      <c r="H30" s="96"/>
      <c r="I30" s="96"/>
      <c r="J30" s="96"/>
      <c r="K30" s="96"/>
      <c r="L30" s="96"/>
    </row>
    <row r="31" spans="1:12" ht="15" hidden="1" x14ac:dyDescent="0.25">
      <c r="A31" s="96"/>
      <c r="B31" s="96"/>
      <c r="C31" s="96"/>
      <c r="D31" s="84">
        <f t="shared" si="0"/>
        <v>333</v>
      </c>
      <c r="E31" s="84">
        <f t="shared" si="1"/>
        <v>299.7</v>
      </c>
      <c r="F31" s="96"/>
      <c r="G31" s="96"/>
      <c r="H31" s="96"/>
      <c r="I31" s="96"/>
      <c r="J31" s="96"/>
      <c r="K31" s="96"/>
      <c r="L31" s="96"/>
    </row>
    <row r="32" spans="1:12" ht="15" hidden="1" x14ac:dyDescent="0.25">
      <c r="A32" s="96"/>
      <c r="B32" s="96"/>
      <c r="C32" s="96"/>
      <c r="D32" s="85">
        <f>SUM(D21:D31)</f>
        <v>2468</v>
      </c>
      <c r="E32" s="85">
        <f>SUM(E21:E31)</f>
        <v>2308.0552000000002</v>
      </c>
      <c r="F32" s="96"/>
      <c r="G32" s="96"/>
      <c r="H32" s="96"/>
      <c r="I32" s="96"/>
      <c r="J32" s="96"/>
      <c r="K32" s="96"/>
      <c r="L32" s="96"/>
    </row>
    <row r="33" spans="1:12" ht="15" hidden="1" x14ac:dyDescent="0.25">
      <c r="A33" s="96"/>
      <c r="B33" s="96"/>
      <c r="C33" s="96"/>
      <c r="D33" s="85">
        <f>SUM(D22:D31)</f>
        <v>2222</v>
      </c>
      <c r="E33" s="85">
        <f>SUM(E22:E31)</f>
        <v>2082.0549999999998</v>
      </c>
      <c r="F33" s="96"/>
      <c r="G33" s="96"/>
      <c r="H33" s="96"/>
      <c r="I33" s="96"/>
      <c r="J33" s="96"/>
      <c r="K33" s="96"/>
      <c r="L33" s="96"/>
    </row>
    <row r="34" spans="1:12" x14ac:dyDescent="0.2">
      <c r="A34" s="96"/>
      <c r="B34" s="174" t="s">
        <v>127</v>
      </c>
      <c r="C34" s="174"/>
      <c r="D34" s="174"/>
      <c r="E34" s="174"/>
      <c r="F34" s="174"/>
      <c r="G34" s="96"/>
      <c r="H34" s="174" t="s">
        <v>128</v>
      </c>
      <c r="I34" s="174"/>
      <c r="J34" s="174"/>
      <c r="K34" s="174"/>
      <c r="L34" s="174"/>
    </row>
    <row r="35" spans="1:12" ht="28.5" customHeight="1" x14ac:dyDescent="0.2">
      <c r="A35" s="96"/>
      <c r="B35" s="127" t="s">
        <v>103</v>
      </c>
      <c r="C35" s="129" t="s">
        <v>95</v>
      </c>
      <c r="D35" s="129" t="s">
        <v>124</v>
      </c>
      <c r="E35" s="129" t="s">
        <v>125</v>
      </c>
      <c r="F35" s="130" t="s">
        <v>126</v>
      </c>
      <c r="G35" s="96"/>
      <c r="H35" s="127" t="s">
        <v>103</v>
      </c>
      <c r="I35" s="129" t="s">
        <v>95</v>
      </c>
      <c r="J35" s="129" t="s">
        <v>124</v>
      </c>
      <c r="K35" s="129" t="s">
        <v>125</v>
      </c>
      <c r="L35" s="130" t="s">
        <v>126</v>
      </c>
    </row>
    <row r="36" spans="1:12" x14ac:dyDescent="0.2">
      <c r="A36" s="96"/>
      <c r="B36" s="161" t="str">
        <f>(Subject_Property)</f>
        <v>The Hayworth</v>
      </c>
      <c r="C36" s="156">
        <f>SUMIF('Studio Analysis'!$A$5:$A$522,$B36,'Studio Analysis'!$C$5:$C$522)</f>
        <v>0</v>
      </c>
      <c r="D36" s="156" t="str">
        <f>IF(ISERROR(SUMIF('Studio Analysis'!$A$5:$A$522,$B36,'Studio Analysis'!$E$5:$E$522)/SUMIF('Studio Analysis'!$A$5:$A$522,$B36,'Studio Analysis'!$C$5:$C$522)),"",(SUMIF('Studio Analysis'!$A$5:$A$522,$B36,'Studio Analysis'!$E$5:$E$522)/SUMIF('Studio Analysis'!$A$5:$A$522,$B36,'Studio Analysis'!$C$5:$C$522)))</f>
        <v/>
      </c>
      <c r="E36" s="158" t="str">
        <f>IF(ISERROR(SUMIF('Studio Analysis'!$A$5:$A$522,$B36,'Studio Analysis'!$G$5:$G$522)/SUMIF('Studio Analysis'!$A$5:$A$522,$B36,'Studio Analysis'!$C$5:$C$522)),"",(SUMIF('Studio Analysis'!$A$5:$A$522,$B36,'Studio Analysis'!$G$5:$G$522)/SUMIF('Studio Analysis'!$A$5:$A$522,$B36,'Studio Analysis'!$C$5:$C$522)))</f>
        <v/>
      </c>
      <c r="F36" s="159" t="str">
        <f>IF(ISERROR(E36*C36/SUMIF('Studio Analysis'!$A$5:$A$522,B36,'Studio Analysis'!$E$5:$E$522)),"",(E36*C36/SUMIF('Studio Analysis'!$A$5:$A$522,B36,'Studio Analysis'!$E$5:$E$522)))</f>
        <v/>
      </c>
      <c r="G36" s="96"/>
      <c r="H36" s="161" t="str">
        <f>(Subject_Property)</f>
        <v>The Hayworth</v>
      </c>
      <c r="I36" s="156">
        <f>SUMIF('1 BR Analysis'!$A$5:$A$415,$B36,'1 BR Analysis'!$C$5:$C$415)</f>
        <v>56</v>
      </c>
      <c r="J36" s="156">
        <f ca="1">IF(ISERROR(SUMIF('1 BR Analysis'!$A$5:$A$415,$B36,'1 BR Analysis'!$E$5:$E$200)/SUMIF('1 BR Analysis'!$A$5:$A$415,$B36,'1 BR Analysis'!$C$5:$C$200)),"",(SUMIF('1 BR Analysis'!$A$5:$A$415,$B36,'1 BR Analysis'!$E$5:$E$200)/SUMIF('1 BR Analysis'!$A$5:$A$415,$B36,'1 BR Analysis'!$C$5:$C$200)))</f>
        <v>1005.7857142857143</v>
      </c>
      <c r="K36" s="158">
        <f ca="1">IF(ISERROR(SUMIF('1 BR Analysis'!$A$5:$A$415,$B36,'1 BR Analysis'!$G$5:$G$200)/SUMIF('1 BR Analysis'!$A$5:$A$415,$B36,'1 BR Analysis'!$C$5:$C$200)),"",(SUMIF('1 BR Analysis'!$A$5:$A$415,$B36,'1 BR Analysis'!$G$5:$G$200)/SUMIF('1 BR Analysis'!$A$5:$A$415,$B36,'1 BR Analysis'!$C$5:$C$200)))</f>
        <v>1927.375</v>
      </c>
      <c r="L36" s="159">
        <f ca="1">IF(ISERROR(K36*I36/SUMIF('1 BR Analysis'!$A$5:$A$415,H36,'1 BR Analysis'!$E$5:$E$200)),"",(K36*I36/SUMIF('1 BR Analysis'!$A$5:$A$415,H36,'1 BR Analysis'!$E$5:$E$200)))</f>
        <v>1.9162879056885165</v>
      </c>
    </row>
    <row r="37" spans="1:12" x14ac:dyDescent="0.2">
      <c r="A37" s="96"/>
      <c r="B37" s="118" t="str">
        <f>'The McCarthy'!$B$1</f>
        <v>The McCarthy</v>
      </c>
      <c r="C37" s="166">
        <f>SUMIF('Studio Analysis'!$A$5:$A$522,$B37,'Studio Analysis'!$C$5:$C$522)</f>
        <v>14</v>
      </c>
      <c r="D37" s="103">
        <f>IF(ISERROR(SUMIF('Studio Analysis'!$A$5:$A$522,$B37,'Studio Analysis'!$E$5:$E$522)/SUMIF('Studio Analysis'!$A$5:$A$522,$B37,'Studio Analysis'!$C$5:$C$522)),"",(SUMIF('Studio Analysis'!$A$5:$A$522,$B37,'Studio Analysis'!$E$5:$E$522)/SUMIF('Studio Analysis'!$A$5:$A$522,$B37,'Studio Analysis'!$C$5:$C$522)))</f>
        <v>566.28571428571433</v>
      </c>
      <c r="E37" s="105">
        <f>IF(ISERROR(SUMIF('Studio Analysis'!$A$5:$A$522,$B37,'Studio Analysis'!$G$5:$G$522)/SUMIF('Studio Analysis'!$A$5:$A$522,$B37,'Studio Analysis'!$C$5:$C$522)),"",(SUMIF('Studio Analysis'!$A$5:$A$522,$B37,'Studio Analysis'!$G$5:$G$522)/SUMIF('Studio Analysis'!$A$5:$A$522,$B37,'Studio Analysis'!$C$5:$C$522)))</f>
        <v>1332.0952380952381</v>
      </c>
      <c r="F37" s="106">
        <f>IF(ISERROR(E37*C37/SUMIF('Studio Analysis'!$A$5:$A$522,B37,'Studio Analysis'!$E$5:$E$522)),"",(E37*C37/SUMIF('Studio Analysis'!$A$5:$A$522,B37,'Studio Analysis'!$E$5:$E$522)))</f>
        <v>2.3523377060208541</v>
      </c>
      <c r="G37" s="96"/>
      <c r="H37" s="118" t="str">
        <f>'The McCarthy'!$B$1</f>
        <v>The McCarthy</v>
      </c>
      <c r="I37" s="103">
        <f>SUMIF('1 BR Analysis'!$A$5:$A$515,$B37,'1 BR Analysis'!$C$5:$C$515)</f>
        <v>78</v>
      </c>
      <c r="J37" s="103">
        <f ca="1">IF(ISERROR(SUMIF('1 BR Analysis'!$A$5:$A$415,$B37,'1 BR Analysis'!$E$5:$E$200)/SUMIF('1 BR Analysis'!$A$5:$A$415,$B37,'1 BR Analysis'!$C$5:$C$200)),"",(SUMIF('1 BR Analysis'!$A$5:$A$415,$B37,'1 BR Analysis'!$E$5:$E$200)/SUMIF('1 BR Analysis'!$A$5:$A$415,$B37,'1 BR Analysis'!$C$5:$C$200)))</f>
        <v>804.53846153846155</v>
      </c>
      <c r="K37" s="105">
        <f ca="1">IF(ISERROR(SUMIF('1 BR Analysis'!$A$5:$A$415,$B37,'1 BR Analysis'!$G$5:$G$200)/SUMIF('1 BR Analysis'!$A$5:$A$415,$B37,'1 BR Analysis'!$C$5:$C$200)),"",(SUMIF('1 BR Analysis'!$A$5:$A$415,$B37,'1 BR Analysis'!$G$5:$G$200)/SUMIF('1 BR Analysis'!$A$5:$A$415,$B37,'1 BR Analysis'!$C$5:$C$200)))</f>
        <v>1789.0769230769231</v>
      </c>
      <c r="L37" s="106">
        <f ca="1">IF(ISERROR(K37*I37/SUMIF('1 BR Analysis'!$A$5:$A$415,H37,'1 BR Analysis'!$E$5:$E$200)),"",(K37*I37/SUMIF('1 BR Analysis'!$A$5:$A$415,H37,'1 BR Analysis'!$E$5:$E$200)))</f>
        <v>2.2237307581986805</v>
      </c>
    </row>
    <row r="38" spans="1:12" x14ac:dyDescent="0.2">
      <c r="A38" s="96"/>
      <c r="B38" s="118" t="str">
        <f>'Pearl Residences'!$B$1</f>
        <v>Pearl Residences</v>
      </c>
      <c r="C38" s="166">
        <f>SUMIF('Studio Analysis'!$A$5:$A$522,$B38,'Studio Analysis'!$C$5:$C$522)</f>
        <v>0</v>
      </c>
      <c r="D38" s="103" t="str">
        <f>IF(ISERROR(SUMIF('Studio Analysis'!$A$5:$A$522,$B38,'Studio Analysis'!$E$5:$E$522)/SUMIF('Studio Analysis'!$A$5:$A$522,$B38,'Studio Analysis'!$C$5:$C$522)),"",(SUMIF('Studio Analysis'!$A$5:$A$522,$B38,'Studio Analysis'!$E$5:$E$522)/SUMIF('Studio Analysis'!$A$5:$A$522,$B38,'Studio Analysis'!$C$5:$C$522)))</f>
        <v/>
      </c>
      <c r="E38" s="105" t="str">
        <f>IF(ISERROR(SUMIF('Studio Analysis'!$A$5:$A$522,$B38,'Studio Analysis'!$G$5:$G$522)/SUMIF('Studio Analysis'!$A$5:$A$522,$B38,'Studio Analysis'!$C$5:$C$522)),"",(SUMIF('Studio Analysis'!$A$5:$A$522,$B38,'Studio Analysis'!$G$5:$G$522)/SUMIF('Studio Analysis'!$A$5:$A$522,$B38,'Studio Analysis'!$C$5:$C$522)))</f>
        <v/>
      </c>
      <c r="F38" s="106" t="str">
        <f>IF(ISERROR(E38*C38/SUMIF('Studio Analysis'!$A$5:$A$522,B38,'Studio Analysis'!$E$5:$E$522)),"",(E38*C38/SUMIF('Studio Analysis'!$A$5:$A$522,B38,'Studio Analysis'!$E$5:$E$522)))</f>
        <v/>
      </c>
      <c r="G38" s="96"/>
      <c r="H38" s="118" t="str">
        <f>'Pearl Residences'!$B$1</f>
        <v>Pearl Residences</v>
      </c>
      <c r="I38" s="103">
        <f ca="1">SUMIF('1 BR Analysis'!$A$5:$A$415,$B38,'1 BR Analysis'!$C$5:$C$200)</f>
        <v>11</v>
      </c>
      <c r="J38" s="103">
        <f ca="1">IF(ISERROR(SUMIF('1 BR Analysis'!$A$5:$A$415,$B38,'1 BR Analysis'!$E$5:$E$200)/SUMIF('1 BR Analysis'!$A$5:$A$415,$B38,'1 BR Analysis'!$C$5:$C$200)),"",(SUMIF('1 BR Analysis'!$A$5:$A$415,$B38,'1 BR Analysis'!$E$5:$E$200)/SUMIF('1 BR Analysis'!$A$5:$A$415,$B38,'1 BR Analysis'!$C$5:$C$200)))</f>
        <v>750</v>
      </c>
      <c r="K38" s="105">
        <f ca="1">IF(ISERROR(SUMIF('1 BR Analysis'!$A$5:$A$415,$B38,'1 BR Analysis'!$G$5:$G$200)/SUMIF('1 BR Analysis'!$A$5:$A$415,$B38,'1 BR Analysis'!$C$5:$C$200)),"",(SUMIF('1 BR Analysis'!$A$5:$A$415,$B38,'1 BR Analysis'!$G$5:$G$200)/SUMIF('1 BR Analysis'!$A$5:$A$415,$B38,'1 BR Analysis'!$C$5:$C$200)))</f>
        <v>1818</v>
      </c>
      <c r="L38" s="106">
        <f ca="1">IF(ISERROR(K38*I38/SUMIF('1 BR Analysis'!$A$5:$A$415,H38,'1 BR Analysis'!$E$5:$E$200)),"",(K38*I38/SUMIF('1 BR Analysis'!$A$5:$A$415,H38,'1 BR Analysis'!$E$5:$E$200)))</f>
        <v>2.4239999999999999</v>
      </c>
    </row>
    <row r="39" spans="1:12" x14ac:dyDescent="0.2">
      <c r="A39" s="96"/>
      <c r="B39" s="118" t="str">
        <f>'1900 Yorktown'!$B$1</f>
        <v>1900 Yorktown</v>
      </c>
      <c r="C39" s="166">
        <f>SUMIF('Studio Analysis'!$A$5:$A$522,$B39,'Studio Analysis'!$C$5:$C$522)</f>
        <v>0</v>
      </c>
      <c r="D39" s="103" t="str">
        <f>IF(ISERROR(SUMIF('Studio Analysis'!$A$5:$A$522,$B39,'Studio Analysis'!$E$5:$E$522)/SUMIF('Studio Analysis'!$A$5:$A$522,$B39,'Studio Analysis'!$C$5:$C$522)),"",(SUMIF('Studio Analysis'!$A$5:$A$522,$B39,'Studio Analysis'!$E$5:$E$522)/SUMIF('Studio Analysis'!$A$5:$A$522,$B39,'Studio Analysis'!$C$5:$C$522)))</f>
        <v/>
      </c>
      <c r="E39" s="105" t="str">
        <f>IF(ISERROR(SUMIF('Studio Analysis'!$A$5:$A$522,$B39,'Studio Analysis'!$G$5:$G$522)/SUMIF('Studio Analysis'!$A$5:$A$522,$B39,'Studio Analysis'!$C$5:$C$522)),"",(SUMIF('Studio Analysis'!$A$5:$A$522,$B39,'Studio Analysis'!$G$5:$G$522)/SUMIF('Studio Analysis'!$A$5:$A$522,$B39,'Studio Analysis'!$C$5:$C$522)))</f>
        <v/>
      </c>
      <c r="F39" s="106" t="str">
        <f>IF(ISERROR(E39*C39/SUMIF('Studio Analysis'!$A$5:$A$522,B39,'Studio Analysis'!$E$5:$E$522)),"",(E39*C39/SUMIF('Studio Analysis'!$A$5:$A$522,B39,'Studio Analysis'!$E$5:$E$522)))</f>
        <v/>
      </c>
      <c r="G39" s="96"/>
      <c r="H39" s="118" t="str">
        <f>'1900 Yorktown'!$B$1</f>
        <v>1900 Yorktown</v>
      </c>
      <c r="I39" s="103">
        <f ca="1">SUMIF('1 BR Analysis'!$A$5:$A$415,$B39,'1 BR Analysis'!$C$5:$C$200)</f>
        <v>169</v>
      </c>
      <c r="J39" s="103">
        <f ca="1">IF(ISERROR(SUMIF('1 BR Analysis'!$A$5:$A$415,$B39,'1 BR Analysis'!$E$5:$E$200)/SUMIF('1 BR Analysis'!$A$5:$A$415,$B39,'1 BR Analysis'!$C$5:$C$200)),"",(SUMIF('1 BR Analysis'!$A$5:$A$415,$B39,'1 BR Analysis'!$E$5:$E$200)/SUMIF('1 BR Analysis'!$A$5:$A$415,$B39,'1 BR Analysis'!$C$5:$C$200)))</f>
        <v>958.85798816568047</v>
      </c>
      <c r="K39" s="105">
        <f ca="1">IF(ISERROR(SUMIF('1 BR Analysis'!$A$5:$A$415,$B39,'1 BR Analysis'!$G$5:$G$200)/SUMIF('1 BR Analysis'!$A$5:$A$415,$B39,'1 BR Analysis'!$C$5:$C$200)),"",(SUMIF('1 BR Analysis'!$A$5:$A$415,$B39,'1 BR Analysis'!$G$5:$G$200)/SUMIF('1 BR Analysis'!$A$5:$A$415,$B39,'1 BR Analysis'!$C$5:$C$200)))</f>
        <v>1879.0778334091942</v>
      </c>
      <c r="L39" s="106">
        <f ca="1">IF(ISERROR(K39*I39/SUMIF('1 BR Analysis'!$A$5:$A$415,H39,'1 BR Analysis'!$E$5:$E$200)),"",(K39*I39/SUMIF('1 BR Analysis'!$A$5:$A$415,H39,'1 BR Analysis'!$E$5:$E$200)))</f>
        <v>1.9597039985075553</v>
      </c>
    </row>
    <row r="40" spans="1:12" x14ac:dyDescent="0.2">
      <c r="A40" s="96"/>
      <c r="B40" s="118" t="str">
        <f>'Hanover Post Oak'!$B$1</f>
        <v>Hanover Post Oak</v>
      </c>
      <c r="C40" s="166">
        <f>SUMIF('Studio Analysis'!$A$5:$A$522,$B40,'Studio Analysis'!$C$5:$C$522)</f>
        <v>0</v>
      </c>
      <c r="D40" s="103" t="str">
        <f>IF(ISERROR(SUMIF('Studio Analysis'!$A$5:$A$522,$B40,'Studio Analysis'!$E$5:$E$522)/SUMIF('Studio Analysis'!$A$5:$A$522,$B40,'Studio Analysis'!$C$5:$C$522)),"",(SUMIF('Studio Analysis'!$A$5:$A$522,$B40,'Studio Analysis'!$E$5:$E$522)/SUMIF('Studio Analysis'!$A$5:$A$522,$B40,'Studio Analysis'!$C$5:$C$522)))</f>
        <v/>
      </c>
      <c r="E40" s="105" t="str">
        <f>IF(ISERROR(SUMIF('Studio Analysis'!$A$5:$A$522,$B40,'Studio Analysis'!$G$5:$G$522)/SUMIF('Studio Analysis'!$A$5:$A$522,$B40,'Studio Analysis'!$C$5:$C$522)),"",(SUMIF('Studio Analysis'!$A$5:$A$522,$B40,'Studio Analysis'!$G$5:$G$522)/SUMIF('Studio Analysis'!$A$5:$A$522,$B40,'Studio Analysis'!$C$5:$C$522)))</f>
        <v/>
      </c>
      <c r="F40" s="106" t="str">
        <f>IF(ISERROR(E40*C40/SUMIF('Studio Analysis'!$A$5:$A$522,B40,'Studio Analysis'!$E$5:$E$522)),"",(E40*C40/SUMIF('Studio Analysis'!$A$5:$A$522,B40,'Studio Analysis'!$E$5:$E$522)))</f>
        <v/>
      </c>
      <c r="G40" s="96"/>
      <c r="H40" s="118" t="str">
        <f>'Hanover Post Oak'!$B$1</f>
        <v>Hanover Post Oak</v>
      </c>
      <c r="I40" s="103">
        <f ca="1">SUMIF('1 BR Analysis'!$A$5:$A$415,$B40,'1 BR Analysis'!$C$5:$C$200)</f>
        <v>227</v>
      </c>
      <c r="J40" s="103">
        <f ca="1">IF(ISERROR(SUMIF('1 BR Analysis'!$A$5:$A$415,$B40,'1 BR Analysis'!$E$5:$E$200)/SUMIF('1 BR Analysis'!$A$5:$A$415,$B40,'1 BR Analysis'!$C$5:$C$200)),"",(SUMIF('1 BR Analysis'!$A$5:$A$415,$B40,'1 BR Analysis'!$E$5:$E$200)/SUMIF('1 BR Analysis'!$A$5:$A$415,$B40,'1 BR Analysis'!$C$5:$C$200)))</f>
        <v>817.11013215859032</v>
      </c>
      <c r="K40" s="105">
        <f ca="1">IF(ISERROR(SUMIF('1 BR Analysis'!$A$5:$A$415,$B40,'1 BR Analysis'!$G$5:$G$200)/SUMIF('1 BR Analysis'!$A$5:$A$415,$B40,'1 BR Analysis'!$C$5:$C$200)),"",(SUMIF('1 BR Analysis'!$A$5:$A$415,$B40,'1 BR Analysis'!$G$5:$G$200)/SUMIF('1 BR Analysis'!$A$5:$A$415,$B40,'1 BR Analysis'!$C$5:$C$200)))</f>
        <v>1745.4296848525926</v>
      </c>
      <c r="L40" s="106">
        <f ca="1">IF(ISERROR(K40*I40/SUMIF('1 BR Analysis'!$A$5:$A$415,H40,'1 BR Analysis'!$E$5:$E$200)),"",(K40*I40/SUMIF('1 BR Analysis'!$A$5:$A$415,H40,'1 BR Analysis'!$E$5:$E$200)))</f>
        <v>2.1361008952876719</v>
      </c>
    </row>
    <row r="41" spans="1:12" ht="25.5" x14ac:dyDescent="0.2">
      <c r="A41" s="96"/>
      <c r="B41" s="118" t="str">
        <f>'Fountains at Memorial City'!$B$1</f>
        <v>Fountains at Memorial City</v>
      </c>
      <c r="C41" s="166">
        <f>SUMIF('Studio Analysis'!$A$5:$A$522,$B41,'Studio Analysis'!$C$5:$C$522)</f>
        <v>0</v>
      </c>
      <c r="D41" s="103" t="str">
        <f>IF(ISERROR(SUMIF('Studio Analysis'!$A$5:$A$522,$B41,'Studio Analysis'!$E$5:$E$522)/SUMIF('Studio Analysis'!$A$5:$A$522,$B41,'Studio Analysis'!$C$5:$C$522)),"",(SUMIF('Studio Analysis'!$A$5:$A$522,$B41,'Studio Analysis'!$E$5:$E$522)/SUMIF('Studio Analysis'!$A$5:$A$522,$B41,'Studio Analysis'!$C$5:$C$522)))</f>
        <v/>
      </c>
      <c r="E41" s="105" t="str">
        <f>IF(ISERROR(SUMIF('Studio Analysis'!$A$5:$A$522,$B41,'Studio Analysis'!$G$5:$G$522)/SUMIF('Studio Analysis'!$A$5:$A$522,$B41,'Studio Analysis'!$C$5:$C$522)),"",(SUMIF('Studio Analysis'!$A$5:$A$522,$B41,'Studio Analysis'!$G$5:$G$522)/SUMIF('Studio Analysis'!$A$5:$A$522,$B41,'Studio Analysis'!$C$5:$C$522)))</f>
        <v/>
      </c>
      <c r="F41" s="106" t="str">
        <f>IF(ISERROR(E41*C41/SUMIF('Studio Analysis'!$A$5:$A$522,B41,'Studio Analysis'!$E$5:$E$522)),"",(E41*C41/SUMIF('Studio Analysis'!$A$5:$A$522,B41,'Studio Analysis'!$E$5:$E$522)))</f>
        <v/>
      </c>
      <c r="G41" s="96"/>
      <c r="H41" s="118" t="str">
        <f>'Fountains at Memorial City'!$B$1</f>
        <v>Fountains at Memorial City</v>
      </c>
      <c r="I41" s="103">
        <f ca="1">SUMIF('1 BR Analysis'!$A$5:$A$415,$B41,'1 BR Analysis'!$C$5:$C$200)</f>
        <v>16</v>
      </c>
      <c r="J41" s="103">
        <f ca="1">IF(ISERROR(SUMIF('1 BR Analysis'!$A$5:$A$415,$B41,'1 BR Analysis'!$E$5:$E$200)/SUMIF('1 BR Analysis'!$A$5:$A$415,$B41,'1 BR Analysis'!$C$5:$C$200)),"",(SUMIF('1 BR Analysis'!$A$5:$A$415,$B41,'1 BR Analysis'!$E$5:$E$200)/SUMIF('1 BR Analysis'!$A$5:$A$415,$B41,'1 BR Analysis'!$C$5:$C$200)))</f>
        <v>1067.5625</v>
      </c>
      <c r="K41" s="105">
        <f ca="1">IF(ISERROR(SUMIF('1 BR Analysis'!$A$5:$A$415,$B41,'1 BR Analysis'!$G$5:$G$200)/SUMIF('1 BR Analysis'!$A$5:$A$415,$B41,'1 BR Analysis'!$C$5:$C$200)),"",(SUMIF('1 BR Analysis'!$A$5:$A$415,$B41,'1 BR Analysis'!$G$5:$G$200)/SUMIF('1 BR Analysis'!$A$5:$A$415,$B41,'1 BR Analysis'!$C$5:$C$200)))</f>
        <v>1855.25</v>
      </c>
      <c r="L41" s="106">
        <f ca="1">IF(ISERROR(K41*I41/SUMIF('1 BR Analysis'!$A$5:$A$415,H41,'1 BR Analysis'!$E$5:$E$200)),"",(K41*I41/SUMIF('1 BR Analysis'!$A$5:$A$415,H41,'1 BR Analysis'!$E$5:$E$200)))</f>
        <v>1.7378373631520403</v>
      </c>
    </row>
    <row r="42" spans="1:12" hidden="1" x14ac:dyDescent="0.2">
      <c r="A42" s="96"/>
      <c r="B42" s="118" t="str">
        <f>COMP10!$B$1</f>
        <v>McAdams</v>
      </c>
      <c r="C42" s="166">
        <f>SUMIF('Studio Analysis'!$A$5:$A$522,$B42,'Studio Analysis'!$C$5:$C$522)</f>
        <v>0</v>
      </c>
      <c r="D42" s="103" t="str">
        <f>IF(ISERROR(SUMIF('Studio Analysis'!$A$5:$A$522,$B42,'Studio Analysis'!$E$5:$E$522)/SUMIF('Studio Analysis'!$A$5:$A$522,$B42,'Studio Analysis'!$C$5:$C$522)),"",(SUMIF('Studio Analysis'!$A$5:$A$522,$B42,'Studio Analysis'!$E$5:$E$522)/SUMIF('Studio Analysis'!$A$5:$A$522,$B42,'Studio Analysis'!$C$5:$C$522)))</f>
        <v/>
      </c>
      <c r="E42" s="105" t="str">
        <f>IF(ISERROR(SUMIF('Studio Analysis'!$A$5:$A$522,$B42,'Studio Analysis'!$G$5:$G$522)/SUMIF('Studio Analysis'!$A$5:$A$522,$B42,'Studio Analysis'!$C$5:$C$522)),"",(SUMIF('Studio Analysis'!$A$5:$A$522,$B42,'Studio Analysis'!$G$5:$G$522)/SUMIF('Studio Analysis'!$A$5:$A$522,$B42,'Studio Analysis'!$C$5:$C$522)))</f>
        <v/>
      </c>
      <c r="F42" s="106" t="str">
        <f>IF(ISERROR(E42*C42/SUMIF('Studio Analysis'!$A$5:$A$522,B42,'Studio Analysis'!$E$5:$E$522)),"",(E42*C42/SUMIF('Studio Analysis'!$A$5:$A$522,B42,'Studio Analysis'!$E$5:$E$522)))</f>
        <v/>
      </c>
      <c r="G42" s="96"/>
      <c r="H42" s="118" t="str">
        <f>COMP10!$B$1</f>
        <v>McAdams</v>
      </c>
      <c r="I42" s="103">
        <f ca="1">SUMIF('1 BR Analysis'!$A$5:$A$415,$B42,'1 BR Analysis'!$C$5:$C$200)</f>
        <v>0</v>
      </c>
      <c r="J42" s="103" t="str">
        <f ca="1">IF(ISERROR(SUMIF('1 BR Analysis'!$A$5:$A$415,$B42,'1 BR Analysis'!$E$5:$E$200)/SUMIF('1 BR Analysis'!$A$5:$A$415,$B42,'1 BR Analysis'!$C$5:$C$200)),"",(SUMIF('1 BR Analysis'!$A$5:$A$415,$B42,'1 BR Analysis'!$E$5:$E$200)/SUMIF('1 BR Analysis'!$A$5:$A$415,$B42,'1 BR Analysis'!$C$5:$C$200)))</f>
        <v/>
      </c>
      <c r="K42" s="105" t="str">
        <f ca="1">IF(ISERROR(SUMIF('1 BR Analysis'!$A$5:$A$415,$B42,'1 BR Analysis'!$G$5:$G$200)/SUMIF('1 BR Analysis'!$A$5:$A$415,$B42,'1 BR Analysis'!$C$5:$C$200)),"",(SUMIF('1 BR Analysis'!$A$5:$A$415,$B42,'1 BR Analysis'!$G$5:$G$200)/SUMIF('1 BR Analysis'!$A$5:$A$415,$B42,'1 BR Analysis'!$C$5:$C$200)))</f>
        <v/>
      </c>
      <c r="L42" s="106" t="str">
        <f ca="1">IF(ISERROR(K42*I42/SUMIF('1 BR Analysis'!$A$5:$A$415,H42,'1 BR Analysis'!$E$5:$E$200)),"",(K42*I42/SUMIF('1 BR Analysis'!$A$5:$A$415,H42,'1 BR Analysis'!$E$5:$E$200)))</f>
        <v/>
      </c>
    </row>
    <row r="43" spans="1:12" x14ac:dyDescent="0.2">
      <c r="A43" s="96"/>
      <c r="B43" s="118" t="str">
        <f>'7 Riverway'!$B$1</f>
        <v>7 Riverway</v>
      </c>
      <c r="C43" s="166">
        <f>SUMIF('Studio Analysis'!$A$5:$A$522,$B43,'Studio Analysis'!$C$5:$C$522)</f>
        <v>0</v>
      </c>
      <c r="D43" s="103" t="str">
        <f>IF(ISERROR(SUMIF('Studio Analysis'!$A$5:$A$522,$B43,'Studio Analysis'!$E$5:$E$522)/SUMIF('Studio Analysis'!$A$5:$A$522,$B43,'Studio Analysis'!$C$5:$C$522)),"",(SUMIF('Studio Analysis'!$A$5:$A$522,$B43,'Studio Analysis'!$E$5:$E$522)/SUMIF('Studio Analysis'!$A$5:$A$522,$B43,'Studio Analysis'!$C$5:$C$522)))</f>
        <v/>
      </c>
      <c r="E43" s="105" t="str">
        <f>IF(ISERROR(SUMIF('Studio Analysis'!$A$5:$A$522,$B43,'Studio Analysis'!$G$5:$G$522)/SUMIF('Studio Analysis'!$A$5:$A$522,$B43,'Studio Analysis'!$C$5:$C$522)),"",(SUMIF('Studio Analysis'!$A$5:$A$522,$B43,'Studio Analysis'!$G$5:$G$522)/SUMIF('Studio Analysis'!$A$5:$A$522,$B43,'Studio Analysis'!$C$5:$C$522)))</f>
        <v/>
      </c>
      <c r="F43" s="106" t="str">
        <f>IF(ISERROR(E43*C43/SUMIF('Studio Analysis'!$A$5:$A$522,B43,'Studio Analysis'!$E$5:$E$522)),"",(E43*C43/SUMIF('Studio Analysis'!$A$5:$A$522,B43,'Studio Analysis'!$E$5:$E$522)))</f>
        <v/>
      </c>
      <c r="G43" s="96"/>
      <c r="H43" s="118" t="str">
        <f>'7 Riverway'!$B$1</f>
        <v>7 Riverway</v>
      </c>
      <c r="I43" s="103">
        <f ca="1">SUMIF('1 BR Analysis'!$A$5:$A$522,$B43,'1 BR Analysis'!$C$5:$C$184)</f>
        <v>81</v>
      </c>
      <c r="J43" s="103">
        <f ca="1">IF(ISERROR(SUMIF('1 BR Analysis'!$A$5:$A$522,$B43,'1 BR Analysis'!$E$5:$E$184)/SUMIF('1 BR Analysis'!$A$5:$A$522,$B43,'1 BR Analysis'!$C$5:$C$184)),"",(SUMIF('1 BR Analysis'!$A$5:$A$522,$B43,'1 BR Analysis'!$E$5:$E$184)/SUMIF('1 BR Analysis'!$A$5:$A$522,$B43,'1 BR Analysis'!$C$5:$C$184)))</f>
        <v>1206.4320987654321</v>
      </c>
      <c r="K43" s="105">
        <f ca="1">IF(ISERROR(SUMIF('1 BR Analysis'!$A$5:$A$522,$B43,'1 BR Analysis'!$G$5:$G$184)/SUMIF('1 BR Analysis'!$A$5:$A$522,$B43,'1 BR Analysis'!$C$5:$C$184)),"",(SUMIF('1 BR Analysis'!$A$5:$A$522,$B43,'1 BR Analysis'!$G$5:$G$184)/SUMIF('1 BR Analysis'!$A$5:$A$522,$B43,'1 BR Analysis'!$C$5:$C$184)))</f>
        <v>2130.7806267806268</v>
      </c>
      <c r="L43" s="106">
        <f ca="1">IF(ISERROR(K43*I43/SUMIF('1 BR Analysis'!$A$5:$A$522,H43,'1 BR Analysis'!$E$5:$E$184)),"",(K43*I43/SUMIF('1 BR Analysis'!$A$5:$A$522,H43,'1 BR Analysis'!$E$5:$E$184)))</f>
        <v>1.7661836326811102</v>
      </c>
    </row>
    <row r="44" spans="1:12" x14ac:dyDescent="0.2">
      <c r="A44" s="96"/>
      <c r="B44" s="118" t="str">
        <f>'Camden Post Oak'!$B$1</f>
        <v>Camden Post Oak</v>
      </c>
      <c r="C44" s="166">
        <f>SUMIF('Studio Analysis'!$A$5:$A$522,$B44,'Studio Analysis'!$C$5:$C$522)</f>
        <v>0</v>
      </c>
      <c r="D44" s="103" t="str">
        <f>IF(ISERROR(SUMIF('Studio Analysis'!$A$5:$A$522,$B44,'Studio Analysis'!$E$5:$E$522)/SUMIF('Studio Analysis'!$A$5:$A$522,$B44,'Studio Analysis'!$C$5:$C$522)),"",(SUMIF('Studio Analysis'!$A$5:$A$522,$B44,'Studio Analysis'!$E$5:$E$522)/SUMIF('Studio Analysis'!$A$5:$A$522,$B44,'Studio Analysis'!$C$5:$C$522)))</f>
        <v/>
      </c>
      <c r="E44" s="105" t="str">
        <f>IF(ISERROR(SUMIF('Studio Analysis'!$A$5:$A$522,$B44,'Studio Analysis'!$G$5:$G$522)/SUMIF('Studio Analysis'!$A$5:$A$522,$B44,'Studio Analysis'!$C$5:$C$522)),"",(SUMIF('Studio Analysis'!$A$5:$A$522,$B44,'Studio Analysis'!$G$5:$G$522)/SUMIF('Studio Analysis'!$A$5:$A$522,$B44,'Studio Analysis'!$C$5:$C$522)))</f>
        <v/>
      </c>
      <c r="F44" s="106" t="str">
        <f>IF(ISERROR(E44*C44/SUMIF('Studio Analysis'!$A$5:$A$522,B44,'Studio Analysis'!$E$5:$E$522)),"",(E44*C44/SUMIF('Studio Analysis'!$A$5:$A$522,B44,'Studio Analysis'!$E$5:$E$522)))</f>
        <v/>
      </c>
      <c r="G44" s="96"/>
      <c r="H44" s="118" t="str">
        <f>'Camden Post Oak'!$B$1</f>
        <v>Camden Post Oak</v>
      </c>
      <c r="I44" s="103">
        <f ca="1">SUMIF('1 BR Analysis'!$A$5:$A$522,$B44,'1 BR Analysis'!$C$5:$C$184)</f>
        <v>209</v>
      </c>
      <c r="J44" s="103">
        <f ca="1">IF(ISERROR(SUMIF('1 BR Analysis'!$A$5:$A$522,$B44,'1 BR Analysis'!$E$5:$E$184)/SUMIF('1 BR Analysis'!$A$5:$A$522,$B44,'1 BR Analysis'!$C$5:$C$184)),"",(SUMIF('1 BR Analysis'!$A$5:$A$522,$B44,'1 BR Analysis'!$E$5:$E$184)/SUMIF('1 BR Analysis'!$A$5:$A$522,$B44,'1 BR Analysis'!$C$5:$C$184)))</f>
        <v>972.53110047846894</v>
      </c>
      <c r="K44" s="105">
        <f ca="1">IF(ISERROR(SUMIF('1 BR Analysis'!$A$5:$A$522,$B44,'1 BR Analysis'!$G$5:$G$184)/SUMIF('1 BR Analysis'!$A$5:$A$522,$B44,'1 BR Analysis'!$C$5:$C$184)),"",(SUMIF('1 BR Analysis'!$A$5:$A$522,$B44,'1 BR Analysis'!$G$5:$G$184)/SUMIF('1 BR Analysis'!$A$5:$A$522,$B44,'1 BR Analysis'!$C$5:$C$184)))</f>
        <v>1795.530701754386</v>
      </c>
      <c r="L44" s="106">
        <f ca="1">IF(ISERROR(K44*I44/SUMIF('1 BR Analysis'!$A$5:$A$522,H44,'1 BR Analysis'!$E$5:$E$184)),"",(K44*I44/SUMIF('1 BR Analysis'!$A$5:$A$522,H44,'1 BR Analysis'!$E$5:$E$184)))</f>
        <v>1.8462450207206897</v>
      </c>
    </row>
    <row r="45" spans="1:12" ht="25.5" x14ac:dyDescent="0.2">
      <c r="A45" s="96"/>
      <c r="B45" s="118" t="str">
        <f>'SkyHouse River Oaks'!$B$1</f>
        <v>SkyHouse River Oaks</v>
      </c>
      <c r="C45" s="166">
        <f>SUMIF('Studio Analysis'!$A$5:$A$522,$B45,'Studio Analysis'!$C$5:$C$522)</f>
        <v>83</v>
      </c>
      <c r="D45" s="103">
        <f>IF(ISERROR(SUMIF('Studio Analysis'!$A$5:$A$522,$B45,'Studio Analysis'!$E$5:$E$522)/SUMIF('Studio Analysis'!$A$5:$A$522,$B45,'Studio Analysis'!$C$5:$C$522)),"",(SUMIF('Studio Analysis'!$A$5:$A$522,$B45,'Studio Analysis'!$E$5:$E$522)/SUMIF('Studio Analysis'!$A$5:$A$522,$B45,'Studio Analysis'!$C$5:$C$522)))</f>
        <v>613.96385542168673</v>
      </c>
      <c r="E45" s="105">
        <f>IF(ISERROR(SUMIF('Studio Analysis'!$A$5:$A$522,$B45,'Studio Analysis'!$G$5:$G$522)/SUMIF('Studio Analysis'!$A$5:$A$522,$B45,'Studio Analysis'!$C$5:$C$522)),"",(SUMIF('Studio Analysis'!$A$5:$A$522,$B45,'Studio Analysis'!$G$5:$G$522)/SUMIF('Studio Analysis'!$A$5:$A$522,$B45,'Studio Analysis'!$C$5:$C$522)))</f>
        <v>1197.1797961075069</v>
      </c>
      <c r="F45" s="106">
        <f>IF(ISERROR(E45*C45/SUMIF('Studio Analysis'!$A$5:$A$522,B45,'Studio Analysis'!$E$5:$E$522)),"",(E45*C45/SUMIF('Studio Analysis'!$A$5:$A$522,B45,'Studio Analysis'!$E$5:$E$522)))</f>
        <v>1.9499190148339465</v>
      </c>
      <c r="G45" s="96"/>
      <c r="H45" s="118" t="str">
        <f>'SkyHouse River Oaks'!$B$1</f>
        <v>SkyHouse River Oaks</v>
      </c>
      <c r="I45" s="103">
        <f ca="1">SUMIF('1 BR Analysis'!$A$5:$A$522,$B45,'1 BR Analysis'!$C$5:$C$184)</f>
        <v>171</v>
      </c>
      <c r="J45" s="103">
        <f ca="1">IF(ISERROR(SUMIF('1 BR Analysis'!$A$5:$A$522,$B45,'1 BR Analysis'!$E$5:$E$184)/SUMIF('1 BR Analysis'!$A$5:$A$522,$B45,'1 BR Analysis'!$C$5:$C$184)),"",(SUMIF('1 BR Analysis'!$A$5:$A$522,$B45,'1 BR Analysis'!$E$5:$E$184)/SUMIF('1 BR Analysis'!$A$5:$A$522,$B45,'1 BR Analysis'!$C$5:$C$184)))</f>
        <v>705.9707602339181</v>
      </c>
      <c r="K45" s="105">
        <f ca="1">IF(ISERROR(SUMIF('1 BR Analysis'!$A$5:$A$522,$B45,'1 BR Analysis'!$G$5:$G$184)/SUMIF('1 BR Analysis'!$A$5:$A$522,$B45,'1 BR Analysis'!$C$5:$C$184)),"",(SUMIF('1 BR Analysis'!$A$5:$A$522,$B45,'1 BR Analysis'!$G$5:$G$184)/SUMIF('1 BR Analysis'!$A$5:$A$522,$B45,'1 BR Analysis'!$C$5:$C$184)))</f>
        <v>1385.9689608636977</v>
      </c>
      <c r="L45" s="106">
        <f ca="1">IF(ISERROR(K45*I45/SUMIF('1 BR Analysis'!$A$5:$A$522,H45,'1 BR Analysis'!$E$5:$E$184)),"",(K45*I45/SUMIF('1 BR Analysis'!$A$5:$A$522,H45,'1 BR Analysis'!$E$5:$E$184)))</f>
        <v>1.9632101482566604</v>
      </c>
    </row>
    <row r="46" spans="1:12" ht="25.5" x14ac:dyDescent="0.2">
      <c r="A46" s="96" t="s">
        <v>189</v>
      </c>
      <c r="B46" s="118" t="str">
        <f>'The McAdams'!$B$1</f>
        <v>The McAdams Memorial City</v>
      </c>
      <c r="C46" s="103">
        <f>SUMIF('Studio Analysis'!$A$5:$A$522,$B46,'Studio Analysis'!$C$5:$C$522)</f>
        <v>10</v>
      </c>
      <c r="D46" s="103">
        <f>IF(ISERROR(SUMIF('Studio Analysis'!$A$5:$A$522,$B46,'Studio Analysis'!$E$5:$E$522)/SUMIF('Studio Analysis'!$A$5:$A$522,$B46,'Studio Analysis'!$C$5:$C$522)),"",(SUMIF('Studio Analysis'!$A$5:$A$522,$B46,'Studio Analysis'!$E$5:$E$522)/SUMIF('Studio Analysis'!$A$5:$A$522,$B46,'Studio Analysis'!$C$5:$C$522)))</f>
        <v>570.9</v>
      </c>
      <c r="E46" s="105">
        <f>IF(ISERROR(SUMIF('Studio Analysis'!$A$5:$A$522,$B46,'Studio Analysis'!$G$5:$G$522)/SUMIF('Studio Analysis'!$A$5:$A$522,$B46,'Studio Analysis'!$C$5:$C$522)),"",(SUMIF('Studio Analysis'!$A$5:$A$522,$B46,'Studio Analysis'!$G$5:$G$522)/SUMIF('Studio Analysis'!$A$5:$A$522,$B46,'Studio Analysis'!$C$5:$C$522)))</f>
        <v>1313.7230769230769</v>
      </c>
      <c r="F46" s="106">
        <f>IF(ISERROR(E46*C46/SUMIF('Studio Analysis'!$A$5:$A$522,B46,'Studio Analysis'!$E$5:$E$522)),"",(E46*C46/SUMIF('Studio Analysis'!$A$5:$A$522,B46,'Studio Analysis'!$E$5:$E$522)))</f>
        <v>2.3011439427624398</v>
      </c>
      <c r="G46" s="96"/>
      <c r="H46" s="118" t="str">
        <f>'The McAdams'!$B$1</f>
        <v>The McAdams Memorial City</v>
      </c>
      <c r="I46" s="103">
        <f ca="1">SUMIF('1 BR Analysis'!$A$5:$A$522,$B46,'1 BR Analysis'!$C$5:$C$184)</f>
        <v>221</v>
      </c>
      <c r="J46" s="103">
        <f ca="1">IF(ISERROR(SUMIF('1 BR Analysis'!$A$5:$A$522,$B46,'1 BR Analysis'!$E$5:$E$184)/SUMIF('1 BR Analysis'!$A$5:$A$522,$B46,'1 BR Analysis'!$C$5:$C$184)),"",(SUMIF('1 BR Analysis'!$A$5:$A$522,$B46,'1 BR Analysis'!$E$5:$E$184)/SUMIF('1 BR Analysis'!$A$5:$A$522,$B46,'1 BR Analysis'!$C$5:$C$184)))</f>
        <v>837.6380090497737</v>
      </c>
      <c r="K46" s="105">
        <f ca="1">IF(ISERROR(SUMIF('1 BR Analysis'!$A$5:$A$522,$B46,'1 BR Analysis'!$G$5:$G$184)/SUMIF('1 BR Analysis'!$A$5:$A$522,$B46,'1 BR Analysis'!$C$5:$C$184)),"",(SUMIF('1 BR Analysis'!$A$5:$A$522,$B46,'1 BR Analysis'!$G$5:$G$184)/SUMIF('1 BR Analysis'!$A$5:$A$522,$B46,'1 BR Analysis'!$C$5:$C$184)))</f>
        <v>1621.0838844413504</v>
      </c>
      <c r="L46" s="106">
        <f ca="1">IF(ISERROR(K46*I46/SUMIF('1 BR Analysis'!$A$5:$A$522,H46,'1 BR Analysis'!$E$5:$E$184)),"",(K46*I46/SUMIF('1 BR Analysis'!$A$5:$A$522,H46,'1 BR Analysis'!$E$5:$E$184)))</f>
        <v>1.9353036358513944</v>
      </c>
    </row>
    <row r="47" spans="1:12" s="43" customFormat="1" x14ac:dyDescent="0.2">
      <c r="A47" s="119"/>
      <c r="B47" s="120" t="s">
        <v>132</v>
      </c>
      <c r="C47" s="121">
        <f>SUM(C36:C46)</f>
        <v>107</v>
      </c>
      <c r="D47" s="122">
        <f>IF(ISERROR(SUMPRODUCT(D36:D46,C36:C46)/C47),"",SUMPRODUCT(D36:D46,C36:C46)/C47)</f>
        <v>603.70093457943926</v>
      </c>
      <c r="E47" s="123">
        <f>IF(ISERROR(SUMPRODUCT(E36:E46,C36:C46)/C47),"",SUMPRODUCT(E36:E46,C36:C46)/C47)</f>
        <v>1225.7241792475438</v>
      </c>
      <c r="F47" s="124">
        <f>IF(ISERROR(E47/D47),"",E47/D47)</f>
        <v>2.030349978009276</v>
      </c>
      <c r="G47" s="119"/>
      <c r="H47" s="120" t="s">
        <v>132</v>
      </c>
      <c r="I47" s="121">
        <f ca="1">SUM(I36:I46)</f>
        <v>1239</v>
      </c>
      <c r="J47" s="122">
        <f ca="1">IF(ISERROR(SUMPRODUCT(J36:J46,I36:I46)/I47),"",SUMPRODUCT(J36:J46,I36:I46)/I47)</f>
        <v>886.81113801452784</v>
      </c>
      <c r="K47" s="123">
        <f ca="1">IF(ISERROR(SUMPRODUCT(K36:K46,I36:I46)/I47),"",SUMPRODUCT(K36:K46,I36:I46)/I47)</f>
        <v>1738.5464653049398</v>
      </c>
      <c r="L47" s="124">
        <f ca="1">IF(ISERROR(K47/J47),"",K47/J47)</f>
        <v>1.9604472596018057</v>
      </c>
    </row>
    <row r="48" spans="1:12" x14ac:dyDescent="0.2">
      <c r="A48" s="96"/>
      <c r="B48" s="96"/>
      <c r="C48" s="96"/>
      <c r="D48" s="96"/>
      <c r="E48" s="96"/>
      <c r="F48" s="96"/>
      <c r="G48" s="96"/>
      <c r="H48" s="96"/>
      <c r="I48" s="96"/>
      <c r="J48" s="96"/>
      <c r="K48" s="96"/>
      <c r="L48" s="96"/>
    </row>
    <row r="49" spans="1:12" x14ac:dyDescent="0.2">
      <c r="A49" s="96"/>
      <c r="B49" s="96"/>
      <c r="C49" s="96"/>
      <c r="D49" s="96"/>
      <c r="E49" s="96"/>
      <c r="F49" s="96"/>
      <c r="G49" s="96"/>
      <c r="H49" s="96"/>
      <c r="I49" s="96"/>
      <c r="J49" s="96"/>
      <c r="K49" s="96"/>
      <c r="L49" s="96"/>
    </row>
    <row r="50" spans="1:12" x14ac:dyDescent="0.2">
      <c r="A50" s="96"/>
      <c r="B50" s="96"/>
      <c r="C50" s="96"/>
      <c r="D50" s="96"/>
      <c r="E50" s="96"/>
      <c r="F50" s="96"/>
      <c r="G50" s="96"/>
      <c r="H50" s="96"/>
      <c r="I50" s="96"/>
      <c r="J50" s="96"/>
      <c r="K50" s="96"/>
      <c r="L50" s="96"/>
    </row>
    <row r="51" spans="1:12" x14ac:dyDescent="0.2">
      <c r="A51" s="96"/>
      <c r="B51" s="174" t="s">
        <v>131</v>
      </c>
      <c r="C51" s="174"/>
      <c r="D51" s="174"/>
      <c r="E51" s="174"/>
      <c r="F51" s="174"/>
      <c r="G51" s="96"/>
      <c r="H51" s="174" t="s">
        <v>129</v>
      </c>
      <c r="I51" s="174"/>
      <c r="J51" s="174"/>
      <c r="K51" s="174"/>
      <c r="L51" s="174"/>
    </row>
    <row r="52" spans="1:12" ht="25.5" x14ac:dyDescent="0.2">
      <c r="A52" s="96"/>
      <c r="B52" s="127" t="s">
        <v>103</v>
      </c>
      <c r="C52" s="129" t="s">
        <v>95</v>
      </c>
      <c r="D52" s="129" t="s">
        <v>124</v>
      </c>
      <c r="E52" s="129" t="s">
        <v>125</v>
      </c>
      <c r="F52" s="130" t="s">
        <v>126</v>
      </c>
      <c r="G52" s="96"/>
      <c r="H52" s="127" t="s">
        <v>103</v>
      </c>
      <c r="I52" s="129" t="s">
        <v>95</v>
      </c>
      <c r="J52" s="129" t="s">
        <v>124</v>
      </c>
      <c r="K52" s="129" t="s">
        <v>125</v>
      </c>
      <c r="L52" s="130" t="s">
        <v>126</v>
      </c>
    </row>
    <row r="53" spans="1:12" x14ac:dyDescent="0.2">
      <c r="A53" s="96"/>
      <c r="B53" s="161" t="str">
        <f>(Subject_Property)</f>
        <v>The Hayworth</v>
      </c>
      <c r="C53" s="156">
        <f>SUMIF('2 BR Analysis'!$A$5:$A$522,$B53,'2 BR Analysis'!$C$5:$C$522)</f>
        <v>135</v>
      </c>
      <c r="D53" s="156">
        <f>IF(ISERROR(SUMIF('2 BR Analysis'!$A$5:$A$522,$B53,'2 BR Analysis'!$E$5:$E$522)/SUMIF('2 BR Analysis'!$A$5:$A$522,$B53,'2 BR Analysis'!$C$5:$C$522)),"",(SUMIF('2 BR Analysis'!$A$5:$A$522,$B53,'2 BR Analysis'!$E$5:$E$522)/SUMIF('2 BR Analysis'!$A$5:$A$522,$B53,'2 BR Analysis'!$C$5:$C$522)))</f>
        <v>1573.4296296296295</v>
      </c>
      <c r="E53" s="158">
        <f>IF(ISERROR(SUMIF('2 BR Analysis'!$A$5:$A$522,$B53,'2 BR Analysis'!$G$5:$G$522)/SUMIF('2 BR Analysis'!$A$5:$A$522,$B53,'2 BR Analysis'!$C$5:$C$522)),"",(SUMIF('2 BR Analysis'!$A$5:$A$522,$B53,'2 BR Analysis'!$G$5:$G$522)/SUMIF('2 BR Analysis'!$A$5:$A$522,$B53,'2 BR Analysis'!$C$5:$C$522)))</f>
        <v>3103.7259259259258</v>
      </c>
      <c r="F53" s="159">
        <f>IF(ISERROR(E53*C53/SUMIF('2 BR Analysis'!$A$5:$A$522,B53,'2 BR Analysis'!$E$5:$E$522)),"",(E53*C53/SUMIF('2 BR Analysis'!$A$5:$A$522,B53,'2 BR Analysis'!$E$5:$E$522)))</f>
        <v>1.9725864236181401</v>
      </c>
      <c r="G53" s="96"/>
      <c r="H53" s="161" t="str">
        <f>(Subject_Property)</f>
        <v>The Hayworth</v>
      </c>
      <c r="I53" s="156">
        <f>SUMIF('3 BR Analysis'!$A$5:$A$522,$B53,'3 BR Analysis'!$C$5:$C$522)</f>
        <v>13</v>
      </c>
      <c r="J53" s="156">
        <f>IF(ISERROR(SUMIF('3 BR Analysis'!$A$5:$A$522,$B53,'3 BR Analysis'!$E$5:$E$522)/SUMIF('3 BR Analysis'!$A$5:$A$522,$B53,'3 BR Analysis'!$C$5:$C$522)),"",(SUMIF('3 BR Analysis'!$A$5:$A$522,$B53,'3 BR Analysis'!$E$5:$E$522)/SUMIF('3 BR Analysis'!$A$5:$A$522,$B53,'3 BR Analysis'!$C$5:$C$522)))</f>
        <v>2112.4615384615386</v>
      </c>
      <c r="K53" s="158">
        <f>IF(ISERROR(SUMIF('3 BR Analysis'!$A$5:$A$522,$B53,'3 BR Analysis'!$G$5:$G$522)/SUMIF('3 BR Analysis'!$A$5:$A$522,$B53,'3 BR Analysis'!$C$5:$C$522)),"",(SUMIF('3 BR Analysis'!$A$5:$A$522,$B53,'3 BR Analysis'!$G$5:$G$522)/SUMIF('3 BR Analysis'!$A$5:$A$522,$B53,'3 BR Analysis'!$C$5:$C$522)))</f>
        <v>4451.3846153846152</v>
      </c>
      <c r="L53" s="159">
        <f>IF(ISERROR(K53*I53/SUMIF('3 BR Analysis'!$A$5:$A$522,H53,'3 BR Analysis'!$E$5:$E$522)),"",(K53*I53/SUMIF('3 BR Analysis'!$A$5:$A$522,H53,'3 BR Analysis'!$E$5:$E$522)))</f>
        <v>2.1072026800670018</v>
      </c>
    </row>
    <row r="54" spans="1:12" x14ac:dyDescent="0.2">
      <c r="A54" s="96"/>
      <c r="B54" s="118" t="str">
        <f>'The McCarthy'!$B$1</f>
        <v>The McCarthy</v>
      </c>
      <c r="C54" s="103">
        <f>SUMIF('2 BR Analysis'!$A$5:$A$522,$B54,'2 BR Analysis'!$C$5:$C$522)</f>
        <v>37</v>
      </c>
      <c r="D54" s="103">
        <f>IF(ISERROR(SUMIF('2 BR Analysis'!$A$5:$A$522,$B54,'2 BR Analysis'!$E$5:$E$522)/SUMIF('2 BR Analysis'!$A$5:$A$522,$B54,'2 BR Analysis'!$C$5:$C$522)),"",(SUMIF('2 BR Analysis'!$A$5:$A$522,$B54,'2 BR Analysis'!$E$5:$E$522)/SUMIF('2 BR Analysis'!$A$5:$A$522,$B54,'2 BR Analysis'!$C$5:$C$522)))</f>
        <v>1306.2972972972973</v>
      </c>
      <c r="E54" s="105">
        <f>IF(ISERROR(SUMIF('2 BR Analysis'!$A$5:$A$522,$B54,'2 BR Analysis'!$G$5:$G$522)/SUMIF('2 BR Analysis'!$A$5:$A$522,$B54,'2 BR Analysis'!$C$5:$C$522)),"",(SUMIF('2 BR Analysis'!$A$5:$A$522,$B54,'2 BR Analysis'!$G$5:$G$522)/SUMIF('2 BR Analysis'!$A$5:$A$522,$B54,'2 BR Analysis'!$C$5:$C$522)))</f>
        <v>3085.3243243243242</v>
      </c>
      <c r="F54" s="106">
        <f>IF(ISERROR(E54*C54/SUMIF('2 BR Analysis'!$A$5:$A$522,B54,'2 BR Analysis'!$E$5:$E$522)),"",(E54*C54/SUMIF('2 BR Analysis'!$A$5:$A$522,B54,'2 BR Analysis'!$E$5:$E$522)))</f>
        <v>2.3618852543810647</v>
      </c>
      <c r="G54" s="96"/>
      <c r="H54" s="118" t="str">
        <f>'The McCarthy'!$B$1</f>
        <v>The McCarthy</v>
      </c>
      <c r="I54" s="103">
        <f>SUMIF('3 BR Analysis'!$A$5:$A$522,$B54,'3 BR Analysis'!$C$5:$C$522)</f>
        <v>0</v>
      </c>
      <c r="J54" s="103" t="str">
        <f>IF(ISERROR(SUMIF('3 BR Analysis'!$A$5:$A$522,$B54,'3 BR Analysis'!$E$5:$E$522)/SUMIF('3 BR Analysis'!$A$5:$A$522,$B54,'3 BR Analysis'!$C$5:$C$522)),"",(SUMIF('3 BR Analysis'!$A$5:$A$522,$B54,'3 BR Analysis'!$E$5:$E$522)/SUMIF('3 BR Analysis'!$A$5:$A$522,$B54,'3 BR Analysis'!$C$5:$C$522)))</f>
        <v/>
      </c>
      <c r="K54" s="105" t="str">
        <f>IF(ISERROR(SUMIF('3 BR Analysis'!$A$5:$A$522,$B54,'3 BR Analysis'!$G$5:$G$522)/SUMIF('3 BR Analysis'!$A$5:$A$522,$B54,'3 BR Analysis'!$C$5:$C$522)),"",(SUMIF('3 BR Analysis'!$A$5:$A$522,$B54,'3 BR Analysis'!$G$5:$G$522)/SUMIF('3 BR Analysis'!$A$5:$A$522,$B54,'3 BR Analysis'!$C$5:$C$522)))</f>
        <v/>
      </c>
      <c r="L54" s="106" t="str">
        <f>IF(ISERROR(K54*I54/SUMIF('3 BR Analysis'!$A$5:$A$522,H54,'3 BR Analysis'!$E$5:$E$522)),"",(K54*I54/SUMIF('3 BR Analysis'!$A$5:$A$522,H54,'3 BR Analysis'!$E$5:$E$522)))</f>
        <v/>
      </c>
    </row>
    <row r="55" spans="1:12" x14ac:dyDescent="0.2">
      <c r="A55" s="96"/>
      <c r="B55" s="118" t="str">
        <f>'Pearl Residences'!$B$1</f>
        <v>Pearl Residences</v>
      </c>
      <c r="C55" s="103">
        <f>SUMIF('2 BR Analysis'!$A$5:$A$522,$B55,'2 BR Analysis'!$C$5:$C$522)</f>
        <v>55</v>
      </c>
      <c r="D55" s="103">
        <f>IF(ISERROR(SUMIF('2 BR Analysis'!$A$5:$A$522,$B55,'2 BR Analysis'!$E$5:$E$522)/SUMIF('2 BR Analysis'!$A$5:$A$522,$B55,'2 BR Analysis'!$C$5:$C$522)),"",(SUMIF('2 BR Analysis'!$A$5:$A$522,$B55,'2 BR Analysis'!$E$5:$E$522)/SUMIF('2 BR Analysis'!$A$5:$A$522,$B55,'2 BR Analysis'!$C$5:$C$522)))</f>
        <v>1614.0181818181818</v>
      </c>
      <c r="E55" s="105">
        <f>IF(ISERROR(SUMIF('2 BR Analysis'!$A$5:$A$522,$B55,'2 BR Analysis'!$G$5:$G$522)/SUMIF('2 BR Analysis'!$A$5:$A$522,$B55,'2 BR Analysis'!$C$5:$C$522)),"",(SUMIF('2 BR Analysis'!$A$5:$A$522,$B55,'2 BR Analysis'!$G$5:$G$522)/SUMIF('2 BR Analysis'!$A$5:$A$522,$B55,'2 BR Analysis'!$C$5:$C$522)))</f>
        <v>2363</v>
      </c>
      <c r="F55" s="106">
        <f>IF(ISERROR(E55*C55/SUMIF('2 BR Analysis'!$A$5:$A$522,B55,'2 BR Analysis'!$E$5:$E$522)),"",(E55*C55/SUMIF('2 BR Analysis'!$A$5:$A$522,B55,'2 BR Analysis'!$E$5:$E$522)))</f>
        <v>1.4640479435851799</v>
      </c>
      <c r="G55" s="96"/>
      <c r="H55" s="118" t="str">
        <f>'Pearl Residences'!$B$1</f>
        <v>Pearl Residences</v>
      </c>
      <c r="I55" s="103">
        <f>SUMIF('3 BR Analysis'!$A$5:$A$522,$B55,'3 BR Analysis'!$C$5:$C$522)</f>
        <v>40</v>
      </c>
      <c r="J55" s="103">
        <f>IF(ISERROR(SUMIF('3 BR Analysis'!$A$5:$A$522,$B55,'3 BR Analysis'!$E$5:$E$522)/SUMIF('3 BR Analysis'!$A$5:$A$522,$B55,'3 BR Analysis'!$C$5:$C$522)),"",(SUMIF('3 BR Analysis'!$A$5:$A$522,$B55,'3 BR Analysis'!$E$5:$E$522)/SUMIF('3 BR Analysis'!$A$5:$A$522,$B55,'3 BR Analysis'!$C$5:$C$522)))</f>
        <v>1987.35</v>
      </c>
      <c r="K55" s="105">
        <f>IF(ISERROR(SUMIF('3 BR Analysis'!$A$5:$A$522,$B55,'3 BR Analysis'!$G$5:$G$522)/SUMIF('3 BR Analysis'!$A$5:$A$522,$B55,'3 BR Analysis'!$C$5:$C$522)),"",(SUMIF('3 BR Analysis'!$A$5:$A$522,$B55,'3 BR Analysis'!$G$5:$G$522)/SUMIF('3 BR Analysis'!$A$5:$A$522,$B55,'3 BR Analysis'!$C$5:$C$522)))</f>
        <v>3169.9461538461537</v>
      </c>
      <c r="L55" s="106">
        <f>IF(ISERROR(K55*I55/SUMIF('3 BR Analysis'!$A$5:$A$522,H55,'3 BR Analysis'!$E$5:$E$522)),"",(K55*I55/SUMIF('3 BR Analysis'!$A$5:$A$522,H55,'3 BR Analysis'!$E$5:$E$522)))</f>
        <v>1.5950618430805614</v>
      </c>
    </row>
    <row r="56" spans="1:12" x14ac:dyDescent="0.2">
      <c r="A56" s="96"/>
      <c r="B56" s="118" t="str">
        <f>'1900 Yorktown'!$B$1</f>
        <v>1900 Yorktown</v>
      </c>
      <c r="C56" s="103">
        <f>SUMIF('2 BR Analysis'!$A$5:$A$522,$B56,'2 BR Analysis'!$C$5:$C$522)</f>
        <v>93</v>
      </c>
      <c r="D56" s="103">
        <f>IF(ISERROR(SUMIF('2 BR Analysis'!$A$5:$A$522,$B56,'2 BR Analysis'!$E$5:$E$522)/SUMIF('2 BR Analysis'!$A$5:$A$522,$B56,'2 BR Analysis'!$C$5:$C$522)),"",(SUMIF('2 BR Analysis'!$A$5:$A$522,$B56,'2 BR Analysis'!$E$5:$E$522)/SUMIF('2 BR Analysis'!$A$5:$A$522,$B56,'2 BR Analysis'!$C$5:$C$522)))</f>
        <v>1335.7204301075269</v>
      </c>
      <c r="E56" s="105">
        <f>IF(ISERROR(SUMIF('2 BR Analysis'!$A$5:$A$522,$B56,'2 BR Analysis'!$G$5:$G$522)/SUMIF('2 BR Analysis'!$A$5:$A$522,$B56,'2 BR Analysis'!$C$5:$C$522)),"",(SUMIF('2 BR Analysis'!$A$5:$A$522,$B56,'2 BR Analysis'!$G$5:$G$522)/SUMIF('2 BR Analysis'!$A$5:$A$522,$B56,'2 BR Analysis'!$C$5:$C$522)))</f>
        <v>2543.4491315136479</v>
      </c>
      <c r="F56" s="106">
        <f>IF(ISERROR(E56*C56/SUMIF('2 BR Analysis'!$A$5:$A$522,B56,'2 BR Analysis'!$E$5:$E$522)),"",(E56*C56/SUMIF('2 BR Analysis'!$A$5:$A$522,B56,'2 BR Analysis'!$E$5:$E$522)))</f>
        <v>1.9041777562007474</v>
      </c>
      <c r="G56" s="96"/>
      <c r="H56" s="118" t="str">
        <f>'1900 Yorktown'!$B$1</f>
        <v>1900 Yorktown</v>
      </c>
      <c r="I56" s="103">
        <f>SUMIF('3 BR Analysis'!$A$5:$A$522,$B56,'3 BR Analysis'!$C$5:$C$522)</f>
        <v>0</v>
      </c>
      <c r="J56" s="103" t="str">
        <f>IF(ISERROR(SUMIF('3 BR Analysis'!$A$5:$A$522,$B56,'3 BR Analysis'!$E$5:$E$522)/SUMIF('3 BR Analysis'!$A$5:$A$522,$B56,'3 BR Analysis'!$C$5:$C$522)),"",(SUMIF('3 BR Analysis'!$A$5:$A$522,$B56,'3 BR Analysis'!$E$5:$E$522)/SUMIF('3 BR Analysis'!$A$5:$A$522,$B56,'3 BR Analysis'!$C$5:$C$522)))</f>
        <v/>
      </c>
      <c r="K56" s="105" t="str">
        <f>IF(ISERROR(SUMIF('3 BR Analysis'!$A$5:$A$522,$B56,'3 BR Analysis'!$G$5:$G$522)/SUMIF('3 BR Analysis'!$A$5:$A$522,$B56,'3 BR Analysis'!$C$5:$C$522)),"",(SUMIF('3 BR Analysis'!$A$5:$A$522,$B56,'3 BR Analysis'!$G$5:$G$522)/SUMIF('3 BR Analysis'!$A$5:$A$522,$B56,'3 BR Analysis'!$C$5:$C$522)))</f>
        <v/>
      </c>
      <c r="L56" s="106" t="str">
        <f>IF(ISERROR(K56*I56/SUMIF('3 BR Analysis'!$A$5:$A$522,H56,'3 BR Analysis'!$E$5:$E$522)),"",(K56*I56/SUMIF('3 BR Analysis'!$A$5:$A$522,H56,'3 BR Analysis'!$E$5:$E$522)))</f>
        <v/>
      </c>
    </row>
    <row r="57" spans="1:12" x14ac:dyDescent="0.2">
      <c r="A57" s="96"/>
      <c r="B57" s="118" t="str">
        <f>'Hanover Post Oak'!$B$1</f>
        <v>Hanover Post Oak</v>
      </c>
      <c r="C57" s="103">
        <f>SUMIF('2 BR Analysis'!$A$5:$A$522,$B57,'2 BR Analysis'!$C$5:$C$522)</f>
        <v>123</v>
      </c>
      <c r="D57" s="103">
        <f>IF(ISERROR(SUMIF('2 BR Analysis'!$A$5:$A$522,$B57,'2 BR Analysis'!$E$5:$E$522)/SUMIF('2 BR Analysis'!$A$5:$A$522,$B57,'2 BR Analysis'!$C$5:$C$522)),"",(SUMIF('2 BR Analysis'!$A$5:$A$522,$B57,'2 BR Analysis'!$E$5:$E$522)/SUMIF('2 BR Analysis'!$A$5:$A$522,$B57,'2 BR Analysis'!$C$5:$C$522)))</f>
        <v>1412.3170731707316</v>
      </c>
      <c r="E57" s="105">
        <f>IF(ISERROR(SUMIF('2 BR Analysis'!$A$5:$A$522,$B57,'2 BR Analysis'!$G$5:$G$522)/SUMIF('2 BR Analysis'!$A$5:$A$522,$B57,'2 BR Analysis'!$C$5:$C$522)),"",(SUMIF('2 BR Analysis'!$A$5:$A$522,$B57,'2 BR Analysis'!$G$5:$G$522)/SUMIF('2 BR Analysis'!$A$5:$A$522,$B57,'2 BR Analysis'!$C$5:$C$522)))</f>
        <v>3050.4540337711069</v>
      </c>
      <c r="F57" s="106">
        <f>IF(ISERROR(E57*C57/SUMIF('2 BR Analysis'!$A$5:$A$522,B57,'2 BR Analysis'!$E$5:$E$522)),"",(E57*C57/SUMIF('2 BR Analysis'!$A$5:$A$522,B57,'2 BR Analysis'!$E$5:$E$522)))</f>
        <v>2.1598931937590082</v>
      </c>
      <c r="G57" s="96"/>
      <c r="H57" s="118" t="str">
        <f>'Hanover Post Oak'!$B$1</f>
        <v>Hanover Post Oak</v>
      </c>
      <c r="I57" s="103">
        <f>SUMIF('3 BR Analysis'!$A$5:$A$522,$B57,'3 BR Analysis'!$C$5:$C$522)</f>
        <v>5</v>
      </c>
      <c r="J57" s="103">
        <f>IF(ISERROR(SUMIF('3 BR Analysis'!$A$5:$A$522,$B57,'3 BR Analysis'!$E$5:$E$522)/SUMIF('3 BR Analysis'!$A$5:$A$522,$B57,'3 BR Analysis'!$C$5:$C$522)),"",(SUMIF('3 BR Analysis'!$A$5:$A$522,$B57,'3 BR Analysis'!$E$5:$E$522)/SUMIF('3 BR Analysis'!$A$5:$A$522,$B57,'3 BR Analysis'!$C$5:$C$522)))</f>
        <v>3444.6</v>
      </c>
      <c r="K57" s="105">
        <f>IF(ISERROR(SUMIF('3 BR Analysis'!$A$5:$A$522,$B57,'3 BR Analysis'!$G$5:$G$522)/SUMIF('3 BR Analysis'!$A$5:$A$522,$B57,'3 BR Analysis'!$C$5:$C$522)),"",(SUMIF('3 BR Analysis'!$A$5:$A$522,$B57,'3 BR Analysis'!$G$5:$G$522)/SUMIF('3 BR Analysis'!$A$5:$A$522,$B57,'3 BR Analysis'!$C$5:$C$522)))</f>
        <v>11203.015384615384</v>
      </c>
      <c r="L57" s="106">
        <f>IF(ISERROR(K57*I57/SUMIF('3 BR Analysis'!$A$5:$A$522,H57,'3 BR Analysis'!$E$5:$E$522)),"",(K57*I57/SUMIF('3 BR Analysis'!$A$5:$A$522,H57,'3 BR Analysis'!$E$5:$E$522)))</f>
        <v>3.2523414575321907</v>
      </c>
    </row>
    <row r="58" spans="1:12" ht="25.5" x14ac:dyDescent="0.2">
      <c r="A58" s="96"/>
      <c r="B58" s="118" t="str">
        <f>'Fountains at Memorial City'!$B$1</f>
        <v>Fountains at Memorial City</v>
      </c>
      <c r="C58" s="103">
        <f>SUMIF('2 BR Analysis'!$A$5:$A$522,$B58,'2 BR Analysis'!$C$5:$C$522)</f>
        <v>46</v>
      </c>
      <c r="D58" s="103">
        <f>IF(ISERROR(SUMIF('2 BR Analysis'!$A$5:$A$522,$B58,'2 BR Analysis'!$E$5:$E$522)/SUMIF('2 BR Analysis'!$A$5:$A$522,$B58,'2 BR Analysis'!$C$5:$C$522)),"",(SUMIF('2 BR Analysis'!$A$5:$A$522,$B58,'2 BR Analysis'!$E$5:$E$522)/SUMIF('2 BR Analysis'!$A$5:$A$522,$B58,'2 BR Analysis'!$C$5:$C$522)))</f>
        <v>1539.2173913043478</v>
      </c>
      <c r="E58" s="105">
        <f>IF(ISERROR(SUMIF('2 BR Analysis'!$A$5:$A$522,$B58,'2 BR Analysis'!$G$5:$G$522)/SUMIF('2 BR Analysis'!$A$5:$A$522,$B58,'2 BR Analysis'!$C$5:$C$522)),"",(SUMIF('2 BR Analysis'!$A$5:$A$522,$B58,'2 BR Analysis'!$G$5:$G$522)/SUMIF('2 BR Analysis'!$A$5:$A$522,$B58,'2 BR Analysis'!$C$5:$C$522)))</f>
        <v>3017.108695652174</v>
      </c>
      <c r="F58" s="106">
        <f>IF(ISERROR(E58*C58/SUMIF('2 BR Analysis'!$A$5:$A$522,B58,'2 BR Analysis'!$E$5:$E$522)),"",(E58*C58/SUMIF('2 BR Analysis'!$A$5:$A$522,B58,'2 BR Analysis'!$E$5:$E$522)))</f>
        <v>1.9601576182136602</v>
      </c>
      <c r="G58" s="96"/>
      <c r="H58" s="118" t="str">
        <f>'Fountains at Memorial City'!$B$1</f>
        <v>Fountains at Memorial City</v>
      </c>
      <c r="I58" s="103">
        <f>SUMIF('3 BR Analysis'!$A$5:$A$522,$B58,'3 BR Analysis'!$C$5:$C$522)</f>
        <v>17</v>
      </c>
      <c r="J58" s="103">
        <f>IF(ISERROR(SUMIF('3 BR Analysis'!$A$5:$A$522,$B58,'3 BR Analysis'!$E$5:$E$522)/SUMIF('3 BR Analysis'!$A$5:$A$522,$B58,'3 BR Analysis'!$C$5:$C$522)),"",(SUMIF('3 BR Analysis'!$A$5:$A$522,$B58,'3 BR Analysis'!$E$5:$E$522)/SUMIF('3 BR Analysis'!$A$5:$A$522,$B58,'3 BR Analysis'!$C$5:$C$522)))</f>
        <v>2507.705882352941</v>
      </c>
      <c r="K58" s="105">
        <f>IF(ISERROR(SUMIF('3 BR Analysis'!$A$5:$A$522,$B58,'3 BR Analysis'!$G$5:$G$522)/SUMIF('3 BR Analysis'!$A$5:$A$522,$B58,'3 BR Analysis'!$C$5:$C$522)),"",(SUMIF('3 BR Analysis'!$A$5:$A$522,$B58,'3 BR Analysis'!$G$5:$G$522)/SUMIF('3 BR Analysis'!$A$5:$A$522,$B58,'3 BR Analysis'!$C$5:$C$522)))</f>
        <v>5369.1764705882351</v>
      </c>
      <c r="L58" s="106">
        <f>IF(ISERROR(K58*I58/SUMIF('3 BR Analysis'!$A$5:$A$522,H58,'3 BR Analysis'!$E$5:$E$522)),"",(K58*I58/SUMIF('3 BR Analysis'!$A$5:$A$522,H58,'3 BR Analysis'!$E$5:$E$522)))</f>
        <v>2.1410710515821818</v>
      </c>
    </row>
    <row r="59" spans="1:12" hidden="1" x14ac:dyDescent="0.2">
      <c r="A59" s="96"/>
      <c r="B59" s="118" t="str">
        <f>COMP10!$B$1</f>
        <v>McAdams</v>
      </c>
      <c r="C59" s="103">
        <f>SUMIF('2 BR Analysis'!$A$5:$A$522,$B59,'2 BR Analysis'!$C$5:$C$522)</f>
        <v>0</v>
      </c>
      <c r="D59" s="103" t="str">
        <f>IF(ISERROR(SUMIF('2 BR Analysis'!$A$5:$A$522,$B59,'2 BR Analysis'!$E$5:$E$522)/SUMIF('2 BR Analysis'!$A$5:$A$522,$B59,'2 BR Analysis'!$C$5:$C$522)),"",(SUMIF('2 BR Analysis'!$A$5:$A$522,$B59,'2 BR Analysis'!$E$5:$E$522)/SUMIF('2 BR Analysis'!$A$5:$A$522,$B59,'2 BR Analysis'!$C$5:$C$522)))</f>
        <v/>
      </c>
      <c r="E59" s="105" t="str">
        <f>IF(ISERROR(SUMIF('2 BR Analysis'!$A$5:$A$522,$B59,'2 BR Analysis'!$G$5:$G$522)/SUMIF('2 BR Analysis'!$A$5:$A$522,$B59,'2 BR Analysis'!$C$5:$C$522)),"",(SUMIF('2 BR Analysis'!$A$5:$A$522,$B59,'2 BR Analysis'!$G$5:$G$522)/SUMIF('2 BR Analysis'!$A$5:$A$522,$B59,'2 BR Analysis'!$C$5:$C$522)))</f>
        <v/>
      </c>
      <c r="F59" s="106" t="str">
        <f>IF(ISERROR(E59*C59/SUMIF('2 BR Analysis'!$A$5:$A$522,B59,'2 BR Analysis'!$E$5:$E$522)),"",(E59*C59/SUMIF('2 BR Analysis'!$A$5:$A$522,B59,'2 BR Analysis'!$E$5:$E$522)))</f>
        <v/>
      </c>
      <c r="G59" s="96"/>
      <c r="H59" s="118" t="str">
        <f>COMP10!$B$1</f>
        <v>McAdams</v>
      </c>
      <c r="I59" s="103">
        <f>SUMIF('3 BR Analysis'!$A$5:$A$522,$B59,'3 BR Analysis'!$C$5:$C$522)</f>
        <v>0</v>
      </c>
      <c r="J59" s="103" t="str">
        <f>IF(ISERROR(SUMIF('3 BR Analysis'!$A$5:$A$522,$B59,'3 BR Analysis'!$E$5:$E$522)/SUMIF('3 BR Analysis'!$A$5:$A$522,$B59,'3 BR Analysis'!$C$5:$C$522)),"",(SUMIF('3 BR Analysis'!$A$5:$A$522,$B59,'3 BR Analysis'!$E$5:$E$522)/SUMIF('3 BR Analysis'!$A$5:$A$522,$B59,'3 BR Analysis'!$C$5:$C$522)))</f>
        <v/>
      </c>
      <c r="K59" s="105" t="str">
        <f>IF(ISERROR(SUMIF('3 BR Analysis'!$A$5:$A$522,$B59,'3 BR Analysis'!$G$5:$G$522)/SUMIF('3 BR Analysis'!$A$5:$A$522,$B59,'3 BR Analysis'!$C$5:$C$522)),"",(SUMIF('3 BR Analysis'!$A$5:$A$522,$B59,'3 BR Analysis'!$G$5:$G$522)/SUMIF('3 BR Analysis'!$A$5:$A$522,$B59,'3 BR Analysis'!$C$5:$C$522)))</f>
        <v/>
      </c>
      <c r="L59" s="106" t="str">
        <f>IF(ISERROR(K59*I59/SUMIF('3 BR Analysis'!$A$5:$A$522,H59,'3 BR Analysis'!$E$5:$E$522)),"",(K59*I59/SUMIF('3 BR Analysis'!$A$5:$A$522,H59,'3 BR Analysis'!$E$5:$E$522)))</f>
        <v/>
      </c>
    </row>
    <row r="60" spans="1:12" x14ac:dyDescent="0.2">
      <c r="A60" s="96"/>
      <c r="B60" s="118" t="str">
        <f>'7 Riverway'!$B$1</f>
        <v>7 Riverway</v>
      </c>
      <c r="C60" s="103">
        <f>SUMIF('2 BR Analysis'!$A$5:$A$522,$B60,'2 BR Analysis'!$C$5:$C$522)</f>
        <v>94</v>
      </c>
      <c r="D60" s="103">
        <f>IF(ISERROR(SUMIF('2 BR Analysis'!$A$5:$A$522,$B60,'2 BR Analysis'!$E$5:$E$522)/SUMIF('2 BR Analysis'!$A$5:$A$522,$B60,'2 BR Analysis'!$C$5:$C$522)),"",(SUMIF('2 BR Analysis'!$A$5:$A$522,$B60,'2 BR Analysis'!$E$5:$E$522)/SUMIF('2 BR Analysis'!$A$5:$A$522,$B60,'2 BR Analysis'!$C$5:$C$522)))</f>
        <v>1775.9787234042553</v>
      </c>
      <c r="E60" s="105">
        <f>IF(ISERROR(SUMIF('2 BR Analysis'!$A$5:$A$522,$B60,'2 BR Analysis'!$G$5:$G$522)/SUMIF('2 BR Analysis'!$A$5:$A$522,$B60,'2 BR Analysis'!$C$5:$C$522)),"",(SUMIF('2 BR Analysis'!$A$5:$A$522,$B60,'2 BR Analysis'!$G$5:$G$522)/SUMIF('2 BR Analysis'!$A$5:$A$522,$B60,'2 BR Analysis'!$C$5:$C$522)))</f>
        <v>3379.3355155482818</v>
      </c>
      <c r="F60" s="106">
        <f>IF(ISERROR(E60*C60/SUMIF('2 BR Analysis'!$A$5:$A$522,B60,'2 BR Analysis'!$E$5:$E$522)),"",(E60*C60/SUMIF('2 BR Analysis'!$A$5:$A$522,B60,'2 BR Analysis'!$E$5:$E$522)))</f>
        <v>1.9028018021920099</v>
      </c>
      <c r="G60" s="96"/>
      <c r="H60" s="118" t="str">
        <f>'7 Riverway'!$B$1</f>
        <v>7 Riverway</v>
      </c>
      <c r="I60" s="103">
        <f>SUMIF('3 BR Analysis'!$A$5:$A$522,$B60,'3 BR Analysis'!$C$5:$C$522)</f>
        <v>0</v>
      </c>
      <c r="J60" s="103" t="str">
        <f>IF(ISERROR(SUMIF('3 BR Analysis'!$A$5:$A$522,$B60,'3 BR Analysis'!$E$5:$E$522)/SUMIF('3 BR Analysis'!$A$5:$A$522,$B60,'3 BR Analysis'!$C$5:$C$522)),"",(SUMIF('3 BR Analysis'!$A$5:$A$522,$B60,'3 BR Analysis'!$E$5:$E$522)/SUMIF('3 BR Analysis'!$A$5:$A$522,$B60,'3 BR Analysis'!$C$5:$C$522)))</f>
        <v/>
      </c>
      <c r="K60" s="105" t="str">
        <f>IF(ISERROR(SUMIF('3 BR Analysis'!$A$5:$A$522,$B60,'3 BR Analysis'!$G$5:$G$522)/SUMIF('3 BR Analysis'!$A$5:$A$522,$B60,'3 BR Analysis'!$C$5:$C$522)),"",(SUMIF('3 BR Analysis'!$A$5:$A$522,$B60,'3 BR Analysis'!$G$5:$G$522)/SUMIF('3 BR Analysis'!$A$5:$A$522,$B60,'3 BR Analysis'!$C$5:$C$522)))</f>
        <v/>
      </c>
      <c r="L60" s="106" t="str">
        <f>IF(ISERROR(K60*I60/SUMIF('3 BR Analysis'!$A$5:$A$522,H60,'3 BR Analysis'!$E$5:$E$522)),"",(K60*I60/SUMIF('3 BR Analysis'!$A$5:$A$522,H60,'3 BR Analysis'!$E$5:$E$522)))</f>
        <v/>
      </c>
    </row>
    <row r="61" spans="1:12" x14ac:dyDescent="0.2">
      <c r="A61" s="96"/>
      <c r="B61" s="118" t="str">
        <f>'Camden Post Oak'!$B$1</f>
        <v>Camden Post Oak</v>
      </c>
      <c r="C61" s="103">
        <f>SUMIF('2 BR Analysis'!$A$5:$A$522,$B61,'2 BR Analysis'!$C$5:$C$522)</f>
        <v>142</v>
      </c>
      <c r="D61" s="103">
        <f>IF(ISERROR(SUMIF('2 BR Analysis'!$A$5:$A$522,$B61,'2 BR Analysis'!$E$5:$E$522)/SUMIF('2 BR Analysis'!$A$5:$A$522,$B61,'2 BR Analysis'!$C$5:$C$522)),"",(SUMIF('2 BR Analysis'!$A$5:$A$522,$B61,'2 BR Analysis'!$E$5:$E$522)/SUMIF('2 BR Analysis'!$A$5:$A$522,$B61,'2 BR Analysis'!$C$5:$C$522)))</f>
        <v>1452.0704225352113</v>
      </c>
      <c r="E61" s="105">
        <f>IF(ISERROR(SUMIF('2 BR Analysis'!$A$5:$A$522,$B61,'2 BR Analysis'!$G$5:$G$522)/SUMIF('2 BR Analysis'!$A$5:$A$522,$B61,'2 BR Analysis'!$C$5:$C$522)),"",(SUMIF('2 BR Analysis'!$A$5:$A$522,$B61,'2 BR Analysis'!$G$5:$G$522)/SUMIF('2 BR Analysis'!$A$5:$A$522,$B61,'2 BR Analysis'!$C$5:$C$522)))</f>
        <v>2751.9882629107979</v>
      </c>
      <c r="F61" s="106">
        <f>IF(ISERROR(E61*C61/SUMIF('2 BR Analysis'!$A$5:$A$522,B61,'2 BR Analysis'!$E$5:$E$522)),"",(E61*C61/SUMIF('2 BR Analysis'!$A$5:$A$522,B61,'2 BR Analysis'!$E$5:$E$522)))</f>
        <v>1.8952168022994524</v>
      </c>
      <c r="G61" s="96"/>
      <c r="H61" s="118" t="str">
        <f>'Camden Post Oak'!$B$1</f>
        <v>Camden Post Oak</v>
      </c>
      <c r="I61" s="103">
        <f>SUMIF('3 BR Analysis'!$A$5:$A$522,$B61,'3 BR Analysis'!$C$5:$C$522)</f>
        <v>5</v>
      </c>
      <c r="J61" s="103">
        <f>IF(ISERROR(SUMIF('3 BR Analysis'!$A$5:$A$522,$B61,'3 BR Analysis'!$E$5:$E$522)/SUMIF('3 BR Analysis'!$A$5:$A$522,$B61,'3 BR Analysis'!$C$5:$C$522)),"",(SUMIF('3 BR Analysis'!$A$5:$A$522,$B61,'3 BR Analysis'!$E$5:$E$522)/SUMIF('3 BR Analysis'!$A$5:$A$522,$B61,'3 BR Analysis'!$C$5:$C$522)))</f>
        <v>3552</v>
      </c>
      <c r="K61" s="105">
        <f>IF(ISERROR(SUMIF('3 BR Analysis'!$A$5:$A$522,$B61,'3 BR Analysis'!$G$5:$G$522)/SUMIF('3 BR Analysis'!$A$5:$A$522,$B61,'3 BR Analysis'!$C$5:$C$522)),"",(SUMIF('3 BR Analysis'!$A$5:$A$522,$B61,'3 BR Analysis'!$G$5:$G$522)/SUMIF('3 BR Analysis'!$A$5:$A$522,$B61,'3 BR Analysis'!$C$5:$C$522)))</f>
        <v>7097.75</v>
      </c>
      <c r="L61" s="106">
        <f>IF(ISERROR(K61*I61/SUMIF('3 BR Analysis'!$A$5:$A$522,H61,'3 BR Analysis'!$E$5:$E$522)),"",(K61*I61/SUMIF('3 BR Analysis'!$A$5:$A$522,H61,'3 BR Analysis'!$E$5:$E$522)))</f>
        <v>1.998240427927928</v>
      </c>
    </row>
    <row r="62" spans="1:12" ht="25.5" x14ac:dyDescent="0.2">
      <c r="A62" s="96"/>
      <c r="B62" s="118" t="str">
        <f>'SkyHouse River Oaks'!$B$1</f>
        <v>SkyHouse River Oaks</v>
      </c>
      <c r="C62" s="103">
        <f>SUMIF('2 BR Analysis'!$A$5:$A$522,$B62,'2 BR Analysis'!$C$5:$C$522)</f>
        <v>96</v>
      </c>
      <c r="D62" s="103">
        <f>IF(ISERROR(SUMIF('2 BR Analysis'!$A$5:$A$522,$B62,'2 BR Analysis'!$E$5:$E$522)/SUMIF('2 BR Analysis'!$A$5:$A$522,$B62,'2 BR Analysis'!$C$5:$C$522)),"",(SUMIF('2 BR Analysis'!$A$5:$A$522,$B62,'2 BR Analysis'!$E$5:$E$522)/SUMIF('2 BR Analysis'!$A$5:$A$522,$B62,'2 BR Analysis'!$C$5:$C$522)))</f>
        <v>1069.5</v>
      </c>
      <c r="E62" s="105">
        <f>IF(ISERROR(SUMIF('2 BR Analysis'!$A$5:$A$522,$B62,'2 BR Analysis'!$G$5:$G$522)/SUMIF('2 BR Analysis'!$A$5:$A$522,$B62,'2 BR Analysis'!$C$5:$C$522)),"",(SUMIF('2 BR Analysis'!$A$5:$A$522,$B62,'2 BR Analysis'!$G$5:$G$522)/SUMIF('2 BR Analysis'!$A$5:$A$522,$B62,'2 BR Analysis'!$C$5:$C$522)))</f>
        <v>1992.2307692307695</v>
      </c>
      <c r="F62" s="106">
        <f>IF(ISERROR(E62*C62/SUMIF('2 BR Analysis'!$A$5:$A$522,B62,'2 BR Analysis'!$E$5:$E$522)),"",(E62*C62/SUMIF('2 BR Analysis'!$A$5:$A$522,B62,'2 BR Analysis'!$E$5:$E$522)))</f>
        <v>1.8627683676772038</v>
      </c>
      <c r="G62" s="96"/>
      <c r="H62" s="118" t="str">
        <f>'SkyHouse River Oaks'!$B$1</f>
        <v>SkyHouse River Oaks</v>
      </c>
      <c r="I62" s="103">
        <f>SUMIF('3 BR Analysis'!$A$5:$A$522,$B62,'3 BR Analysis'!$C$5:$C$522)</f>
        <v>0</v>
      </c>
      <c r="J62" s="103" t="str">
        <f>IF(ISERROR(SUMIF('3 BR Analysis'!$A$5:$A$522,$B62,'3 BR Analysis'!$E$5:$E$522)/SUMIF('3 BR Analysis'!$A$5:$A$522,$B62,'3 BR Analysis'!$C$5:$C$522)),"",(SUMIF('3 BR Analysis'!$A$5:$A$522,$B62,'3 BR Analysis'!$E$5:$E$522)/SUMIF('3 BR Analysis'!$A$5:$A$522,$B62,'3 BR Analysis'!$C$5:$C$522)))</f>
        <v/>
      </c>
      <c r="K62" s="105" t="str">
        <f>IF(ISERROR(SUMIF('3 BR Analysis'!$A$5:$A$522,$B62,'3 BR Analysis'!$G$5:$G$522)/SUMIF('3 BR Analysis'!$A$5:$A$522,$B62,'3 BR Analysis'!$C$5:$C$522)),"",(SUMIF('3 BR Analysis'!$A$5:$A$522,$B62,'3 BR Analysis'!$G$5:$G$522)/SUMIF('3 BR Analysis'!$A$5:$A$522,$B62,'3 BR Analysis'!$C$5:$C$522)))</f>
        <v/>
      </c>
      <c r="L62" s="106" t="str">
        <f>IF(ISERROR(K62*I62/SUMIF('3 BR Analysis'!$A$5:$A$522,H62,'3 BR Analysis'!$E$5:$E$522)),"",(K62*I62/SUMIF('3 BR Analysis'!$A$5:$A$522,H62,'3 BR Analysis'!$E$5:$E$522)))</f>
        <v/>
      </c>
    </row>
    <row r="63" spans="1:12" ht="25.5" x14ac:dyDescent="0.2">
      <c r="A63" s="96"/>
      <c r="B63" s="118" t="str">
        <f>'The McAdams'!$B$1</f>
        <v>The McAdams Memorial City</v>
      </c>
      <c r="C63" s="103">
        <f>SUMIF('2 BR Analysis'!$A$5:$A$522,$B63,'2 BR Analysis'!$C$5:$C$522)</f>
        <v>96</v>
      </c>
      <c r="D63" s="103">
        <f>IF(ISERROR(SUMIF('2 BR Analysis'!$A$5:$A$522,$B63,'2 BR Analysis'!$E$5:$E$522)/SUMIF('2 BR Analysis'!$A$5:$A$522,$B63,'2 BR Analysis'!$C$5:$C$522)),"",(SUMIF('2 BR Analysis'!$A$5:$A$522,$B63,'2 BR Analysis'!$E$5:$E$522)/SUMIF('2 BR Analysis'!$A$5:$A$522,$B63,'2 BR Analysis'!$C$5:$C$522)))</f>
        <v>1290.6666666666667</v>
      </c>
      <c r="E63" s="105">
        <f>IF(ISERROR(SUMIF('2 BR Analysis'!$A$5:$A$522,$B63,'2 BR Analysis'!$G$5:$G$522)/SUMIF('2 BR Analysis'!$A$5:$A$522,$B63,'2 BR Analysis'!$C$5:$C$522)),"",(SUMIF('2 BR Analysis'!$A$5:$A$522,$B63,'2 BR Analysis'!$G$5:$G$522)/SUMIF('2 BR Analysis'!$A$5:$A$522,$B63,'2 BR Analysis'!$C$5:$C$522)))</f>
        <v>2475.6057692307691</v>
      </c>
      <c r="F63" s="106">
        <f>IF(ISERROR(E63*C63/SUMIF('2 BR Analysis'!$A$5:$A$522,B63,'2 BR Analysis'!$E$5:$E$522)),"",(E63*C63/SUMIF('2 BR Analysis'!$A$5:$A$522,B63,'2 BR Analysis'!$E$5:$E$522)))</f>
        <v>1.9180829823585503</v>
      </c>
      <c r="G63" s="96"/>
      <c r="H63" s="118" t="str">
        <f>'The McAdams'!$B$1</f>
        <v>The McAdams Memorial City</v>
      </c>
      <c r="I63" s="103">
        <f>SUMIF('3 BR Analysis'!$A$5:$A$522,$B63,'3 BR Analysis'!$C$5:$C$522)</f>
        <v>6</v>
      </c>
      <c r="J63" s="103">
        <f>IF(ISERROR(SUMIF('3 BR Analysis'!$A$5:$A$522,$B63,'3 BR Analysis'!$E$5:$E$522)/SUMIF('3 BR Analysis'!$A$5:$A$522,$B63,'3 BR Analysis'!$C$5:$C$522)),"",(SUMIF('3 BR Analysis'!$A$5:$A$522,$B63,'3 BR Analysis'!$E$5:$E$522)/SUMIF('3 BR Analysis'!$A$5:$A$522,$B63,'3 BR Analysis'!$C$5:$C$522)))</f>
        <v>1821</v>
      </c>
      <c r="K63" s="105">
        <f>IF(ISERROR(SUMIF('3 BR Analysis'!$A$5:$A$522,$B63,'3 BR Analysis'!$G$5:$G$522)/SUMIF('3 BR Analysis'!$A$5:$A$522,$B63,'3 BR Analysis'!$C$5:$C$522)),"",(SUMIF('3 BR Analysis'!$A$5:$A$522,$B63,'3 BR Analysis'!$G$5:$G$522)/SUMIF('3 BR Analysis'!$A$5:$A$522,$B63,'3 BR Analysis'!$C$5:$C$522)))</f>
        <v>2840.7692307692309</v>
      </c>
      <c r="L63" s="106">
        <f>IF(ISERROR(K63*I63/SUMIF('3 BR Analysis'!$A$5:$A$522,H63,'3 BR Analysis'!$E$5:$E$522)),"",(K63*I63/SUMIF('3 BR Analysis'!$A$5:$A$522,H63,'3 BR Analysis'!$E$5:$E$522)))</f>
        <v>1.5600050690660248</v>
      </c>
    </row>
    <row r="64" spans="1:12" x14ac:dyDescent="0.2">
      <c r="A64" s="96"/>
      <c r="B64" s="120" t="s">
        <v>132</v>
      </c>
      <c r="C64" s="121">
        <f>SUM(C53:C63)</f>
        <v>917</v>
      </c>
      <c r="D64" s="122">
        <f>IF(ISERROR(SUMPRODUCT(D53:D63,C53:C63)/C64),"",SUMPRODUCT(D53:D63,C53:C63)/C64)</f>
        <v>1437.2628135223556</v>
      </c>
      <c r="E64" s="123">
        <f>IF(ISERROR(SUMPRODUCT(E53:E63,C53:C63)/C64),"",SUMPRODUCT(E53:E63,C53:C63)/C64)</f>
        <v>2781.9092637642261</v>
      </c>
      <c r="F64" s="124">
        <f>IF(ISERROR(E64/D64),"",E64/D64)</f>
        <v>1.9355605930876993</v>
      </c>
      <c r="G64" s="96"/>
      <c r="H64" s="120" t="s">
        <v>132</v>
      </c>
      <c r="I64" s="121">
        <f>SUM(I53:I63)</f>
        <v>86</v>
      </c>
      <c r="J64" s="122">
        <f>IF(ISERROR(SUMPRODUCT(J53:J63,I53:I63)/I64),"",SUMPRODUCT(J53:J63,I53:I63)/I64)</f>
        <v>2273.2093023255816</v>
      </c>
      <c r="K64" s="123">
        <f>IF(ISERROR(SUMPRODUCT(K53:K63,I53:I63)/I64),"",SUMPRODUCT(K53:K63,I53:I63)/I64)</f>
        <v>4470.8173076923076</v>
      </c>
      <c r="L64" s="124">
        <f>IF(ISERROR(K64/J64),"",K64/J64)</f>
        <v>1.9667424830254248</v>
      </c>
    </row>
    <row r="65" spans="1:12" x14ac:dyDescent="0.2">
      <c r="A65" s="96"/>
      <c r="B65" s="119"/>
      <c r="C65" s="125"/>
      <c r="D65" s="126"/>
      <c r="E65" s="126"/>
      <c r="F65" s="126"/>
      <c r="G65" s="96"/>
      <c r="H65" s="119"/>
      <c r="I65" s="125"/>
      <c r="J65" s="126"/>
      <c r="K65" s="126"/>
      <c r="L65" s="126"/>
    </row>
    <row r="67" spans="1:12" hidden="1" x14ac:dyDescent="0.2">
      <c r="B67" s="174" t="s">
        <v>130</v>
      </c>
      <c r="C67" s="174"/>
      <c r="D67" s="174"/>
      <c r="E67" s="174"/>
      <c r="F67" s="174"/>
    </row>
    <row r="68" spans="1:12" ht="25.5" hidden="1" x14ac:dyDescent="0.2">
      <c r="B68" s="98" t="s">
        <v>103</v>
      </c>
      <c r="C68" s="99" t="s">
        <v>118</v>
      </c>
      <c r="D68" s="99" t="s">
        <v>124</v>
      </c>
      <c r="E68" s="99" t="s">
        <v>125</v>
      </c>
      <c r="F68" s="100" t="s">
        <v>126</v>
      </c>
    </row>
    <row r="69" spans="1:12" hidden="1" x14ac:dyDescent="0.2">
      <c r="B69" s="161" t="str">
        <f>(Subject_Property)</f>
        <v>The Hayworth</v>
      </c>
      <c r="C69" s="156">
        <f>SUMIF('4 BR Analysis'!$A$5:$A$522,$B69,'4 BR Analysis'!$C$5:$C$522)</f>
        <v>0</v>
      </c>
      <c r="D69" s="156" t="str">
        <f>IF(ISERROR(SUMIF('4 BR Analysis'!$A$5:$A$522,$B69,'4 BR Analysis'!$E$5:$E$522)/SUMIF('4 BR Analysis'!$A$5:$A$522,$B69,'4 BR Analysis'!$C$5:$C$522)),"",(SUMIF('4 BR Analysis'!$A$5:$A$522,$B69,'4 BR Analysis'!$E$5:$E$522)/SUMIF('4 BR Analysis'!$A$5:$A$522,$B69,'4 BR Analysis'!$C$5:$C$522)))</f>
        <v/>
      </c>
      <c r="E69" s="156" t="str">
        <f>IF(ISERROR(SUMIF('4 BR Analysis'!$A$5:$A$522,$B69,'4 BR Analysis'!$G$5:$G$522)/SUMIF('4 BR Analysis'!$A$5:$A$522,$B69,'4 BR Analysis'!$C$5:$C$522)),"",(SUMIF('4 BR Analysis'!$A$5:$A$522,$B69,'4 BR Analysis'!$G$5:$G$522)/SUMIF('4 BR Analysis'!$A$5:$A$522,$B69,'4 BR Analysis'!$C$5:$C$522)))</f>
        <v/>
      </c>
      <c r="F69" s="156" t="str">
        <f>IF(ISERROR(E69*C69/SUMIF('4 BR Analysis'!$A$5:$A$522,B69,'4 BR Analysis'!$E$5:$E$522)),"",(E69*C69/SUMIF('4 BR Analysis'!$A$5:$A$522,B69,'4 BR Analysis'!$E$5:$E$522)))</f>
        <v/>
      </c>
    </row>
    <row r="70" spans="1:12" hidden="1" x14ac:dyDescent="0.2">
      <c r="B70" s="118" t="str">
        <f>'The McCarthy'!$B$1</f>
        <v>The McCarthy</v>
      </c>
      <c r="C70" s="103">
        <f>SUMIF('4 BR Analysis'!$A$5:$A$522,$B70,'4 BR Analysis'!$C$5:$C$522)</f>
        <v>0</v>
      </c>
      <c r="D70" s="103" t="str">
        <f>IF(ISERROR(SUMIF('4 BR Analysis'!$A$5:$A$522,$B70,'4 BR Analysis'!$E$5:$E$522)/SUMIF('4 BR Analysis'!$A$5:$A$522,$B70,'4 BR Analysis'!$C$5:$C$522)),"",(SUMIF('4 BR Analysis'!$A$5:$A$522,$B70,'4 BR Analysis'!$E$5:$E$522)/SUMIF('4 BR Analysis'!$A$5:$A$522,$B70,'4 BR Analysis'!$C$5:$C$522)))</f>
        <v/>
      </c>
      <c r="E70" s="103" t="str">
        <f>IF(ISERROR(SUMIF('4 BR Analysis'!$A$5:$A$522,$B70,'4 BR Analysis'!$G$5:$G$522)/SUMIF('4 BR Analysis'!$A$5:$A$522,$B70,'4 BR Analysis'!$C$5:$C$522)),"",(SUMIF('4 BR Analysis'!$A$5:$A$522,$B70,'4 BR Analysis'!$G$5:$G$522)/SUMIF('4 BR Analysis'!$A$5:$A$522,$B70,'4 BR Analysis'!$C$5:$C$522)))</f>
        <v/>
      </c>
      <c r="F70" s="103" t="str">
        <f>IF(ISERROR(E70*C70/SUMIF('4 BR Analysis'!$A$5:$A$522,B70,'4 BR Analysis'!$E$5:$E$522)),"",(E70*C70/SUMIF('4 BR Analysis'!$A$5:$A$522,B70,'4 BR Analysis'!$E$5:$E$522)))</f>
        <v/>
      </c>
    </row>
    <row r="71" spans="1:12" hidden="1" x14ac:dyDescent="0.2">
      <c r="B71" s="118" t="str">
        <f>'Pearl Residences'!$B$1</f>
        <v>Pearl Residences</v>
      </c>
      <c r="C71" s="103">
        <f>SUMIF('4 BR Analysis'!$A$5:$A$522,$B71,'4 BR Analysis'!$C$5:$C$522)</f>
        <v>0</v>
      </c>
      <c r="D71" s="103" t="str">
        <f>IF(ISERROR(SUMIF('4 BR Analysis'!$A$5:$A$522,$B71,'4 BR Analysis'!$E$5:$E$522)/SUMIF('4 BR Analysis'!$A$5:$A$522,$B71,'4 BR Analysis'!$C$5:$C$522)),"",(SUMIF('4 BR Analysis'!$A$5:$A$522,$B71,'4 BR Analysis'!$E$5:$E$522)/SUMIF('4 BR Analysis'!$A$5:$A$522,$B71,'4 BR Analysis'!$C$5:$C$522)))</f>
        <v/>
      </c>
      <c r="E71" s="103" t="str">
        <f>IF(ISERROR(SUMIF('4 BR Analysis'!$A$5:$A$522,$B71,'4 BR Analysis'!$G$5:$G$522)/SUMIF('4 BR Analysis'!$A$5:$A$522,$B71,'4 BR Analysis'!$C$5:$C$522)),"",(SUMIF('4 BR Analysis'!$A$5:$A$522,$B71,'4 BR Analysis'!$G$5:$G$522)/SUMIF('4 BR Analysis'!$A$5:$A$522,$B71,'4 BR Analysis'!$C$5:$C$522)))</f>
        <v/>
      </c>
      <c r="F71" s="103" t="str">
        <f>IF(ISERROR(E71*C71/SUMIF('4 BR Analysis'!$A$5:$A$522,B71,'4 BR Analysis'!$E$5:$E$522)),"",(E71*C71/SUMIF('4 BR Analysis'!$A$5:$A$522,B71,'4 BR Analysis'!$E$5:$E$522)))</f>
        <v/>
      </c>
    </row>
    <row r="72" spans="1:12" hidden="1" x14ac:dyDescent="0.2">
      <c r="B72" s="118" t="str">
        <f>'1900 Yorktown'!$B$1</f>
        <v>1900 Yorktown</v>
      </c>
      <c r="C72" s="103">
        <f>SUMIF('4 BR Analysis'!$A$5:$A$522,$B72,'4 BR Analysis'!$C$5:$C$522)</f>
        <v>0</v>
      </c>
      <c r="D72" s="103" t="str">
        <f>IF(ISERROR(SUMIF('4 BR Analysis'!$A$5:$A$522,$B72,'4 BR Analysis'!$E$5:$E$522)/SUMIF('4 BR Analysis'!$A$5:$A$522,$B72,'4 BR Analysis'!$C$5:$C$522)),"",(SUMIF('4 BR Analysis'!$A$5:$A$522,$B72,'4 BR Analysis'!$E$5:$E$522)/SUMIF('4 BR Analysis'!$A$5:$A$522,$B72,'4 BR Analysis'!$C$5:$C$522)))</f>
        <v/>
      </c>
      <c r="E72" s="103" t="str">
        <f>IF(ISERROR(SUMIF('4 BR Analysis'!$A$5:$A$522,$B72,'4 BR Analysis'!$G$5:$G$522)/SUMIF('4 BR Analysis'!$A$5:$A$522,$B72,'4 BR Analysis'!$C$5:$C$522)),"",(SUMIF('4 BR Analysis'!$A$5:$A$522,$B72,'4 BR Analysis'!$G$5:$G$522)/SUMIF('4 BR Analysis'!$A$5:$A$522,$B72,'4 BR Analysis'!$C$5:$C$522)))</f>
        <v/>
      </c>
      <c r="F72" s="103" t="str">
        <f>IF(ISERROR(E72*C72/SUMIF('4 BR Analysis'!$A$5:$A$522,B72,'4 BR Analysis'!$E$5:$E$522)),"",(E72*C72/SUMIF('4 BR Analysis'!$A$5:$A$522,B72,'4 BR Analysis'!$E$5:$E$522)))</f>
        <v/>
      </c>
    </row>
    <row r="73" spans="1:12" hidden="1" x14ac:dyDescent="0.2">
      <c r="B73" s="118" t="str">
        <f>'Hanover Post Oak'!$B$1</f>
        <v>Hanover Post Oak</v>
      </c>
      <c r="C73" s="103">
        <f>SUMIF('4 BR Analysis'!$A$5:$A$522,$B73,'4 BR Analysis'!$C$5:$C$522)</f>
        <v>0</v>
      </c>
      <c r="D73" s="103" t="str">
        <f>IF(ISERROR(SUMIF('4 BR Analysis'!$A$5:$A$522,$B73,'4 BR Analysis'!$E$5:$E$522)/SUMIF('4 BR Analysis'!$A$5:$A$522,$B73,'4 BR Analysis'!$C$5:$C$522)),"",(SUMIF('4 BR Analysis'!$A$5:$A$522,$B73,'4 BR Analysis'!$E$5:$E$522)/SUMIF('4 BR Analysis'!$A$5:$A$522,$B73,'4 BR Analysis'!$C$5:$C$522)))</f>
        <v/>
      </c>
      <c r="E73" s="103" t="str">
        <f>IF(ISERROR(SUMIF('4 BR Analysis'!$A$5:$A$522,$B73,'4 BR Analysis'!$G$5:$G$522)/SUMIF('4 BR Analysis'!$A$5:$A$522,$B73,'4 BR Analysis'!$C$5:$C$522)),"",(SUMIF('4 BR Analysis'!$A$5:$A$522,$B73,'4 BR Analysis'!$G$5:$G$522)/SUMIF('4 BR Analysis'!$A$5:$A$522,$B73,'4 BR Analysis'!$C$5:$C$522)))</f>
        <v/>
      </c>
      <c r="F73" s="103" t="str">
        <f>IF(ISERROR(E73*C73/SUMIF('4 BR Analysis'!$A$5:$A$522,B73,'4 BR Analysis'!$E$5:$E$522)),"",(E73*C73/SUMIF('4 BR Analysis'!$A$5:$A$522,B73,'4 BR Analysis'!$E$5:$E$522)))</f>
        <v/>
      </c>
    </row>
    <row r="74" spans="1:12" ht="25.5" hidden="1" x14ac:dyDescent="0.2">
      <c r="B74" s="118" t="str">
        <f>'Fountains at Memorial City'!$B$1</f>
        <v>Fountains at Memorial City</v>
      </c>
      <c r="C74" s="103">
        <f>SUMIF('4 BR Analysis'!$A$5:$A$522,$B74,'4 BR Analysis'!$C$5:$C$522)</f>
        <v>0</v>
      </c>
      <c r="D74" s="103" t="str">
        <f>IF(ISERROR(SUMIF('4 BR Analysis'!$A$5:$A$522,$B74,'4 BR Analysis'!$E$5:$E$522)/SUMIF('4 BR Analysis'!$A$5:$A$522,$B74,'4 BR Analysis'!$C$5:$C$522)),"",(SUMIF('4 BR Analysis'!$A$5:$A$522,$B74,'4 BR Analysis'!$E$5:$E$522)/SUMIF('4 BR Analysis'!$A$5:$A$522,$B74,'4 BR Analysis'!$C$5:$C$522)))</f>
        <v/>
      </c>
      <c r="E74" s="103" t="str">
        <f>IF(ISERROR(SUMIF('4 BR Analysis'!$A$5:$A$522,$B74,'4 BR Analysis'!$G$5:$G$522)/SUMIF('4 BR Analysis'!$A$5:$A$522,$B74,'4 BR Analysis'!$C$5:$C$522)),"",(SUMIF('4 BR Analysis'!$A$5:$A$522,$B74,'4 BR Analysis'!$G$5:$G$522)/SUMIF('4 BR Analysis'!$A$5:$A$522,$B74,'4 BR Analysis'!$C$5:$C$522)))</f>
        <v/>
      </c>
      <c r="F74" s="103" t="str">
        <f>IF(ISERROR(E74*C74/SUMIF('4 BR Analysis'!$A$5:$A$522,B74,'4 BR Analysis'!$E$5:$E$522)),"",(E74*C74/SUMIF('4 BR Analysis'!$A$5:$A$522,B74,'4 BR Analysis'!$E$5:$E$522)))</f>
        <v/>
      </c>
    </row>
    <row r="75" spans="1:12" hidden="1" x14ac:dyDescent="0.2">
      <c r="B75" s="118" t="str">
        <f>COMP10!$B$1</f>
        <v>McAdams</v>
      </c>
      <c r="C75" s="103">
        <f>SUMIF('4 BR Analysis'!$A$5:$A$522,$B75,'4 BR Analysis'!$C$5:$C$522)</f>
        <v>0</v>
      </c>
      <c r="D75" s="103" t="str">
        <f>IF(ISERROR(SUMIF('4 BR Analysis'!$A$5:$A$522,$B75,'4 BR Analysis'!$E$5:$E$522)/SUMIF('4 BR Analysis'!$A$5:$A$522,$B75,'4 BR Analysis'!$C$5:$C$522)),"",(SUMIF('4 BR Analysis'!$A$5:$A$522,$B75,'4 BR Analysis'!$E$5:$E$522)/SUMIF('4 BR Analysis'!$A$5:$A$522,$B75,'4 BR Analysis'!$C$5:$C$522)))</f>
        <v/>
      </c>
      <c r="E75" s="103" t="str">
        <f>IF(ISERROR(SUMIF('4 BR Analysis'!$A$5:$A$522,$B75,'4 BR Analysis'!$G$5:$G$522)/SUMIF('4 BR Analysis'!$A$5:$A$522,$B75,'4 BR Analysis'!$C$5:$C$522)),"",(SUMIF('4 BR Analysis'!$A$5:$A$522,$B75,'4 BR Analysis'!$G$5:$G$522)/SUMIF('4 BR Analysis'!$A$5:$A$522,$B75,'4 BR Analysis'!$C$5:$C$522)))</f>
        <v/>
      </c>
      <c r="F75" s="103" t="str">
        <f>IF(ISERROR(E75*C75/SUMIF('4 BR Analysis'!$A$5:$A$522,B75,'4 BR Analysis'!$E$5:$E$522)),"",(E75*C75/SUMIF('4 BR Analysis'!$A$5:$A$522,B75,'4 BR Analysis'!$E$5:$E$522)))</f>
        <v/>
      </c>
    </row>
    <row r="76" spans="1:12" hidden="1" x14ac:dyDescent="0.2">
      <c r="B76" s="118" t="str">
        <f>'7 Riverway'!$B$1</f>
        <v>7 Riverway</v>
      </c>
      <c r="C76" s="103">
        <f>SUMIF('4 BR Analysis'!$A$5:$A$522,$B76,'4 BR Analysis'!$C$5:$C$522)</f>
        <v>0</v>
      </c>
      <c r="D76" s="103" t="str">
        <f>IF(ISERROR(SUMIF('4 BR Analysis'!$A$5:$A$522,$B76,'4 BR Analysis'!$E$5:$E$522)/SUMIF('4 BR Analysis'!$A$5:$A$522,$B76,'4 BR Analysis'!$C$5:$C$522)),"",(SUMIF('4 BR Analysis'!$A$5:$A$522,$B76,'4 BR Analysis'!$E$5:$E$522)/SUMIF('4 BR Analysis'!$A$5:$A$522,$B76,'4 BR Analysis'!$C$5:$C$522)))</f>
        <v/>
      </c>
      <c r="E76" s="103" t="str">
        <f>IF(ISERROR(SUMIF('4 BR Analysis'!$A$5:$A$522,$B76,'4 BR Analysis'!$G$5:$G$522)/SUMIF('4 BR Analysis'!$A$5:$A$522,$B76,'4 BR Analysis'!$C$5:$C$522)),"",(SUMIF('4 BR Analysis'!$A$5:$A$522,$B76,'4 BR Analysis'!$G$5:$G$522)/SUMIF('4 BR Analysis'!$A$5:$A$522,$B76,'4 BR Analysis'!$C$5:$C$522)))</f>
        <v/>
      </c>
      <c r="F76" s="103" t="str">
        <f>IF(ISERROR(E76*C76/SUMIF('4 BR Analysis'!$A$5:$A$522,B76,'4 BR Analysis'!$E$5:$E$522)),"",(E76*C76/SUMIF('4 BR Analysis'!$A$5:$A$522,B76,'4 BR Analysis'!$E$5:$E$522)))</f>
        <v/>
      </c>
    </row>
    <row r="77" spans="1:12" hidden="1" x14ac:dyDescent="0.2">
      <c r="B77" s="118" t="str">
        <f>'Camden Post Oak'!$B$1</f>
        <v>Camden Post Oak</v>
      </c>
      <c r="C77" s="103">
        <f>SUMIF('4 BR Analysis'!$A$5:$A$522,$B77,'4 BR Analysis'!$C$5:$C$522)</f>
        <v>0</v>
      </c>
      <c r="D77" s="103" t="str">
        <f>IF(ISERROR(SUMIF('4 BR Analysis'!$A$5:$A$522,$B77,'4 BR Analysis'!$E$5:$E$522)/SUMIF('4 BR Analysis'!$A$5:$A$522,$B77,'4 BR Analysis'!$C$5:$C$522)),"",(SUMIF('4 BR Analysis'!$A$5:$A$522,$B77,'4 BR Analysis'!$E$5:$E$522)/SUMIF('4 BR Analysis'!$A$5:$A$522,$B77,'4 BR Analysis'!$C$5:$C$522)))</f>
        <v/>
      </c>
      <c r="E77" s="103" t="str">
        <f>IF(ISERROR(SUMIF('4 BR Analysis'!$A$5:$A$522,$B77,'4 BR Analysis'!$G$5:$G$522)/SUMIF('4 BR Analysis'!$A$5:$A$522,$B77,'4 BR Analysis'!$C$5:$C$522)),"",(SUMIF('4 BR Analysis'!$A$5:$A$522,$B77,'4 BR Analysis'!$G$5:$G$522)/SUMIF('4 BR Analysis'!$A$5:$A$522,$B77,'4 BR Analysis'!$C$5:$C$522)))</f>
        <v/>
      </c>
      <c r="F77" s="103" t="str">
        <f>IF(ISERROR(E77*C77/SUMIF('4 BR Analysis'!$A$5:$A$522,B77,'4 BR Analysis'!$E$5:$E$522)),"",(E77*C77/SUMIF('4 BR Analysis'!$A$5:$A$522,B77,'4 BR Analysis'!$E$5:$E$522)))</f>
        <v/>
      </c>
    </row>
    <row r="78" spans="1:12" hidden="1" x14ac:dyDescent="0.2">
      <c r="B78" s="118" t="str">
        <f>'SkyHouse River Oaks'!$B$1</f>
        <v>SkyHouse River Oaks</v>
      </c>
      <c r="C78" s="103">
        <f>SUMIF('4 BR Analysis'!$A$5:$A$522,$B78,'4 BR Analysis'!$C$5:$C$522)</f>
        <v>0</v>
      </c>
      <c r="D78" s="103" t="str">
        <f>IF(ISERROR(SUMIF('4 BR Analysis'!$A$5:$A$522,$B78,'4 BR Analysis'!$E$5:$E$522)/SUMIF('4 BR Analysis'!$A$5:$A$522,$B78,'4 BR Analysis'!$C$5:$C$522)),"",(SUMIF('4 BR Analysis'!$A$5:$A$522,$B78,'4 BR Analysis'!$E$5:$E$522)/SUMIF('4 BR Analysis'!$A$5:$A$522,$B78,'4 BR Analysis'!$C$5:$C$522)))</f>
        <v/>
      </c>
      <c r="E78" s="103" t="str">
        <f>IF(ISERROR(SUMIF('4 BR Analysis'!$A$5:$A$522,$B78,'4 BR Analysis'!$G$5:$G$522)/SUMIF('4 BR Analysis'!$A$5:$A$522,$B78,'4 BR Analysis'!$C$5:$C$522)),"",(SUMIF('4 BR Analysis'!$A$5:$A$522,$B78,'4 BR Analysis'!$G$5:$G$522)/SUMIF('4 BR Analysis'!$A$5:$A$522,$B78,'4 BR Analysis'!$C$5:$C$522)))</f>
        <v/>
      </c>
      <c r="F78" s="103" t="str">
        <f>IF(ISERROR(E78*C78/SUMIF('4 BR Analysis'!$A$5:$A$522,B78,'4 BR Analysis'!$E$5:$E$522)),"",(E78*C78/SUMIF('4 BR Analysis'!$A$5:$A$522,B78,'4 BR Analysis'!$E$5:$E$522)))</f>
        <v/>
      </c>
    </row>
    <row r="79" spans="1:12" ht="25.5" hidden="1" x14ac:dyDescent="0.2">
      <c r="B79" s="118" t="str">
        <f>'The McAdams'!$B$1</f>
        <v>The McAdams Memorial City</v>
      </c>
      <c r="C79" s="103">
        <f>SUMIF('4 BR Analysis'!$A$5:$A$522,$B79,'4 BR Analysis'!$C$5:$C$522)</f>
        <v>0</v>
      </c>
      <c r="D79" s="103" t="str">
        <f>IF(ISERROR(SUMIF('4 BR Analysis'!$A$5:$A$522,$B79,'4 BR Analysis'!$E$5:$E$522)/SUMIF('4 BR Analysis'!$A$5:$A$522,$B79,'4 BR Analysis'!$C$5:$C$522)),"",(SUMIF('4 BR Analysis'!$A$5:$A$522,$B79,'4 BR Analysis'!$E$5:$E$522)/SUMIF('4 BR Analysis'!$A$5:$A$522,$B79,'4 BR Analysis'!$C$5:$C$522)))</f>
        <v/>
      </c>
      <c r="E79" s="103" t="str">
        <f>IF(ISERROR(SUMIF('4 BR Analysis'!$A$5:$A$522,$B79,'4 BR Analysis'!$G$5:$G$522)/SUMIF('4 BR Analysis'!$A$5:$A$522,$B79,'4 BR Analysis'!$C$5:$C$522)),"",(SUMIF('4 BR Analysis'!$A$5:$A$522,$B79,'4 BR Analysis'!$G$5:$G$522)/SUMIF('4 BR Analysis'!$A$5:$A$522,$B79,'4 BR Analysis'!$C$5:$C$522)))</f>
        <v/>
      </c>
      <c r="F79" s="103" t="str">
        <f>IF(ISERROR(E79*C79/SUMIF('4 BR Analysis'!$A$5:$A$522,B79,'4 BR Analysis'!$E$5:$E$522)),"",(E79*C79/SUMIF('4 BR Analysis'!$A$5:$A$522,B79,'4 BR Analysis'!$E$5:$E$522)))</f>
        <v/>
      </c>
    </row>
    <row r="80" spans="1:12" hidden="1" x14ac:dyDescent="0.2">
      <c r="B80" s="120" t="s">
        <v>132</v>
      </c>
      <c r="C80" s="121">
        <f>SUM(C69:C79)</f>
        <v>0</v>
      </c>
      <c r="D80" s="122" t="str">
        <f>IF(ISERROR(SUMPRODUCT(D69:D79,C69:C79)/C80),"",SUMPRODUCT(D69:D79,C69:C79)/C80)</f>
        <v/>
      </c>
      <c r="E80" s="123" t="str">
        <f>IF(ISERROR(SUMPRODUCT(E69:E79,C69:C79)/C80),"",SUMPRODUCT(E69:E79,C69:C79)/C80)</f>
        <v/>
      </c>
      <c r="F80" s="124" t="str">
        <f>IF(ISERROR(E80/D80),"",E80/D80)</f>
        <v/>
      </c>
    </row>
  </sheetData>
  <sheetProtection password="CC5B" sheet="1" objects="1" scenarios="1"/>
  <mergeCells count="10">
    <mergeCell ref="B67:F67"/>
    <mergeCell ref="A1:L1"/>
    <mergeCell ref="A2:L2"/>
    <mergeCell ref="A3:L3"/>
    <mergeCell ref="B51:F51"/>
    <mergeCell ref="H51:L51"/>
    <mergeCell ref="A18:C18"/>
    <mergeCell ref="A19:C19"/>
    <mergeCell ref="B34:F34"/>
    <mergeCell ref="H34:L34"/>
  </mergeCells>
  <conditionalFormatting sqref="C6:K13">
    <cfRule type="expression" dxfId="20" priority="95">
      <formula>$A6=$B6</formula>
    </cfRule>
  </conditionalFormatting>
  <conditionalFormatting sqref="D18:D19">
    <cfRule type="expression" dxfId="19" priority="34">
      <formula>D18=0</formula>
    </cfRule>
  </conditionalFormatting>
  <conditionalFormatting sqref="E6:E13">
    <cfRule type="expression" dxfId="18" priority="20">
      <formula>$A6=$B6</formula>
    </cfRule>
  </conditionalFormatting>
  <conditionalFormatting sqref="D18:D19">
    <cfRule type="expression" dxfId="17" priority="16">
      <formula>D18=0</formula>
    </cfRule>
  </conditionalFormatting>
  <conditionalFormatting sqref="C14:K16">
    <cfRule type="expression" dxfId="16" priority="15">
      <formula>$A14=$B14</formula>
    </cfRule>
  </conditionalFormatting>
  <conditionalFormatting sqref="E14:E16">
    <cfRule type="expression" dxfId="15" priority="14">
      <formula>$A14=$B14</formula>
    </cfRule>
  </conditionalFormatting>
  <conditionalFormatting sqref="C69:F69 C53 I53 D70:F78">
    <cfRule type="expression" dxfId="14" priority="12102">
      <formula>$B53=$A6</formula>
    </cfRule>
  </conditionalFormatting>
  <conditionalFormatting sqref="D79:F79">
    <cfRule type="expression" dxfId="13" priority="12103">
      <formula>$B79=#REF!</formula>
    </cfRule>
  </conditionalFormatting>
  <conditionalFormatting sqref="C36">
    <cfRule type="expression" dxfId="12" priority="12110">
      <formula>$B36=$A6</formula>
    </cfRule>
  </conditionalFormatting>
  <conditionalFormatting sqref="I36">
    <cfRule type="expression" dxfId="11" priority="12111">
      <formula>$H36=$A6</formula>
    </cfRule>
  </conditionalFormatting>
  <conditionalFormatting sqref="I53">
    <cfRule type="expression" dxfId="10" priority="12112">
      <formula>$H53=$A6</formula>
    </cfRule>
  </conditionalFormatting>
  <printOptions horizontalCentered="1"/>
  <pageMargins left="0" right="0" top="0.65083333333333337" bottom="0.5" header="0.3" footer="0.3"/>
  <pageSetup scale="81" orientation="landscape" r:id="rId1"/>
  <rowBreaks count="3" manualBreakCount="3">
    <brk id="20" min="1" max="11" man="1"/>
    <brk id="50" min="1" max="11" man="1"/>
    <brk id="66" min="1" max="11" man="1"/>
  </rowBreaks>
  <ignoredErrors>
    <ignoredError sqref="I41:L4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2060"/>
  </sheetPr>
  <dimension ref="A1:K3"/>
  <sheetViews>
    <sheetView showGridLines="0" view="pageBreakPreview" zoomScaleNormal="100" zoomScaleSheetLayoutView="100" workbookViewId="0">
      <selection activeCell="P32" sqref="P32"/>
    </sheetView>
  </sheetViews>
  <sheetFormatPr defaultColWidth="9.28515625" defaultRowHeight="15" x14ac:dyDescent="0.25"/>
  <cols>
    <col min="1" max="8" width="9.28515625" style="1"/>
    <col min="9" max="9" width="9.28515625" style="1" customWidth="1"/>
    <col min="10" max="16384" width="9.28515625" style="1"/>
  </cols>
  <sheetData>
    <row r="1" spans="1:11" ht="21" x14ac:dyDescent="0.35">
      <c r="A1" s="175" t="s">
        <v>133</v>
      </c>
      <c r="B1" s="175"/>
      <c r="C1" s="175"/>
      <c r="D1" s="175"/>
      <c r="E1" s="175"/>
      <c r="F1" s="175"/>
      <c r="G1" s="175"/>
      <c r="H1" s="175"/>
      <c r="I1" s="175"/>
      <c r="J1" s="175"/>
      <c r="K1" s="175"/>
    </row>
    <row r="2" spans="1:11" x14ac:dyDescent="0.25">
      <c r="A2" s="176" t="str">
        <f>'The Hayworth'!B1&amp;" Market Survey"</f>
        <v>The Hayworth Market Survey</v>
      </c>
      <c r="B2" s="176"/>
      <c r="C2" s="176"/>
      <c r="D2" s="176"/>
      <c r="E2" s="176"/>
      <c r="F2" s="176"/>
      <c r="G2" s="176"/>
      <c r="H2" s="176"/>
      <c r="I2" s="176"/>
      <c r="J2" s="176"/>
      <c r="K2" s="176"/>
    </row>
    <row r="3" spans="1:11" x14ac:dyDescent="0.25">
      <c r="A3" s="177">
        <f>'The Hayworth'!M1</f>
        <v>44592</v>
      </c>
      <c r="B3" s="177"/>
      <c r="C3" s="177"/>
      <c r="D3" s="177"/>
      <c r="E3" s="177"/>
      <c r="F3" s="177"/>
      <c r="G3" s="177"/>
      <c r="H3" s="177"/>
      <c r="I3" s="177"/>
      <c r="J3" s="177"/>
      <c r="K3" s="177"/>
    </row>
  </sheetData>
  <sheetProtection password="CC5B" sheet="1" objects="1" scenarios="1"/>
  <mergeCells count="3">
    <mergeCell ref="A1:K1"/>
    <mergeCell ref="A2:K2"/>
    <mergeCell ref="A3:K3"/>
  </mergeCells>
  <pageMargins left="0.2" right="0.2" top="0.59375" bottom="0.5" header="0.3" footer="0.3"/>
  <pageSetup fitToWidth="0" fitToHeight="0" orientation="portrait" r:id="rId1"/>
  <headerFooter>
    <oddHeader>&amp;L`</oddHeader>
  </headerFooter>
  <rowBreaks count="2" manualBreakCount="2">
    <brk id="43" max="16383" man="1"/>
    <brk id="86"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2060"/>
    <pageSetUpPr fitToPage="1"/>
  </sheetPr>
  <dimension ref="A1:N72"/>
  <sheetViews>
    <sheetView showGridLines="0" topLeftCell="B1" zoomScaleNormal="100" zoomScalePageLayoutView="75" workbookViewId="0">
      <selection activeCell="H4" sqref="H1:H1048576"/>
    </sheetView>
  </sheetViews>
  <sheetFormatPr defaultColWidth="9.28515625" defaultRowHeight="17.25" customHeight="1" x14ac:dyDescent="0.25"/>
  <cols>
    <col min="1" max="1" width="29.42578125" style="133" customWidth="1"/>
    <col min="2" max="7" width="12.28515625" style="41" customWidth="1"/>
    <col min="8" max="8" width="12.28515625" style="41" hidden="1" customWidth="1"/>
    <col min="9" max="12" width="12.28515625" style="41" customWidth="1"/>
    <col min="13" max="16384" width="9.28515625" style="40"/>
  </cols>
  <sheetData>
    <row r="1" spans="1:14" ht="21" x14ac:dyDescent="0.35">
      <c r="A1" s="175" t="s">
        <v>137</v>
      </c>
      <c r="B1" s="175"/>
      <c r="C1" s="175"/>
      <c r="D1" s="175"/>
      <c r="E1" s="175"/>
      <c r="F1" s="175"/>
      <c r="G1" s="175"/>
      <c r="H1" s="175"/>
      <c r="I1" s="175"/>
      <c r="J1" s="175"/>
      <c r="K1" s="179"/>
      <c r="L1" s="179"/>
      <c r="M1" s="47"/>
      <c r="N1" s="47"/>
    </row>
    <row r="2" spans="1:14" ht="15" x14ac:dyDescent="0.25">
      <c r="A2" s="176" t="str">
        <f>'The Hayworth'!B1&amp;" Market Survey"</f>
        <v>The Hayworth Market Survey</v>
      </c>
      <c r="B2" s="176"/>
      <c r="C2" s="176"/>
      <c r="D2" s="176"/>
      <c r="E2" s="176"/>
      <c r="F2" s="176"/>
      <c r="G2" s="176"/>
      <c r="H2" s="176"/>
      <c r="I2" s="176"/>
      <c r="J2" s="176"/>
      <c r="K2" s="180"/>
      <c r="L2" s="180"/>
      <c r="M2" s="48"/>
      <c r="N2" s="48"/>
    </row>
    <row r="3" spans="1:14" ht="15" x14ac:dyDescent="0.25">
      <c r="A3" s="177">
        <f>'The Hayworth'!M1</f>
        <v>44592</v>
      </c>
      <c r="B3" s="177"/>
      <c r="C3" s="177"/>
      <c r="D3" s="177"/>
      <c r="E3" s="177"/>
      <c r="F3" s="177"/>
      <c r="G3" s="177"/>
      <c r="H3" s="177"/>
      <c r="I3" s="177"/>
      <c r="J3" s="177"/>
      <c r="K3" s="181"/>
      <c r="L3" s="181"/>
      <c r="M3" s="49"/>
      <c r="N3" s="49"/>
    </row>
    <row r="4" spans="1:14" ht="17.25" customHeight="1" x14ac:dyDescent="0.25">
      <c r="K4" s="44"/>
      <c r="M4" s="41"/>
      <c r="N4" s="41"/>
    </row>
    <row r="5" spans="1:14" s="90" customFormat="1" ht="46.9" customHeight="1" thickBot="1" x14ac:dyDescent="0.3">
      <c r="A5" s="134"/>
      <c r="B5" s="132" t="str">
        <f>Subject_Property</f>
        <v>The Hayworth</v>
      </c>
      <c r="C5" s="132" t="str">
        <f>'The McCarthy'!B1</f>
        <v>The McCarthy</v>
      </c>
      <c r="D5" s="132" t="str">
        <f>'Pearl Residences'!B1</f>
        <v>Pearl Residences</v>
      </c>
      <c r="E5" s="132" t="str">
        <f>'1900 Yorktown'!B1</f>
        <v>1900 Yorktown</v>
      </c>
      <c r="F5" s="132" t="str">
        <f>'Hanover Post Oak'!B1</f>
        <v>Hanover Post Oak</v>
      </c>
      <c r="G5" s="132" t="str">
        <f>'Fountains at Memorial City'!B1</f>
        <v>Fountains at Memorial City</v>
      </c>
      <c r="H5" s="132" t="str">
        <f>COMP10!B1</f>
        <v>McAdams</v>
      </c>
      <c r="I5" s="132" t="str">
        <f>'7 Riverway'!B1</f>
        <v>7 Riverway</v>
      </c>
      <c r="J5" s="132" t="str">
        <f>'Camden Post Oak'!B1</f>
        <v>Camden Post Oak</v>
      </c>
      <c r="K5" s="132" t="str">
        <f>'SkyHouse River Oaks'!B1</f>
        <v>SkyHouse River Oaks</v>
      </c>
      <c r="L5" s="132" t="str">
        <f>'The McAdams'!B1</f>
        <v>The McAdams Memorial City</v>
      </c>
    </row>
    <row r="6" spans="1:14" ht="17.25" customHeight="1" x14ac:dyDescent="0.25">
      <c r="A6" s="135" t="s">
        <v>38</v>
      </c>
      <c r="B6" s="162"/>
      <c r="C6" s="163"/>
      <c r="D6" s="163"/>
      <c r="E6" s="163"/>
      <c r="F6" s="163"/>
      <c r="G6" s="163"/>
      <c r="H6" s="163"/>
      <c r="I6" s="163"/>
      <c r="J6" s="163"/>
      <c r="K6" s="163"/>
      <c r="L6" s="163"/>
    </row>
    <row r="7" spans="1:14" ht="17.25" customHeight="1" x14ac:dyDescent="0.25">
      <c r="A7" s="133" t="s">
        <v>39</v>
      </c>
      <c r="B7" s="162" t="str">
        <f>IF('The Hayworth'!$D$86="x","x","")</f>
        <v>x</v>
      </c>
      <c r="C7" s="163" t="str">
        <f>IF('The McCarthy'!$D$86="x","x","")</f>
        <v/>
      </c>
      <c r="D7" s="163" t="str">
        <f>IF('Pearl Residences'!$D$86="x","x","")</f>
        <v>x</v>
      </c>
      <c r="E7" s="163" t="str">
        <f>IF('1900 Yorktown'!$D$86="x","x","")</f>
        <v>x</v>
      </c>
      <c r="F7" s="163" t="str">
        <f>IF('Hanover Post Oak'!$D$86="x","x","")</f>
        <v>x</v>
      </c>
      <c r="G7" s="163" t="str">
        <f>IF('Fountains at Memorial City'!$D$86="x","x","")</f>
        <v>x</v>
      </c>
      <c r="H7" s="163" t="str">
        <f>IF(COMP10!$D$86="x","x","")</f>
        <v>x</v>
      </c>
      <c r="I7" s="163" t="str">
        <f>IF('7 Riverway'!$D$86="x","x","")</f>
        <v>x</v>
      </c>
      <c r="J7" s="163" t="str">
        <f>IF('Camden Post Oak'!$D$86="x","x","")</f>
        <v>x</v>
      </c>
      <c r="K7" s="163" t="str">
        <f>IF('SkyHouse River Oaks'!$D$86="x","x","")</f>
        <v>x</v>
      </c>
      <c r="L7" s="163" t="str">
        <f>IF('The McAdams'!$D$86="x","x","")</f>
        <v>x</v>
      </c>
    </row>
    <row r="8" spans="1:14" ht="17.25" customHeight="1" x14ac:dyDescent="0.25">
      <c r="A8" s="133" t="s">
        <v>40</v>
      </c>
      <c r="B8" s="162" t="str">
        <f>IF('The Hayworth'!$D$87="x","x","")</f>
        <v>x</v>
      </c>
      <c r="C8" s="163" t="str">
        <f>IF('The McCarthy'!$D$87="x","x","")</f>
        <v>x</v>
      </c>
      <c r="D8" s="163" t="str">
        <f>IF('Pearl Residences'!$D$87="x","x","")</f>
        <v/>
      </c>
      <c r="E8" s="163" t="str">
        <f>IF('1900 Yorktown'!$D$87="x","x","")</f>
        <v>x</v>
      </c>
      <c r="F8" s="163" t="str">
        <f>IF('Hanover Post Oak'!$D$87="x","x","")</f>
        <v>x</v>
      </c>
      <c r="G8" s="163" t="str">
        <f>IF('Fountains at Memorial City'!$D$87="x","x","")</f>
        <v/>
      </c>
      <c r="H8" s="163" t="str">
        <f>IF(COMP10!$D$87="x","x","")</f>
        <v>x</v>
      </c>
      <c r="I8" s="163" t="str">
        <f>IF('7 Riverway'!$D$87="x","x","")</f>
        <v>x</v>
      </c>
      <c r="J8" s="163" t="str">
        <f>IF('Camden Post Oak'!$D$87="x","x","")</f>
        <v>x</v>
      </c>
      <c r="K8" s="163" t="str">
        <f>IF('SkyHouse River Oaks'!$D$87="x","x","")</f>
        <v>x</v>
      </c>
      <c r="L8" s="163" t="str">
        <f>IF('The McAdams'!$D$87="x","x","")</f>
        <v>x</v>
      </c>
    </row>
    <row r="9" spans="1:14" ht="17.25" customHeight="1" x14ac:dyDescent="0.25">
      <c r="A9" s="133" t="s">
        <v>70</v>
      </c>
      <c r="B9" s="162" t="str">
        <f>IF('The Hayworth'!$D$88="x","x","")</f>
        <v/>
      </c>
      <c r="C9" s="163" t="str">
        <f>IF('The McCarthy'!$D$88="x","x","")</f>
        <v/>
      </c>
      <c r="D9" s="163" t="str">
        <f>IF('Pearl Residences'!$D$88="x","x","")</f>
        <v/>
      </c>
      <c r="E9" s="163" t="str">
        <f>IF('1900 Yorktown'!$D$88="x","x","")</f>
        <v/>
      </c>
      <c r="F9" s="163" t="str">
        <f>IF('Hanover Post Oak'!$D$88="x","x","")</f>
        <v/>
      </c>
      <c r="G9" s="163" t="str">
        <f>IF('Fountains at Memorial City'!$D$88="x","x","")</f>
        <v/>
      </c>
      <c r="H9" s="163" t="str">
        <f>IF(COMP10!$D$88="x","x","")</f>
        <v/>
      </c>
      <c r="I9" s="163" t="str">
        <f>IF('7 Riverway'!$D$88="x","x","")</f>
        <v/>
      </c>
      <c r="J9" s="163" t="str">
        <f>IF('Camden Post Oak'!$D$88="x","x","")</f>
        <v/>
      </c>
      <c r="K9" s="163" t="str">
        <f>IF('SkyHouse River Oaks'!$D$88="x","x","")</f>
        <v/>
      </c>
      <c r="L9" s="163" t="str">
        <f>IF('The McAdams'!$D$88="x","x","")</f>
        <v/>
      </c>
    </row>
    <row r="10" spans="1:14" ht="17.25" customHeight="1" x14ac:dyDescent="0.25">
      <c r="A10" s="133" t="s">
        <v>41</v>
      </c>
      <c r="B10" s="162" t="str">
        <f>IF('The Hayworth'!$D$89="x","x","")</f>
        <v>x</v>
      </c>
      <c r="C10" s="163" t="str">
        <f>IF('The McCarthy'!$D$89="x","x","")</f>
        <v>x</v>
      </c>
      <c r="D10" s="163" t="str">
        <f>IF('Pearl Residences'!$D$89="x","x","")</f>
        <v>x</v>
      </c>
      <c r="E10" s="163" t="str">
        <f>IF('1900 Yorktown'!$D$89="x","x","")</f>
        <v>x</v>
      </c>
      <c r="F10" s="163" t="str">
        <f>IF('Hanover Post Oak'!$D$89="x","x","")</f>
        <v>x</v>
      </c>
      <c r="G10" s="163" t="str">
        <f>IF('Fountains at Memorial City'!$D$89="x","x","")</f>
        <v>x</v>
      </c>
      <c r="H10" s="163" t="str">
        <f>IF(COMP10!$D$89="x","x","")</f>
        <v>x</v>
      </c>
      <c r="I10" s="163" t="str">
        <f>IF('7 Riverway'!$D$89="x","x","")</f>
        <v>x</v>
      </c>
      <c r="J10" s="163" t="str">
        <f>IF('Camden Post Oak'!$D$89="x","x","")</f>
        <v>x</v>
      </c>
      <c r="K10" s="163" t="str">
        <f>IF('SkyHouse River Oaks'!$D$89="x","x","")</f>
        <v>x</v>
      </c>
      <c r="L10" s="163" t="str">
        <f>IF('The McAdams'!$D$89="x","x","")</f>
        <v>x</v>
      </c>
    </row>
    <row r="11" spans="1:14" ht="17.25" customHeight="1" x14ac:dyDescent="0.25">
      <c r="A11" s="133" t="s">
        <v>164</v>
      </c>
      <c r="B11" s="162" t="str">
        <f>IF('The Hayworth'!$D$90="x","x","")</f>
        <v>x</v>
      </c>
      <c r="C11" s="163" t="str">
        <f>IF('The McCarthy'!$D$90="x","x","")</f>
        <v/>
      </c>
      <c r="D11" s="163" t="str">
        <f>IF('Pearl Residences'!$D$90="x","x","")</f>
        <v>x</v>
      </c>
      <c r="E11" s="163" t="str">
        <f>IF('1900 Yorktown'!$D$90="x","x","")</f>
        <v/>
      </c>
      <c r="F11" s="163" t="str">
        <f>IF('Hanover Post Oak'!$D$90="x","x","")</f>
        <v>x</v>
      </c>
      <c r="G11" s="163" t="str">
        <f>IF('Fountains at Memorial City'!$D$90="x","x","")</f>
        <v/>
      </c>
      <c r="H11" s="163" t="str">
        <f>IF(COMP10!$D$90="x","x","")</f>
        <v>x</v>
      </c>
      <c r="I11" s="163" t="str">
        <f>IF('7 Riverway'!$D$90="x","x","")</f>
        <v>x</v>
      </c>
      <c r="J11" s="163" t="str">
        <f>IF('Camden Post Oak'!$D$90="x","x","")</f>
        <v/>
      </c>
      <c r="K11" s="163" t="str">
        <f>IF('SkyHouse River Oaks'!$D$90="x","x","")</f>
        <v/>
      </c>
      <c r="L11" s="163" t="str">
        <f>IF('The McAdams'!$D$90="x","x","")</f>
        <v/>
      </c>
    </row>
    <row r="12" spans="1:14" ht="17.25" customHeight="1" x14ac:dyDescent="0.25">
      <c r="A12" s="133" t="s">
        <v>153</v>
      </c>
      <c r="B12" s="162" t="str">
        <f>IF('The Hayworth'!$D$91="x","x","")</f>
        <v>x</v>
      </c>
      <c r="C12" s="163" t="str">
        <f>IF('The McCarthy'!$D$91="x","x","")</f>
        <v>x</v>
      </c>
      <c r="D12" s="163" t="str">
        <f>IF('Pearl Residences'!$D$91="x","x","")</f>
        <v>x</v>
      </c>
      <c r="E12" s="163" t="str">
        <f>IF('1900 Yorktown'!$D$91="x","x","")</f>
        <v/>
      </c>
      <c r="F12" s="163" t="str">
        <f>IF('Hanover Post Oak'!$D$91="x","x","")</f>
        <v>x</v>
      </c>
      <c r="G12" s="163" t="str">
        <f>IF('Fountains at Memorial City'!$D$91="x","x","")</f>
        <v/>
      </c>
      <c r="H12" s="163" t="str">
        <f>IF(COMP10!$D$91="x","x","")</f>
        <v/>
      </c>
      <c r="I12" s="163" t="str">
        <f>IF('7 Riverway'!$D$91="x","x","")</f>
        <v>x</v>
      </c>
      <c r="J12" s="163" t="str">
        <f>IF('Camden Post Oak'!$D$91="x","x","")</f>
        <v>x</v>
      </c>
      <c r="K12" s="163" t="str">
        <f>IF('SkyHouse River Oaks'!$D$91="x","x","")</f>
        <v>x</v>
      </c>
      <c r="L12" s="163" t="str">
        <f>IF('The McAdams'!$D$91="x","x","")</f>
        <v>x</v>
      </c>
    </row>
    <row r="13" spans="1:14" ht="17.25" customHeight="1" x14ac:dyDescent="0.25">
      <c r="A13" s="133" t="s">
        <v>155</v>
      </c>
      <c r="B13" s="162" t="str">
        <f>IF('The Hayworth'!$D$92="x","x","")</f>
        <v>x</v>
      </c>
      <c r="C13" s="163" t="str">
        <f>IF('The McCarthy'!$D$92="x","x","")</f>
        <v/>
      </c>
      <c r="D13" s="163" t="str">
        <f>IF('Pearl Residences'!$D$92="x","x","")</f>
        <v>x</v>
      </c>
      <c r="E13" s="163" t="str">
        <f>IF('1900 Yorktown'!$D$92="x","x","")</f>
        <v/>
      </c>
      <c r="F13" s="163" t="str">
        <f>IF('Hanover Post Oak'!$D$92="x","x","")</f>
        <v/>
      </c>
      <c r="G13" s="163" t="str">
        <f>IF('Fountains at Memorial City'!$D$92="x","x","")</f>
        <v/>
      </c>
      <c r="H13" s="163" t="str">
        <f>IF(COMP10!$D$92="x","x","")</f>
        <v/>
      </c>
      <c r="I13" s="163" t="str">
        <f>IF('7 Riverway'!$D$92="x","x","")</f>
        <v/>
      </c>
      <c r="J13" s="163" t="str">
        <f>IF('Camden Post Oak'!$D$92="x","x","")</f>
        <v/>
      </c>
      <c r="K13" s="163" t="str">
        <f>IF('SkyHouse River Oaks'!$D$92="x","x","")</f>
        <v/>
      </c>
      <c r="L13" s="163" t="str">
        <f>IF('The McAdams'!$D$92="x","x","")</f>
        <v/>
      </c>
    </row>
    <row r="14" spans="1:14" ht="17.25" customHeight="1" x14ac:dyDescent="0.25">
      <c r="A14" s="133" t="s">
        <v>42</v>
      </c>
      <c r="B14" s="162" t="str">
        <f>IF('The Hayworth'!$D$93="x","x","")</f>
        <v>x</v>
      </c>
      <c r="C14" s="163" t="str">
        <f>IF('The McCarthy'!$D$93="x","x","")</f>
        <v/>
      </c>
      <c r="D14" s="163" t="str">
        <f>IF('Pearl Residences'!$D$93="x","x","")</f>
        <v>x</v>
      </c>
      <c r="E14" s="163" t="str">
        <f>IF('1900 Yorktown'!$D$93="x","x","")</f>
        <v/>
      </c>
      <c r="F14" s="163" t="str">
        <f>IF('Hanover Post Oak'!$D$93="x","x","")</f>
        <v>x</v>
      </c>
      <c r="G14" s="163" t="str">
        <f>IF('Fountains at Memorial City'!$D$93="x","x","")</f>
        <v/>
      </c>
      <c r="H14" s="163" t="str">
        <f>IF(COMP10!$D$93="x","x","")</f>
        <v>x</v>
      </c>
      <c r="I14" s="163" t="str">
        <f>IF('7 Riverway'!$D$93="x","x","")</f>
        <v/>
      </c>
      <c r="J14" s="163" t="str">
        <f>IF('Camden Post Oak'!$D$93="x","x","")</f>
        <v>x</v>
      </c>
      <c r="K14" s="163" t="str">
        <f>IF('SkyHouse River Oaks'!$D$93="x","x","")</f>
        <v/>
      </c>
      <c r="L14" s="163" t="str">
        <f>IF('The McAdams'!$D$93="x","x","")</f>
        <v/>
      </c>
    </row>
    <row r="15" spans="1:14" ht="17.25" customHeight="1" x14ac:dyDescent="0.25">
      <c r="A15" s="133" t="s">
        <v>163</v>
      </c>
      <c r="B15" s="162" t="str">
        <f>IF('The Hayworth'!$D$94="x","x","")</f>
        <v>x</v>
      </c>
      <c r="C15" s="163" t="str">
        <f>IF('The McCarthy'!$D$94="x","x","")</f>
        <v>x</v>
      </c>
      <c r="D15" s="163" t="str">
        <f>IF('Pearl Residences'!$D$94="x","x","")</f>
        <v/>
      </c>
      <c r="E15" s="163" t="str">
        <f>IF('1900 Yorktown'!$D$94="x","x","")</f>
        <v/>
      </c>
      <c r="F15" s="163" t="str">
        <f>IF('Hanover Post Oak'!$D$94="x","x","")</f>
        <v>x</v>
      </c>
      <c r="G15" s="163" t="str">
        <f>IF('Fountains at Memorial City'!$D$94="x","x","")</f>
        <v/>
      </c>
      <c r="H15" s="163" t="str">
        <f>IF(COMP10!$D$94="x","x","")</f>
        <v/>
      </c>
      <c r="I15" s="163" t="str">
        <f>IF('7 Riverway'!$D$94="x","x","")</f>
        <v/>
      </c>
      <c r="J15" s="163" t="str">
        <f>IF('Camden Post Oak'!$D$94="x","x","")</f>
        <v>x</v>
      </c>
      <c r="K15" s="163" t="str">
        <f>IF('SkyHouse River Oaks'!$D$94="x","x","")</f>
        <v>x</v>
      </c>
      <c r="L15" s="163" t="str">
        <f>IF('The McAdams'!$D$94="x","x","")</f>
        <v/>
      </c>
    </row>
    <row r="16" spans="1:14" ht="17.25" customHeight="1" x14ac:dyDescent="0.25">
      <c r="A16" s="133" t="s">
        <v>43</v>
      </c>
      <c r="B16" s="162" t="str">
        <f>IF('The Hayworth'!$D$95="x","x","")</f>
        <v>x</v>
      </c>
      <c r="C16" s="163" t="str">
        <f>IF('The McCarthy'!$D$95="x","x","")</f>
        <v>x</v>
      </c>
      <c r="D16" s="163" t="str">
        <f>IF('Pearl Residences'!$D$95="x","x","")</f>
        <v>x</v>
      </c>
      <c r="E16" s="163" t="str">
        <f>IF('1900 Yorktown'!$D$95="x","x","")</f>
        <v>x</v>
      </c>
      <c r="F16" s="163" t="str">
        <f>IF('Hanover Post Oak'!$D$95="x","x","")</f>
        <v>x</v>
      </c>
      <c r="G16" s="163" t="str">
        <f>IF('Fountains at Memorial City'!$D$95="x","x","")</f>
        <v/>
      </c>
      <c r="H16" s="163" t="str">
        <f>IF(COMP10!$D$95="x","x","")</f>
        <v>x</v>
      </c>
      <c r="I16" s="163" t="str">
        <f>IF('7 Riverway'!$D$95="x","x","")</f>
        <v>x</v>
      </c>
      <c r="J16" s="163" t="str">
        <f>IF('Camden Post Oak'!$D$95="x","x","")</f>
        <v>x</v>
      </c>
      <c r="K16" s="163" t="str">
        <f>IF('SkyHouse River Oaks'!$D$95="x","x","")</f>
        <v>x</v>
      </c>
      <c r="L16" s="163" t="str">
        <f>IF('The McAdams'!$D$95="x","x","")</f>
        <v>x</v>
      </c>
    </row>
    <row r="17" spans="1:12" ht="17.25" customHeight="1" x14ac:dyDescent="0.25">
      <c r="A17" s="133" t="s">
        <v>44</v>
      </c>
      <c r="B17" s="162" t="str">
        <f>IF('The Hayworth'!$D$96="x","x","")</f>
        <v>x</v>
      </c>
      <c r="C17" s="163" t="str">
        <f>IF('The McCarthy'!$D$96="x","x","")</f>
        <v>x</v>
      </c>
      <c r="D17" s="163" t="str">
        <f>IF('Pearl Residences'!$D$96="x","x","")</f>
        <v>x</v>
      </c>
      <c r="E17" s="163" t="str">
        <f>IF('1900 Yorktown'!$D$96="x","x","")</f>
        <v>x</v>
      </c>
      <c r="F17" s="163" t="str">
        <f>IF('Hanover Post Oak'!$D$96="x","x","")</f>
        <v>x</v>
      </c>
      <c r="G17" s="163" t="str">
        <f>IF('Fountains at Memorial City'!$D$96="x","x","")</f>
        <v>x</v>
      </c>
      <c r="H17" s="163" t="str">
        <f>IF(COMP10!$D$96="x","x","")</f>
        <v>x</v>
      </c>
      <c r="I17" s="163" t="str">
        <f>IF('7 Riverway'!$D$96="x","x","")</f>
        <v>x</v>
      </c>
      <c r="J17" s="163" t="str">
        <f>IF('Camden Post Oak'!$D$96="x","x","")</f>
        <v>x</v>
      </c>
      <c r="K17" s="163" t="str">
        <f>IF('SkyHouse River Oaks'!$D$96="x","x","")</f>
        <v>x</v>
      </c>
      <c r="L17" s="163" t="str">
        <f>IF('The McAdams'!$D$96="x","x","")</f>
        <v>x</v>
      </c>
    </row>
    <row r="18" spans="1:12" ht="17.25" customHeight="1" x14ac:dyDescent="0.25">
      <c r="A18" s="133" t="s">
        <v>45</v>
      </c>
      <c r="B18" s="162" t="str">
        <f>IF('The Hayworth'!$D$97="x","x","")</f>
        <v/>
      </c>
      <c r="C18" s="163" t="str">
        <f>IF('The McCarthy'!$D$97="x","x","")</f>
        <v/>
      </c>
      <c r="D18" s="163" t="str">
        <f>IF('Pearl Residences'!$D$97="x","x","")</f>
        <v/>
      </c>
      <c r="E18" s="163" t="str">
        <f>IF('1900 Yorktown'!$D$97="x","x","")</f>
        <v/>
      </c>
      <c r="F18" s="163" t="str">
        <f>IF('Hanover Post Oak'!$D$97="x","x","")</f>
        <v/>
      </c>
      <c r="G18" s="163" t="str">
        <f>IF('Fountains at Memorial City'!$D$97="x","x","")</f>
        <v/>
      </c>
      <c r="H18" s="163" t="str">
        <f>IF(COMP10!$D$97="x","x","")</f>
        <v>x</v>
      </c>
      <c r="I18" s="163" t="str">
        <f>IF('7 Riverway'!$D$97="x","x","")</f>
        <v/>
      </c>
      <c r="J18" s="163" t="str">
        <f>IF('Camden Post Oak'!$D$97="x","x","")</f>
        <v/>
      </c>
      <c r="K18" s="163" t="str">
        <f>IF('SkyHouse River Oaks'!$D$97="x","x","")</f>
        <v/>
      </c>
      <c r="L18" s="163" t="str">
        <f>IF('The McAdams'!$D$97="x","x","")</f>
        <v>x</v>
      </c>
    </row>
    <row r="19" spans="1:12" ht="17.25" customHeight="1" x14ac:dyDescent="0.25">
      <c r="A19" s="165" t="s">
        <v>46</v>
      </c>
      <c r="B19" s="162" t="str">
        <f>IF('The Hayworth'!$D$98="x","x","")</f>
        <v/>
      </c>
      <c r="C19" s="163" t="str">
        <f>IF('The McCarthy'!$D$98="x","x","")</f>
        <v/>
      </c>
      <c r="D19" s="163" t="str">
        <f>IF('Pearl Residences'!$D$98="x","x","")</f>
        <v/>
      </c>
      <c r="E19" s="163" t="str">
        <f>IF('1900 Yorktown'!$D$98="x","x","")</f>
        <v/>
      </c>
      <c r="F19" s="163" t="str">
        <f>IF('Hanover Post Oak'!$D$98="x","x","")</f>
        <v/>
      </c>
      <c r="G19" s="163" t="str">
        <f>IF('Fountains at Memorial City'!$D$98="x","x","")</f>
        <v>x</v>
      </c>
      <c r="H19" s="163" t="str">
        <f>IF(COMP10!$D$98="x","x","")</f>
        <v/>
      </c>
      <c r="I19" s="163" t="str">
        <f>IF('7 Riverway'!$D$98="x","x","")</f>
        <v/>
      </c>
      <c r="J19" s="163" t="str">
        <f>IF('Camden Post Oak'!$D$98="x","x","")</f>
        <v/>
      </c>
      <c r="K19" s="163" t="str">
        <f>IF('SkyHouse River Oaks'!$D$98="x","x","")</f>
        <v/>
      </c>
      <c r="L19" s="163" t="str">
        <f>IF('The McAdams'!$D$98="x","x","")</f>
        <v/>
      </c>
    </row>
    <row r="20" spans="1:12" ht="17.25" customHeight="1" x14ac:dyDescent="0.25">
      <c r="A20" s="133" t="s">
        <v>47</v>
      </c>
      <c r="B20" s="162" t="str">
        <f>IF('The Hayworth'!$I$86="x","x","")</f>
        <v>x</v>
      </c>
      <c r="C20" s="163" t="str">
        <f>IF('The McCarthy'!$I$86="x","x","")</f>
        <v>x</v>
      </c>
      <c r="D20" s="163" t="str">
        <f>IF('Pearl Residences'!$I$86="x","x","")</f>
        <v>x</v>
      </c>
      <c r="E20" s="163" t="str">
        <f>IF('1900 Yorktown'!$I$86="x","x","")</f>
        <v>x</v>
      </c>
      <c r="F20" s="163" t="str">
        <f>IF('Hanover Post Oak'!$I$86="x","x","")</f>
        <v>x</v>
      </c>
      <c r="G20" s="163" t="str">
        <f>IF('Fountains at Memorial City'!$I$86="x","x","")</f>
        <v>x</v>
      </c>
      <c r="H20" s="163" t="str">
        <f>IF(COMP10!$I$86="x","x","")</f>
        <v>x</v>
      </c>
      <c r="I20" s="163" t="str">
        <f>IF('7 Riverway'!$I$86="x","x","")</f>
        <v>x</v>
      </c>
      <c r="J20" s="163" t="str">
        <f>IF('Camden Post Oak'!$I$86="x","x","")</f>
        <v>x</v>
      </c>
      <c r="K20" s="163" t="str">
        <f>IF('SkyHouse River Oaks'!$I$86="x","x","")</f>
        <v>x</v>
      </c>
      <c r="L20" s="163" t="str">
        <f>IF('The McAdams'!$I$86="x","x","")</f>
        <v/>
      </c>
    </row>
    <row r="21" spans="1:12" ht="17.25" customHeight="1" x14ac:dyDescent="0.25">
      <c r="A21" s="133" t="s">
        <v>54</v>
      </c>
      <c r="B21" s="162" t="str">
        <f>IF('The Hayworth'!$I$87="x","x","")</f>
        <v/>
      </c>
      <c r="C21" s="163" t="str">
        <f>IF('The McCarthy'!$I$87="x","x","")</f>
        <v/>
      </c>
      <c r="D21" s="163" t="str">
        <f>IF('Pearl Residences'!$I$87="x","x","")</f>
        <v/>
      </c>
      <c r="E21" s="163" t="str">
        <f>IF('1900 Yorktown'!$I$87="x","x","")</f>
        <v/>
      </c>
      <c r="F21" s="163" t="str">
        <f>IF('Hanover Post Oak'!$I$87="x","x","")</f>
        <v>x</v>
      </c>
      <c r="G21" s="163" t="str">
        <f>IF('Fountains at Memorial City'!$I$87="x","x","")</f>
        <v/>
      </c>
      <c r="H21" s="163" t="str">
        <f>IF(COMP10!$I$87="x","x","")</f>
        <v>x</v>
      </c>
      <c r="I21" s="163" t="str">
        <f>IF('7 Riverway'!$I$87="x","x","")</f>
        <v>x</v>
      </c>
      <c r="J21" s="163" t="str">
        <f>IF('Camden Post Oak'!$I$87="x","x","")</f>
        <v/>
      </c>
      <c r="K21" s="163" t="str">
        <f>IF('SkyHouse River Oaks'!$I$87="x","x","")</f>
        <v/>
      </c>
      <c r="L21" s="163" t="str">
        <f>IF('The McAdams'!$I$87="x","x","")</f>
        <v/>
      </c>
    </row>
    <row r="22" spans="1:12" ht="17.25" customHeight="1" x14ac:dyDescent="0.25">
      <c r="A22" s="133" t="s">
        <v>48</v>
      </c>
      <c r="B22" s="162" t="str">
        <f>IF('The Hayworth'!$I$88="x","x","")</f>
        <v/>
      </c>
      <c r="C22" s="163" t="str">
        <f>IF('The McCarthy'!$I$88="x","x","")</f>
        <v>x</v>
      </c>
      <c r="D22" s="163" t="str">
        <f>IF('Pearl Residences'!$I$88="x","x","")</f>
        <v/>
      </c>
      <c r="E22" s="163" t="str">
        <f>IF('1900 Yorktown'!$I$88="x","x","")</f>
        <v/>
      </c>
      <c r="F22" s="163" t="str">
        <f>IF('Hanover Post Oak'!$I$88="x","x","")</f>
        <v>x</v>
      </c>
      <c r="G22" s="163" t="str">
        <f>IF('Fountains at Memorial City'!$I$88="x","x","")</f>
        <v/>
      </c>
      <c r="H22" s="163" t="str">
        <f>IF(COMP10!$I$88="x","x","")</f>
        <v/>
      </c>
      <c r="I22" s="163" t="str">
        <f>IF('7 Riverway'!$I$88="x","x","")</f>
        <v/>
      </c>
      <c r="J22" s="163" t="str">
        <f>IF('Camden Post Oak'!$I$88="x","x","")</f>
        <v>x</v>
      </c>
      <c r="K22" s="163" t="str">
        <f>IF('SkyHouse River Oaks'!$I$88="x","x","")</f>
        <v/>
      </c>
      <c r="L22" s="163" t="str">
        <f>IF('The McAdams'!$I$88="x","x","")</f>
        <v/>
      </c>
    </row>
    <row r="23" spans="1:12" ht="17.25" customHeight="1" x14ac:dyDescent="0.25">
      <c r="A23" s="133" t="s">
        <v>49</v>
      </c>
      <c r="B23" s="162" t="str">
        <f>IF('The Hayworth'!$I$89="x","x","")</f>
        <v/>
      </c>
      <c r="C23" s="163" t="str">
        <f>IF('The McCarthy'!$I$89="x","x","")</f>
        <v/>
      </c>
      <c r="D23" s="163" t="str">
        <f>IF('Pearl Residences'!$I$89="x","x","")</f>
        <v/>
      </c>
      <c r="E23" s="163" t="str">
        <f>IF('1900 Yorktown'!$I$89="x","x","")</f>
        <v/>
      </c>
      <c r="F23" s="163" t="str">
        <f>IF('Hanover Post Oak'!$I$89="x","x","")</f>
        <v/>
      </c>
      <c r="G23" s="163" t="str">
        <f>IF('Fountains at Memorial City'!$I$89="x","x","")</f>
        <v/>
      </c>
      <c r="H23" s="163" t="str">
        <f>IF(COMP10!$I$89="x","x","")</f>
        <v/>
      </c>
      <c r="I23" s="163" t="str">
        <f>IF('7 Riverway'!$I$89="x","x","")</f>
        <v/>
      </c>
      <c r="J23" s="163" t="str">
        <f>IF('Camden Post Oak'!$I$89="x","x","")</f>
        <v/>
      </c>
      <c r="K23" s="163" t="str">
        <f>IF('SkyHouse River Oaks'!$I$89="x","x","")</f>
        <v/>
      </c>
      <c r="L23" s="163" t="str">
        <f>IF('The McAdams'!$I$89="x","x","")</f>
        <v/>
      </c>
    </row>
    <row r="24" spans="1:12" ht="17.25" customHeight="1" x14ac:dyDescent="0.25">
      <c r="A24" s="133" t="s">
        <v>50</v>
      </c>
      <c r="B24" s="162" t="str">
        <f>IF('The Hayworth'!$I$90="x","x","")</f>
        <v>x</v>
      </c>
      <c r="C24" s="163" t="str">
        <f>IF('The McCarthy'!$I$90="x","x","")</f>
        <v>x</v>
      </c>
      <c r="D24" s="163" t="str">
        <f>IF('Pearl Residences'!$I$90="x","x","")</f>
        <v>x</v>
      </c>
      <c r="E24" s="163" t="str">
        <f>IF('1900 Yorktown'!$I$90="x","x","")</f>
        <v>x</v>
      </c>
      <c r="F24" s="163" t="str">
        <f>IF('Hanover Post Oak'!$I$90="x","x","")</f>
        <v>x</v>
      </c>
      <c r="G24" s="163" t="str">
        <f>IF('Fountains at Memorial City'!$I$90="x","x","")</f>
        <v>x</v>
      </c>
      <c r="H24" s="163" t="str">
        <f>IF(COMP10!$I$90="x","x","")</f>
        <v>x</v>
      </c>
      <c r="I24" s="163" t="str">
        <f>IF('7 Riverway'!$I$90="x","x","")</f>
        <v>x</v>
      </c>
      <c r="J24" s="163" t="str">
        <f>IF('Camden Post Oak'!$I$90="x","x","")</f>
        <v>x</v>
      </c>
      <c r="K24" s="163" t="str">
        <f>IF('SkyHouse River Oaks'!$I$90="x","x","")</f>
        <v>x</v>
      </c>
      <c r="L24" s="163" t="str">
        <f>IF('The McAdams'!$I$90="x","x","")</f>
        <v>x</v>
      </c>
    </row>
    <row r="25" spans="1:12" ht="17.25" customHeight="1" x14ac:dyDescent="0.25">
      <c r="A25" s="133" t="s">
        <v>154</v>
      </c>
      <c r="B25" s="162" t="str">
        <f>IF('The Hayworth'!$I$91="x","x","")</f>
        <v/>
      </c>
      <c r="C25" s="163" t="str">
        <f>IF('The McCarthy'!$I$91="x","x","")</f>
        <v/>
      </c>
      <c r="D25" s="163" t="str">
        <f>IF('Pearl Residences'!$I$91="x","x","")</f>
        <v/>
      </c>
      <c r="E25" s="163" t="str">
        <f>IF('1900 Yorktown'!$I$91="x","x","")</f>
        <v/>
      </c>
      <c r="F25" s="163" t="str">
        <f>IF('Hanover Post Oak'!$I$91="x","x","")</f>
        <v/>
      </c>
      <c r="G25" s="163" t="str">
        <f>IF('Fountains at Memorial City'!$I$91="x","x","")</f>
        <v/>
      </c>
      <c r="H25" s="163" t="str">
        <f>IF(COMP10!$I$91="x","x","")</f>
        <v/>
      </c>
      <c r="I25" s="163" t="str">
        <f>IF('7 Riverway'!$I$91="x","x","")</f>
        <v/>
      </c>
      <c r="J25" s="163" t="str">
        <f>IF('Camden Post Oak'!$I$91="x","x","")</f>
        <v/>
      </c>
      <c r="K25" s="163" t="str">
        <f>IF('SkyHouse River Oaks'!$I$91="x","x","")</f>
        <v/>
      </c>
      <c r="L25" s="163" t="str">
        <f>IF('The McAdams'!$I$91="x","x","")</f>
        <v/>
      </c>
    </row>
    <row r="26" spans="1:12" ht="17.25" customHeight="1" x14ac:dyDescent="0.25">
      <c r="A26" s="133" t="s">
        <v>71</v>
      </c>
      <c r="B26" s="162" t="str">
        <f>IF('The Hayworth'!$I$92="x","x","")</f>
        <v/>
      </c>
      <c r="C26" s="163" t="str">
        <f>IF('The McCarthy'!$I$92="x","x","")</f>
        <v/>
      </c>
      <c r="D26" s="163" t="str">
        <f>IF('Pearl Residences'!$I$92="x","x","")</f>
        <v/>
      </c>
      <c r="E26" s="163" t="str">
        <f>IF('1900 Yorktown'!$I$92="x","x","")</f>
        <v/>
      </c>
      <c r="F26" s="163" t="str">
        <f>IF('Hanover Post Oak'!$I$92="x","x","")</f>
        <v/>
      </c>
      <c r="G26" s="163" t="str">
        <f>IF('Fountains at Memorial City'!$I$92="x","x","")</f>
        <v/>
      </c>
      <c r="H26" s="163" t="str">
        <f>IF(COMP10!$I$92="x","x","")</f>
        <v/>
      </c>
      <c r="I26" s="163" t="str">
        <f>IF('7 Riverway'!$I$92="x","x","")</f>
        <v/>
      </c>
      <c r="J26" s="163" t="str">
        <f>IF('Camden Post Oak'!$I$92="x","x","")</f>
        <v/>
      </c>
      <c r="K26" s="163" t="str">
        <f>IF('SkyHouse River Oaks'!$I$92="x","x","")</f>
        <v/>
      </c>
      <c r="L26" s="163" t="str">
        <f>IF('The McAdams'!$I$92="x","x","")</f>
        <v/>
      </c>
    </row>
    <row r="27" spans="1:12" ht="17.25" customHeight="1" x14ac:dyDescent="0.25">
      <c r="A27" s="133" t="s">
        <v>51</v>
      </c>
      <c r="B27" s="162" t="str">
        <f>IF('The Hayworth'!$I$93="x","x","")</f>
        <v/>
      </c>
      <c r="C27" s="163" t="str">
        <f>IF('The McCarthy'!$I$93="x","x","")</f>
        <v/>
      </c>
      <c r="D27" s="163" t="str">
        <f>IF('Pearl Residences'!$I$93="x","x","")</f>
        <v/>
      </c>
      <c r="E27" s="163" t="str">
        <f>IF('1900 Yorktown'!$I$93="x","x","")</f>
        <v/>
      </c>
      <c r="F27" s="163" t="str">
        <f>IF('Hanover Post Oak'!$I$93="x","x","")</f>
        <v/>
      </c>
      <c r="G27" s="163" t="str">
        <f>IF('Fountains at Memorial City'!$I$93="x","x","")</f>
        <v/>
      </c>
      <c r="H27" s="163" t="str">
        <f>IF(COMP10!$I$93="x","x","")</f>
        <v/>
      </c>
      <c r="I27" s="163" t="str">
        <f>IF('7 Riverway'!$I$93="x","x","")</f>
        <v/>
      </c>
      <c r="J27" s="163" t="str">
        <f>IF('Camden Post Oak'!$I$93="x","x","")</f>
        <v/>
      </c>
      <c r="K27" s="163" t="str">
        <f>IF('SkyHouse River Oaks'!$I$93="x","x","")</f>
        <v/>
      </c>
      <c r="L27" s="163" t="str">
        <f>IF('The McAdams'!$I$93="x","x","")</f>
        <v/>
      </c>
    </row>
    <row r="28" spans="1:12" ht="17.25" customHeight="1" x14ac:dyDescent="0.25">
      <c r="A28" s="133" t="s">
        <v>52</v>
      </c>
      <c r="B28" s="162" t="str">
        <f>IF('The Hayworth'!$I$94="x","x","")</f>
        <v/>
      </c>
      <c r="C28" s="163" t="str">
        <f>IF('The McCarthy'!$I$94="x","x","")</f>
        <v/>
      </c>
      <c r="D28" s="163" t="str">
        <f>IF('Pearl Residences'!$I$94="x","x","")</f>
        <v/>
      </c>
      <c r="E28" s="163" t="str">
        <f>IF('1900 Yorktown'!$I$94="x","x","")</f>
        <v/>
      </c>
      <c r="F28" s="163" t="str">
        <f>IF('Hanover Post Oak'!$I$94="x","x","")</f>
        <v/>
      </c>
      <c r="G28" s="163" t="str">
        <f>IF('Fountains at Memorial City'!$I$94="x","x","")</f>
        <v/>
      </c>
      <c r="H28" s="163" t="str">
        <f>IF(COMP10!$I$94="x","x","")</f>
        <v/>
      </c>
      <c r="I28" s="163" t="str">
        <f>IF('7 Riverway'!$I$94="x","x","")</f>
        <v/>
      </c>
      <c r="J28" s="163" t="str">
        <f>IF('Camden Post Oak'!$I$94="x","x","")</f>
        <v/>
      </c>
      <c r="K28" s="163" t="str">
        <f>IF('SkyHouse River Oaks'!$I$94="x","x","")</f>
        <v/>
      </c>
      <c r="L28" s="163" t="str">
        <f>IF('The McAdams'!$I$94="x","x","")</f>
        <v/>
      </c>
    </row>
    <row r="29" spans="1:12" ht="17.25" customHeight="1" x14ac:dyDescent="0.25">
      <c r="A29" s="133" t="s">
        <v>150</v>
      </c>
      <c r="B29" s="162" t="str">
        <f>IF('The Hayworth'!$I$95="x","x","")</f>
        <v>x</v>
      </c>
      <c r="C29" s="163" t="str">
        <f>IF('The McCarthy'!$I$95="x","x","")</f>
        <v>x</v>
      </c>
      <c r="D29" s="163" t="str">
        <f>IF('Pearl Residences'!$I$95="x","x","")</f>
        <v>x</v>
      </c>
      <c r="E29" s="163" t="str">
        <f>IF('1900 Yorktown'!$I$95="x","x","")</f>
        <v>x</v>
      </c>
      <c r="F29" s="163" t="str">
        <f>IF('Hanover Post Oak'!$I$95="x","x","")</f>
        <v>x</v>
      </c>
      <c r="G29" s="163" t="str">
        <f>IF('Fountains at Memorial City'!$I$95="x","x","")</f>
        <v>x</v>
      </c>
      <c r="H29" s="163" t="str">
        <f>IF(COMP10!$I$95="x","x","")</f>
        <v>x</v>
      </c>
      <c r="I29" s="163" t="str">
        <f>IF('7 Riverway'!$I$95="x","x","")</f>
        <v>x</v>
      </c>
      <c r="J29" s="163" t="str">
        <f>IF('Camden Post Oak'!$I$95="x","x","")</f>
        <v>x</v>
      </c>
      <c r="K29" s="163" t="str">
        <f>IF('SkyHouse River Oaks'!$I$95="x","x","")</f>
        <v>x</v>
      </c>
      <c r="L29" s="163" t="str">
        <f>IF('The McAdams'!$I$95="x","x","")</f>
        <v>x</v>
      </c>
    </row>
    <row r="30" spans="1:12" ht="17.25" customHeight="1" x14ac:dyDescent="0.25">
      <c r="A30" s="133" t="s">
        <v>53</v>
      </c>
      <c r="B30" s="162" t="str">
        <f>IF('The Hayworth'!$I$96="x","x","")</f>
        <v/>
      </c>
      <c r="C30" s="163" t="str">
        <f>IF('The McCarthy'!$I$96="x","x","")</f>
        <v/>
      </c>
      <c r="D30" s="163" t="str">
        <f>IF('Pearl Residences'!$I$96="x","x","")</f>
        <v/>
      </c>
      <c r="E30" s="163" t="str">
        <f>IF('1900 Yorktown'!$I$96="x","x","")</f>
        <v/>
      </c>
      <c r="F30" s="163" t="str">
        <f>IF('Hanover Post Oak'!$I$96="x","x","")</f>
        <v/>
      </c>
      <c r="G30" s="163" t="str">
        <f>IF('Fountains at Memorial City'!$I$96="x","x","")</f>
        <v/>
      </c>
      <c r="H30" s="163" t="str">
        <f>IF(COMP10!$I$96="x","x","")</f>
        <v/>
      </c>
      <c r="I30" s="163" t="str">
        <f>IF('7 Riverway'!$I$96="x","x","")</f>
        <v/>
      </c>
      <c r="J30" s="163" t="str">
        <f>IF('Camden Post Oak'!$I$96="x","x","")</f>
        <v/>
      </c>
      <c r="K30" s="163" t="str">
        <f>IF('SkyHouse River Oaks'!$I$96="x","x","")</f>
        <v/>
      </c>
      <c r="L30" s="163" t="str">
        <f>IF('The McAdams'!$I$96="x","x","")</f>
        <v/>
      </c>
    </row>
    <row r="31" spans="1:12" ht="17.25" customHeight="1" x14ac:dyDescent="0.25">
      <c r="A31" s="133" t="s">
        <v>151</v>
      </c>
      <c r="B31" s="162" t="str">
        <f>IF('The Hayworth'!$I$97="x","x","")</f>
        <v/>
      </c>
      <c r="C31" s="163" t="str">
        <f>IF('The McCarthy'!$I$97="x","x","")</f>
        <v/>
      </c>
      <c r="D31" s="163" t="str">
        <f>IF('Pearl Residences'!$I$97="x","x","")</f>
        <v/>
      </c>
      <c r="E31" s="163" t="str">
        <f>IF('1900 Yorktown'!$I$97="x","x","")</f>
        <v/>
      </c>
      <c r="F31" s="163" t="str">
        <f>IF('Hanover Post Oak'!$I$97="x","x","")</f>
        <v/>
      </c>
      <c r="G31" s="163" t="str">
        <f>IF('Fountains at Memorial City'!$I$97="x","x","")</f>
        <v/>
      </c>
      <c r="H31" s="163" t="str">
        <f>IF(COMP10!$I$97="x","x","")</f>
        <v/>
      </c>
      <c r="I31" s="163" t="str">
        <f>IF('7 Riverway'!$I$97="x","x","")</f>
        <v/>
      </c>
      <c r="J31" s="163" t="str">
        <f>IF('Camden Post Oak'!$I$97="x","x","")</f>
        <v/>
      </c>
      <c r="K31" s="163" t="str">
        <f>IF('SkyHouse River Oaks'!$I$97="x","x","")</f>
        <v/>
      </c>
      <c r="L31" s="163" t="str">
        <f>IF('The McAdams'!$I$97="x","x","")</f>
        <v/>
      </c>
    </row>
    <row r="32" spans="1:12" ht="17.25" customHeight="1" x14ac:dyDescent="0.25">
      <c r="A32" s="133" t="s">
        <v>149</v>
      </c>
      <c r="B32" s="162" t="str">
        <f>IF('The Hayworth'!$I$98="x","x","")</f>
        <v>x</v>
      </c>
      <c r="C32" s="163" t="str">
        <f>IF('The McCarthy'!$I$98="x","x","")</f>
        <v>x</v>
      </c>
      <c r="D32" s="163" t="str">
        <f>IF('Pearl Residences'!$I$98="x","x","")</f>
        <v>x</v>
      </c>
      <c r="E32" s="163" t="str">
        <f>IF('1900 Yorktown'!$I$98="x","x","")</f>
        <v>x</v>
      </c>
      <c r="F32" s="163" t="str">
        <f>IF('Hanover Post Oak'!$I$98="x","x","")</f>
        <v>x</v>
      </c>
      <c r="G32" s="163" t="str">
        <f>IF('Fountains at Memorial City'!$I$98="x","x","")</f>
        <v>x</v>
      </c>
      <c r="H32" s="163" t="str">
        <f>IF(COMP10!$I$98="x","x","")</f>
        <v>x</v>
      </c>
      <c r="I32" s="163" t="str">
        <f>IF('7 Riverway'!$I$98="x","x","")</f>
        <v>x</v>
      </c>
      <c r="J32" s="163" t="str">
        <f>IF('Camden Post Oak'!$I$98="x","x","")</f>
        <v>x</v>
      </c>
      <c r="K32" s="163" t="str">
        <f>IF('SkyHouse River Oaks'!$I$98="x","x","")</f>
        <v>x</v>
      </c>
      <c r="L32" s="163" t="str">
        <f>IF('The McAdams'!$I$98="x","x","")</f>
        <v>x</v>
      </c>
    </row>
    <row r="33" spans="1:12" ht="17.25" customHeight="1" x14ac:dyDescent="0.25">
      <c r="A33" s="136" t="s">
        <v>72</v>
      </c>
      <c r="B33" s="162"/>
      <c r="C33" s="163"/>
      <c r="D33" s="163"/>
      <c r="E33" s="163"/>
      <c r="F33" s="163"/>
      <c r="G33" s="163"/>
      <c r="H33" s="163"/>
      <c r="I33" s="163"/>
      <c r="J33" s="163"/>
      <c r="K33" s="163"/>
      <c r="L33" s="163"/>
    </row>
    <row r="34" spans="1:12" ht="17.25" customHeight="1" x14ac:dyDescent="0.25">
      <c r="A34" s="133" t="s">
        <v>73</v>
      </c>
      <c r="B34" s="162" t="str">
        <f>IF('The Hayworth'!$D$101="x","x","")</f>
        <v/>
      </c>
      <c r="C34" s="163" t="str">
        <f>IF('The McCarthy'!$D$101="x","x","")</f>
        <v/>
      </c>
      <c r="D34" s="163" t="str">
        <f>IF('Pearl Residences'!$D$101="x","x","")</f>
        <v/>
      </c>
      <c r="E34" s="163" t="str">
        <f>IF('1900 Yorktown'!$D$101="x","x","")</f>
        <v/>
      </c>
      <c r="F34" s="163" t="str">
        <f>IF('Hanover Post Oak'!$D$101="x","x","")</f>
        <v/>
      </c>
      <c r="G34" s="163" t="str">
        <f>IF('Fountains at Memorial City'!$D$101="x","x","")</f>
        <v/>
      </c>
      <c r="H34" s="163" t="str">
        <f>IF(COMP10!$D$101="x","x","")</f>
        <v/>
      </c>
      <c r="I34" s="163" t="str">
        <f>IF('7 Riverway'!$D$101="x","x","")</f>
        <v/>
      </c>
      <c r="J34" s="163" t="str">
        <f>IF('Camden Post Oak'!$D$101="x","x","")</f>
        <v/>
      </c>
      <c r="K34" s="163" t="str">
        <f>IF('SkyHouse River Oaks'!$D$101="x","x","")</f>
        <v/>
      </c>
      <c r="L34" s="163" t="str">
        <f>IF('The McAdams'!$D$101="x","x","")</f>
        <v/>
      </c>
    </row>
    <row r="35" spans="1:12" ht="17.25" customHeight="1" x14ac:dyDescent="0.25">
      <c r="A35" s="133" t="s">
        <v>192</v>
      </c>
      <c r="B35" s="162" t="str">
        <f>IF('The Hayworth'!$D$102="x","x","")</f>
        <v>x</v>
      </c>
      <c r="C35" s="163" t="str">
        <f>IF('The McCarthy'!$D$102="x","x","")</f>
        <v>x</v>
      </c>
      <c r="D35" s="163" t="str">
        <f>IF('Pearl Residences'!$D$102="x","x","")</f>
        <v>x</v>
      </c>
      <c r="E35" s="163" t="str">
        <f>IF('1900 Yorktown'!$D$102="x","x","")</f>
        <v/>
      </c>
      <c r="F35" s="163" t="str">
        <f>IF('Hanover Post Oak'!$D$102="x","x","")</f>
        <v/>
      </c>
      <c r="G35" s="163" t="str">
        <f>IF('Fountains at Memorial City'!$D$102="x","x","")</f>
        <v>x</v>
      </c>
      <c r="H35" s="163" t="str">
        <f>IF(COMP10!$D$102="x","x","")</f>
        <v>x</v>
      </c>
      <c r="I35" s="163" t="str">
        <f>IF('7 Riverway'!$D$102="x","x","")</f>
        <v/>
      </c>
      <c r="J35" s="163" t="str">
        <f>IF('Camden Post Oak'!$D$102="x","x","")</f>
        <v/>
      </c>
      <c r="K35" s="163" t="str">
        <f>IF('SkyHouse River Oaks'!$D$102="x","x","")</f>
        <v/>
      </c>
      <c r="L35" s="163" t="str">
        <f>IF('The McAdams'!$D$102="x","x","")</f>
        <v/>
      </c>
    </row>
    <row r="36" spans="1:12" ht="17.25" customHeight="1" x14ac:dyDescent="0.25">
      <c r="A36" s="133" t="s">
        <v>191</v>
      </c>
      <c r="B36" s="162" t="str">
        <f>IF('The Hayworth'!$D$103="x","x","")</f>
        <v>x</v>
      </c>
      <c r="C36" s="163" t="str">
        <f>IF('The McCarthy'!$D$103="x","x","")</f>
        <v/>
      </c>
      <c r="D36" s="163" t="str">
        <f>IF('Pearl Residences'!$D$103="x","x","")</f>
        <v/>
      </c>
      <c r="E36" s="163" t="str">
        <f>IF('1900 Yorktown'!$D$103="x","x","")</f>
        <v/>
      </c>
      <c r="F36" s="163" t="str">
        <f>IF('Hanover Post Oak'!$D$103="x","x","")</f>
        <v>x</v>
      </c>
      <c r="G36" s="163" t="str">
        <f>IF('Fountains at Memorial City'!$D$103="x","x","")</f>
        <v/>
      </c>
      <c r="H36" s="163" t="str">
        <f>IF(COMP10!$D$103="x","x","")</f>
        <v>x</v>
      </c>
      <c r="I36" s="163" t="str">
        <f>IF('7 Riverway'!$D$103="x","x","")</f>
        <v>x</v>
      </c>
      <c r="J36" s="163" t="str">
        <f>IF('Camden Post Oak'!$D$103="x","x","")</f>
        <v>x</v>
      </c>
      <c r="K36" s="163" t="str">
        <f>IF('SkyHouse River Oaks'!$D$103="x","x","")</f>
        <v/>
      </c>
      <c r="L36" s="163" t="str">
        <f>IF('The McAdams'!$D$103="x","x","")</f>
        <v/>
      </c>
    </row>
    <row r="37" spans="1:12" ht="17.25" customHeight="1" x14ac:dyDescent="0.25">
      <c r="A37" s="165" t="s">
        <v>157</v>
      </c>
      <c r="B37" s="162" t="str">
        <f>IF('The Hayworth'!$D$104="x","x","")</f>
        <v>x</v>
      </c>
      <c r="C37" s="163" t="str">
        <f>IF('The McCarthy'!$D$104="x","x","")</f>
        <v/>
      </c>
      <c r="D37" s="163" t="str">
        <f>IF('Pearl Residences'!$D$104="x","x","")</f>
        <v>x</v>
      </c>
      <c r="E37" s="163" t="str">
        <f>IF('1900 Yorktown'!$D$104="x","x","")</f>
        <v>x</v>
      </c>
      <c r="F37" s="163" t="str">
        <f>IF('Hanover Post Oak'!$D$104="x","x","")</f>
        <v/>
      </c>
      <c r="G37" s="163" t="str">
        <f>IF('Fountains at Memorial City'!$D$104="x","x","")</f>
        <v/>
      </c>
      <c r="H37" s="163" t="str">
        <f>IF(COMP10!$D$104="x","x","")</f>
        <v>x</v>
      </c>
      <c r="I37" s="163" t="str">
        <f>IF('7 Riverway'!$D$104="x","x","")</f>
        <v/>
      </c>
      <c r="J37" s="163" t="str">
        <f>IF('Camden Post Oak'!$D$104="x","x","")</f>
        <v/>
      </c>
      <c r="K37" s="163" t="str">
        <f>IF('SkyHouse River Oaks'!$D$104="x","x","")</f>
        <v/>
      </c>
      <c r="L37" s="163" t="str">
        <f>IF('The McAdams'!$D$104="x","x","")</f>
        <v/>
      </c>
    </row>
    <row r="38" spans="1:12" ht="17.25" customHeight="1" x14ac:dyDescent="0.25">
      <c r="A38" s="165" t="s">
        <v>75</v>
      </c>
      <c r="B38" s="162" t="str">
        <f>IF('The Hayworth'!$I$101="x","x","")</f>
        <v/>
      </c>
      <c r="C38" s="163" t="str">
        <f>IF('The McCarthy'!$I$101="x","x","")</f>
        <v/>
      </c>
      <c r="D38" s="163" t="str">
        <f>IF('Pearl Residences'!$I$101="x","x","")</f>
        <v/>
      </c>
      <c r="E38" s="163" t="str">
        <f>IF('1900 Yorktown'!$I$101="x","x","")</f>
        <v>x</v>
      </c>
      <c r="F38" s="163" t="str">
        <f>IF('Hanover Post Oak'!$I$101="x","x","")</f>
        <v/>
      </c>
      <c r="G38" s="163" t="str">
        <f>IF('Fountains at Memorial City'!$I$101="x","x","")</f>
        <v/>
      </c>
      <c r="H38" s="163" t="str">
        <f>IF(COMP10!$I$101="x","x","")</f>
        <v>x</v>
      </c>
      <c r="I38" s="163" t="str">
        <f>IF('7 Riverway'!$I$101="x","x","")</f>
        <v/>
      </c>
      <c r="J38" s="163" t="str">
        <f>IF('Camden Post Oak'!$I$101="x","x","")</f>
        <v/>
      </c>
      <c r="K38" s="163" t="str">
        <f>IF('SkyHouse River Oaks'!$I$101="x","x","")</f>
        <v/>
      </c>
      <c r="L38" s="163" t="str">
        <f>IF('The McAdams'!$I$101="x","x","")</f>
        <v/>
      </c>
    </row>
    <row r="39" spans="1:12" ht="17.25" customHeight="1" x14ac:dyDescent="0.25">
      <c r="A39" s="133" t="s">
        <v>74</v>
      </c>
      <c r="B39" s="162" t="str">
        <f>IF('The Hayworth'!$I$102="x","x","")</f>
        <v>x</v>
      </c>
      <c r="C39" s="163" t="str">
        <f>IF('The McCarthy'!$I$102="x","x","")</f>
        <v>x</v>
      </c>
      <c r="D39" s="163" t="str">
        <f>IF('Pearl Residences'!$I$102="x","x","")</f>
        <v>x</v>
      </c>
      <c r="E39" s="163" t="str">
        <f>IF('1900 Yorktown'!$I$102="x","x","")</f>
        <v>x</v>
      </c>
      <c r="F39" s="163" t="str">
        <f>IF('Hanover Post Oak'!$I$102="x","x","")</f>
        <v>x</v>
      </c>
      <c r="G39" s="163" t="str">
        <f>IF('Fountains at Memorial City'!$I$102="x","x","")</f>
        <v>x</v>
      </c>
      <c r="H39" s="163" t="str">
        <f>IF(COMP10!$I$102="x","x","")</f>
        <v>x</v>
      </c>
      <c r="I39" s="163" t="str">
        <f>IF('7 Riverway'!$I$102="x","x","")</f>
        <v>x</v>
      </c>
      <c r="J39" s="163" t="str">
        <f>IF('Camden Post Oak'!$I$102="x","x","")</f>
        <v>x</v>
      </c>
      <c r="K39" s="163" t="str">
        <f>IF('SkyHouse River Oaks'!$I$102="x","x","")</f>
        <v>x</v>
      </c>
      <c r="L39" s="163" t="str">
        <f>IF('The McAdams'!$I$102="x","x","")</f>
        <v/>
      </c>
    </row>
    <row r="40" spans="1:12" ht="17.25" customHeight="1" x14ac:dyDescent="0.25">
      <c r="A40" s="133" t="s">
        <v>76</v>
      </c>
      <c r="B40" s="162" t="str">
        <f>IF('The Hayworth'!$I$103="x","x","")</f>
        <v>x</v>
      </c>
      <c r="C40" s="163" t="str">
        <f>IF('The McCarthy'!$I$103="x","x","")</f>
        <v/>
      </c>
      <c r="D40" s="163" t="str">
        <f>IF('Pearl Residences'!$I$103="x","x","")</f>
        <v>x</v>
      </c>
      <c r="E40" s="163" t="str">
        <f>IF('1900 Yorktown'!$I$103="x","x","")</f>
        <v/>
      </c>
      <c r="F40" s="163" t="str">
        <f>IF('Hanover Post Oak'!$I$103="x","x","")</f>
        <v/>
      </c>
      <c r="G40" s="163" t="str">
        <f>IF('Fountains at Memorial City'!$I$103="x","x","")</f>
        <v/>
      </c>
      <c r="H40" s="163" t="str">
        <f>IF(COMP10!$I$103="x","x","")</f>
        <v>x</v>
      </c>
      <c r="I40" s="163" t="str">
        <f>IF('7 Riverway'!$I$103="x","x","")</f>
        <v>x</v>
      </c>
      <c r="J40" s="163" t="str">
        <f>IF('Camden Post Oak'!$I$103="x","x","")</f>
        <v/>
      </c>
      <c r="K40" s="163" t="str">
        <f>IF('SkyHouse River Oaks'!$I$103="x","x","")</f>
        <v/>
      </c>
      <c r="L40" s="163" t="str">
        <f>IF('The McAdams'!$I$103="x","x","")</f>
        <v/>
      </c>
    </row>
    <row r="41" spans="1:12" ht="17.25" customHeight="1" x14ac:dyDescent="0.25">
      <c r="A41" s="133" t="s">
        <v>156</v>
      </c>
      <c r="B41" s="162" t="str">
        <f>IF('The Hayworth'!$I$104="x","x","")</f>
        <v>x</v>
      </c>
      <c r="C41" s="163" t="str">
        <f>IF('The McCarthy'!$I$104="x","x","")</f>
        <v/>
      </c>
      <c r="D41" s="163" t="str">
        <f>IF('Pearl Residences'!$I$104="x","x","")</f>
        <v>x</v>
      </c>
      <c r="E41" s="163" t="str">
        <f>IF('1900 Yorktown'!$I$104="x","x","")</f>
        <v/>
      </c>
      <c r="F41" s="163" t="str">
        <f>IF('Hanover Post Oak'!$I$104="x","x","")</f>
        <v/>
      </c>
      <c r="G41" s="163" t="str">
        <f>IF('Fountains at Memorial City'!$I$104="x","x","")</f>
        <v>x</v>
      </c>
      <c r="H41" s="163" t="str">
        <f>IF(COMP10!$I$104="x","x","")</f>
        <v/>
      </c>
      <c r="I41" s="163" t="str">
        <f>IF('7 Riverway'!$I$104="x","x","")</f>
        <v>x</v>
      </c>
      <c r="J41" s="163" t="str">
        <f>IF('Camden Post Oak'!$I$104="x","x","")</f>
        <v/>
      </c>
      <c r="K41" s="163" t="str">
        <f>IF('SkyHouse River Oaks'!$I$104="x","x","")</f>
        <v/>
      </c>
      <c r="L41" s="163" t="str">
        <f>IF('The McAdams'!$I$104="x","x","")</f>
        <v/>
      </c>
    </row>
    <row r="42" spans="1:12" ht="17.25" customHeight="1" x14ac:dyDescent="0.25">
      <c r="A42" s="136" t="s">
        <v>55</v>
      </c>
      <c r="B42" s="162"/>
      <c r="C42" s="163"/>
      <c r="D42" s="163"/>
      <c r="E42" s="163"/>
      <c r="F42" s="163"/>
      <c r="G42" s="163"/>
      <c r="H42" s="163"/>
      <c r="I42" s="163"/>
      <c r="J42" s="163"/>
      <c r="K42" s="163"/>
      <c r="L42" s="163"/>
    </row>
    <row r="43" spans="1:12" ht="17.25" customHeight="1" x14ac:dyDescent="0.25">
      <c r="A43" s="133" t="s">
        <v>56</v>
      </c>
      <c r="B43" s="162" t="str">
        <f>IF('The Hayworth'!$D$108="x","x","")</f>
        <v>x</v>
      </c>
      <c r="C43" s="163" t="str">
        <f>IF('The McCarthy'!$D$108="x","x","")</f>
        <v>x</v>
      </c>
      <c r="D43" s="163" t="str">
        <f>IF('Pearl Residences'!$D$108="x","x","")</f>
        <v>x</v>
      </c>
      <c r="E43" s="163" t="str">
        <f>IF('1900 Yorktown'!$D$108="x","x","")</f>
        <v>x</v>
      </c>
      <c r="F43" s="163" t="str">
        <f>IF('Hanover Post Oak'!$D$108="x","x","")</f>
        <v>x</v>
      </c>
      <c r="G43" s="163" t="str">
        <f>IF('Fountains at Memorial City'!$D$108="x","x","")</f>
        <v>x</v>
      </c>
      <c r="H43" s="163" t="str">
        <f>IF(COMP10!$D$108="x","x","")</f>
        <v>x</v>
      </c>
      <c r="I43" s="163" t="str">
        <f>IF('7 Riverway'!$D$108="x","x","")</f>
        <v>x</v>
      </c>
      <c r="J43" s="163" t="str">
        <f>IF('Camden Post Oak'!$D$108="x","x","")</f>
        <v>x</v>
      </c>
      <c r="K43" s="163" t="str">
        <f>IF('SkyHouse River Oaks'!$D$108="x","x","")</f>
        <v>x</v>
      </c>
      <c r="L43" s="163" t="str">
        <f>IF('The McAdams'!$D$108="x","x","")</f>
        <v>x</v>
      </c>
    </row>
    <row r="44" spans="1:12" ht="17.25" customHeight="1" x14ac:dyDescent="0.25">
      <c r="A44" s="133" t="s">
        <v>158</v>
      </c>
      <c r="B44" s="162" t="str">
        <f>IF('The Hayworth'!$D$109="x","x","")</f>
        <v/>
      </c>
      <c r="C44" s="163" t="str">
        <f>IF('The McCarthy'!$D$109="x","x","")</f>
        <v/>
      </c>
      <c r="D44" s="163" t="str">
        <f>IF('Pearl Residences'!$D$109="x","x","")</f>
        <v>x</v>
      </c>
      <c r="E44" s="163" t="str">
        <f>IF('1900 Yorktown'!$D$109="x","x","")</f>
        <v>x</v>
      </c>
      <c r="F44" s="163" t="str">
        <f>IF('Hanover Post Oak'!$D$109="x","x","")</f>
        <v/>
      </c>
      <c r="G44" s="163" t="str">
        <f>IF('Fountains at Memorial City'!$D$109="x","x","")</f>
        <v/>
      </c>
      <c r="H44" s="163" t="str">
        <f>IF(COMP10!$D$109="x","x","")</f>
        <v/>
      </c>
      <c r="I44" s="163" t="str">
        <f>IF('7 Riverway'!$D$109="x","x","")</f>
        <v/>
      </c>
      <c r="J44" s="163" t="str">
        <f>IF('Camden Post Oak'!$D$109="x","x","")</f>
        <v/>
      </c>
      <c r="K44" s="163" t="str">
        <f>IF('SkyHouse River Oaks'!$D$109="x","x","")</f>
        <v/>
      </c>
      <c r="L44" s="163" t="str">
        <f>IF('The McAdams'!$D$109="x","x","")</f>
        <v>x</v>
      </c>
    </row>
    <row r="45" spans="1:12" ht="17.25" customHeight="1" x14ac:dyDescent="0.25">
      <c r="A45" s="133" t="s">
        <v>152</v>
      </c>
      <c r="B45" s="162" t="str">
        <f>IF('The Hayworth'!$D$110="x","x","")</f>
        <v>x</v>
      </c>
      <c r="C45" s="163" t="str">
        <f>IF('The McCarthy'!$D$110="x","x","")</f>
        <v/>
      </c>
      <c r="D45" s="163" t="str">
        <f>IF('Pearl Residences'!$D$110="x","x","")</f>
        <v>x</v>
      </c>
      <c r="E45" s="163" t="str">
        <f>IF('1900 Yorktown'!$D$110="x","x","")</f>
        <v>x</v>
      </c>
      <c r="F45" s="163" t="str">
        <f>IF('Hanover Post Oak'!$D$110="x","x","")</f>
        <v>x</v>
      </c>
      <c r="G45" s="163" t="str">
        <f>IF('Fountains at Memorial City'!$D$110="x","x","")</f>
        <v>x</v>
      </c>
      <c r="H45" s="163" t="str">
        <f>IF(COMP10!$D$110="x","x","")</f>
        <v/>
      </c>
      <c r="I45" s="163" t="str">
        <f>IF('7 Riverway'!$D$110="x","x","")</f>
        <v>x</v>
      </c>
      <c r="J45" s="163" t="str">
        <f>IF('Camden Post Oak'!$D$110="x","x","")</f>
        <v>x</v>
      </c>
      <c r="K45" s="163" t="str">
        <f>IF('SkyHouse River Oaks'!$D$110="x","x","")</f>
        <v>x</v>
      </c>
      <c r="L45" s="163" t="str">
        <f>IF('The McAdams'!$D$110="x","x","")</f>
        <v>x</v>
      </c>
    </row>
    <row r="46" spans="1:12" ht="17.25" customHeight="1" x14ac:dyDescent="0.25">
      <c r="A46" s="136" t="s">
        <v>136</v>
      </c>
      <c r="B46" s="162"/>
      <c r="C46" s="163"/>
      <c r="D46" s="163"/>
      <c r="E46" s="163"/>
      <c r="F46" s="163"/>
      <c r="G46" s="163"/>
      <c r="H46" s="163"/>
      <c r="I46" s="163"/>
      <c r="J46" s="163"/>
      <c r="K46" s="163"/>
      <c r="L46" s="163"/>
    </row>
    <row r="47" spans="1:12" ht="17.25" customHeight="1" x14ac:dyDescent="0.25">
      <c r="A47" s="133" t="s">
        <v>57</v>
      </c>
      <c r="B47" s="162" t="str">
        <f>IF('The Hayworth'!$D$113="x","x","")</f>
        <v>x</v>
      </c>
      <c r="C47" s="163" t="str">
        <f>IF('The McCarthy'!$D$113="x","x","")</f>
        <v>x</v>
      </c>
      <c r="D47" s="163" t="str">
        <f>IF('Pearl Residences'!$D$113="x","x","")</f>
        <v>x</v>
      </c>
      <c r="E47" s="163" t="str">
        <f>IF('1900 Yorktown'!$D$113="x","x","")</f>
        <v>x</v>
      </c>
      <c r="F47" s="163" t="str">
        <f>IF('Hanover Post Oak'!$D$113="x","x","")</f>
        <v>x</v>
      </c>
      <c r="G47" s="163" t="str">
        <f>IF('Fountains at Memorial City'!$D$113="x","x","")</f>
        <v>x</v>
      </c>
      <c r="H47" s="163" t="str">
        <f>IF(COMP10!$D$113="x","x","")</f>
        <v>x</v>
      </c>
      <c r="I47" s="163" t="str">
        <f>IF('7 Riverway'!$D$113="x","x","")</f>
        <v>x</v>
      </c>
      <c r="J47" s="163" t="str">
        <f>IF('Camden Post Oak'!$D$113="x","x","")</f>
        <v>x</v>
      </c>
      <c r="K47" s="163" t="str">
        <f>IF('SkyHouse River Oaks'!$D$113="x","x","")</f>
        <v>x</v>
      </c>
      <c r="L47" s="163" t="str">
        <f>IF('The McAdams'!$D$113="x","x","")</f>
        <v>x</v>
      </c>
    </row>
    <row r="48" spans="1:12" ht="17.25" customHeight="1" x14ac:dyDescent="0.25">
      <c r="A48" s="133" t="s">
        <v>58</v>
      </c>
      <c r="B48" s="162" t="str">
        <f>IF('The Hayworth'!$D$114="x","x","")</f>
        <v>x</v>
      </c>
      <c r="C48" s="163" t="str">
        <f>IF('The McCarthy'!$D$114="x","x","")</f>
        <v>x</v>
      </c>
      <c r="D48" s="163" t="str">
        <f>IF('Pearl Residences'!$D$114="x","x","")</f>
        <v>x</v>
      </c>
      <c r="E48" s="163" t="str">
        <f>IF('1900 Yorktown'!$D$114="x","x","")</f>
        <v>x</v>
      </c>
      <c r="F48" s="163" t="str">
        <f>IF('Hanover Post Oak'!$D$114="x","x","")</f>
        <v>x</v>
      </c>
      <c r="G48" s="163" t="str">
        <f>IF('Fountains at Memorial City'!$D$114="x","x","")</f>
        <v>x</v>
      </c>
      <c r="H48" s="163" t="str">
        <f>IF(COMP10!$D$114="x","x","")</f>
        <v>x</v>
      </c>
      <c r="I48" s="163" t="str">
        <f>IF('7 Riverway'!$D$114="x","x","")</f>
        <v>x</v>
      </c>
      <c r="J48" s="163" t="str">
        <f>IF('Camden Post Oak'!$D$114="x","x","")</f>
        <v>x</v>
      </c>
      <c r="K48" s="163" t="str">
        <f>IF('SkyHouse River Oaks'!$D$114="x","x","")</f>
        <v>x</v>
      </c>
      <c r="L48" s="163" t="str">
        <f>IF('The McAdams'!$D$114="x","x","")</f>
        <v>x</v>
      </c>
    </row>
    <row r="49" spans="1:12" ht="17.25" customHeight="1" x14ac:dyDescent="0.25">
      <c r="A49" s="133" t="s">
        <v>148</v>
      </c>
      <c r="B49" s="162" t="str">
        <f>IF('The Hayworth'!$D$115="x","x","")</f>
        <v>x</v>
      </c>
      <c r="C49" s="163" t="str">
        <f>IF('The McCarthy'!$D$115="x","x","")</f>
        <v>x</v>
      </c>
      <c r="D49" s="163" t="str">
        <f>IF('Pearl Residences'!$D$115="x","x","")</f>
        <v>x</v>
      </c>
      <c r="E49" s="163" t="str">
        <f>IF('1900 Yorktown'!$D$115="x","x","")</f>
        <v>x</v>
      </c>
      <c r="F49" s="163" t="str">
        <f>IF('Hanover Post Oak'!$D$115="x","x","")</f>
        <v/>
      </c>
      <c r="G49" s="163" t="str">
        <f>IF('Fountains at Memorial City'!$D$115="x","x","")</f>
        <v/>
      </c>
      <c r="H49" s="163" t="str">
        <f>IF(COMP10!$D$115="x","x","")</f>
        <v>x</v>
      </c>
      <c r="I49" s="163" t="str">
        <f>IF('7 Riverway'!$D$115="x","x","")</f>
        <v/>
      </c>
      <c r="J49" s="163" t="str">
        <f>IF('Camden Post Oak'!$D$115="x","x","")</f>
        <v/>
      </c>
      <c r="K49" s="163" t="str">
        <f>IF('SkyHouse River Oaks'!$D$115="x","x","")</f>
        <v/>
      </c>
      <c r="L49" s="163" t="str">
        <f>IF('The McAdams'!$D$115="x","x","")</f>
        <v/>
      </c>
    </row>
    <row r="50" spans="1:12" ht="17.25" customHeight="1" x14ac:dyDescent="0.25">
      <c r="A50" s="133" t="s">
        <v>147</v>
      </c>
      <c r="B50" s="162" t="str">
        <f>IF('The Hayworth'!$D$116="x","x","")</f>
        <v/>
      </c>
      <c r="C50" s="163" t="str">
        <f>IF('The McCarthy'!$D$116="x","x","")</f>
        <v/>
      </c>
      <c r="D50" s="163" t="str">
        <f>IF('Pearl Residences'!$D$116="x","x","")</f>
        <v/>
      </c>
      <c r="E50" s="163" t="str">
        <f>IF('1900 Yorktown'!$D$116="x","x","")</f>
        <v>x</v>
      </c>
      <c r="F50" s="163" t="str">
        <f>IF('Hanover Post Oak'!$D$116="x","x","")</f>
        <v/>
      </c>
      <c r="G50" s="163" t="str">
        <f>IF('Fountains at Memorial City'!$D$116="x","x","")</f>
        <v/>
      </c>
      <c r="H50" s="163" t="str">
        <f>IF(COMP10!$D$116="x","x","")</f>
        <v>x</v>
      </c>
      <c r="I50" s="163" t="str">
        <f>IF('7 Riverway'!$D$116="x","x","")</f>
        <v/>
      </c>
      <c r="J50" s="163" t="str">
        <f>IF('Camden Post Oak'!$D$116="x","x","")</f>
        <v/>
      </c>
      <c r="K50" s="163" t="str">
        <f>IF('SkyHouse River Oaks'!$D$116="x","x","")</f>
        <v/>
      </c>
      <c r="L50" s="163" t="str">
        <f>IF('The McAdams'!$D$116="x","x","")</f>
        <v/>
      </c>
    </row>
    <row r="51" spans="1:12" ht="17.25" customHeight="1" x14ac:dyDescent="0.25">
      <c r="A51" s="133" t="s">
        <v>162</v>
      </c>
      <c r="B51" s="162" t="str">
        <f>IF('The Hayworth'!$D$117="x","x","")</f>
        <v/>
      </c>
      <c r="C51" s="163" t="str">
        <f>IF('The McCarthy'!$D$117="x","x","")</f>
        <v>x</v>
      </c>
      <c r="D51" s="163" t="str">
        <f>IF('Pearl Residences'!$D$117="x","x","")</f>
        <v/>
      </c>
      <c r="E51" s="163" t="str">
        <f>IF('1900 Yorktown'!$D$117="x","x","")</f>
        <v/>
      </c>
      <c r="F51" s="163" t="str">
        <f>IF('Hanover Post Oak'!$D$117="x","x","")</f>
        <v/>
      </c>
      <c r="G51" s="163" t="str">
        <f>IF('Fountains at Memorial City'!$D$117="x","x","")</f>
        <v/>
      </c>
      <c r="H51" s="163" t="str">
        <f>IF(COMP10!$D$117="x","x","")</f>
        <v>x</v>
      </c>
      <c r="I51" s="163" t="str">
        <f>IF('7 Riverway'!$D$117="x","x","")</f>
        <v/>
      </c>
      <c r="J51" s="163" t="str">
        <f>IF('Camden Post Oak'!$D$117="x","x","")</f>
        <v/>
      </c>
      <c r="K51" s="163" t="str">
        <f>IF('SkyHouse River Oaks'!$D$117="x","x","")</f>
        <v/>
      </c>
      <c r="L51" s="163" t="str">
        <f>IF('The McAdams'!$D$117="x","x","")</f>
        <v/>
      </c>
    </row>
    <row r="52" spans="1:12" ht="17.25" customHeight="1" x14ac:dyDescent="0.25">
      <c r="A52" s="133" t="s">
        <v>159</v>
      </c>
      <c r="B52" s="162" t="str">
        <f>IF('The Hayworth'!$D$118="x","x","")</f>
        <v/>
      </c>
      <c r="C52" s="163" t="str">
        <f>IF('The McCarthy'!$D$118="x","x","")</f>
        <v/>
      </c>
      <c r="D52" s="163" t="str">
        <f>IF('Pearl Residences'!$D$118="x","x","")</f>
        <v/>
      </c>
      <c r="E52" s="163" t="str">
        <f>IF('1900 Yorktown'!$D$118="x","x","")</f>
        <v/>
      </c>
      <c r="F52" s="163" t="str">
        <f>IF('Hanover Post Oak'!$D$118="x","x","")</f>
        <v/>
      </c>
      <c r="G52" s="163" t="str">
        <f>IF('Fountains at Memorial City'!$D$118="x","x","")</f>
        <v/>
      </c>
      <c r="H52" s="163" t="str">
        <f>IF(COMP10!$D$118="x","x","")</f>
        <v>x</v>
      </c>
      <c r="I52" s="163" t="str">
        <f>IF('7 Riverway'!$D$118="x","x","")</f>
        <v/>
      </c>
      <c r="J52" s="163" t="str">
        <f>IF('Camden Post Oak'!$D$118="x","x","")</f>
        <v/>
      </c>
      <c r="K52" s="163" t="str">
        <f>IF('SkyHouse River Oaks'!$D$118="x","x","")</f>
        <v/>
      </c>
      <c r="L52" s="163" t="str">
        <f>IF('The McAdams'!$D$118="x","x","")</f>
        <v>x</v>
      </c>
    </row>
    <row r="53" spans="1:12" ht="17.25" customHeight="1" x14ac:dyDescent="0.25">
      <c r="A53" s="133" t="s">
        <v>194</v>
      </c>
      <c r="B53" s="162" t="str">
        <f>IF('The Hayworth'!$D$119="x","x","")</f>
        <v/>
      </c>
      <c r="C53" s="163" t="str">
        <f>IF('The McCarthy'!$D$119="x","x","")</f>
        <v/>
      </c>
      <c r="D53" s="163" t="str">
        <f>IF('Pearl Residences'!$D$119="x","x","")</f>
        <v/>
      </c>
      <c r="E53" s="163" t="str">
        <f>IF('1900 Yorktown'!$D$119="x","x","")</f>
        <v/>
      </c>
      <c r="F53" s="163" t="str">
        <f>IF('Hanover Post Oak'!$D$119="x","x","")</f>
        <v/>
      </c>
      <c r="G53" s="163" t="str">
        <f>IF('Fountains at Memorial City'!$D$119="x","x","")</f>
        <v/>
      </c>
      <c r="H53" s="163" t="str">
        <f>IF(COMP10!$D$119="x","x","")</f>
        <v/>
      </c>
      <c r="I53" s="163" t="str">
        <f>IF('7 Riverway'!$D$119="x","x","")</f>
        <v/>
      </c>
      <c r="J53" s="163" t="str">
        <f>IF('Camden Post Oak'!$D$119="x","x","")</f>
        <v>x</v>
      </c>
      <c r="K53" s="163" t="str">
        <f>IF('SkyHouse River Oaks'!$D$119="x","x","")</f>
        <v/>
      </c>
      <c r="L53" s="163" t="str">
        <f>IF('The McAdams'!$D$119="x","x","")</f>
        <v/>
      </c>
    </row>
    <row r="54" spans="1:12" ht="17.25" customHeight="1" x14ac:dyDescent="0.25">
      <c r="A54" s="133" t="s">
        <v>161</v>
      </c>
      <c r="B54" s="162" t="str">
        <f>IF('The Hayworth'!$D$120="x","x","")</f>
        <v>x</v>
      </c>
      <c r="C54" s="163" t="str">
        <f>IF('The McCarthy'!$D$120="x","x","")</f>
        <v/>
      </c>
      <c r="D54" s="163" t="str">
        <f>IF('Pearl Residences'!$D$120="x","x","")</f>
        <v>x</v>
      </c>
      <c r="E54" s="163" t="str">
        <f>IF('1900 Yorktown'!$D$120="x","x","")</f>
        <v/>
      </c>
      <c r="F54" s="163" t="str">
        <f>IF('Hanover Post Oak'!$D$120="x","x","")</f>
        <v/>
      </c>
      <c r="G54" s="163" t="str">
        <f>IF('Fountains at Memorial City'!$D$120="x","x","")</f>
        <v/>
      </c>
      <c r="H54" s="163" t="str">
        <f>IF(COMP10!$D$120="x","x","")</f>
        <v>x</v>
      </c>
      <c r="I54" s="163" t="str">
        <f>IF('7 Riverway'!$D$120="x","x","")</f>
        <v/>
      </c>
      <c r="J54" s="163" t="str">
        <f>IF('Camden Post Oak'!$D$120="x","x","")</f>
        <v/>
      </c>
      <c r="K54" s="163" t="str">
        <f>IF('SkyHouse River Oaks'!$D$120="x","x","")</f>
        <v/>
      </c>
      <c r="L54" s="163" t="str">
        <f>IF('The McAdams'!$D$120="x","x","")</f>
        <v/>
      </c>
    </row>
    <row r="55" spans="1:12" ht="17.25" customHeight="1" x14ac:dyDescent="0.25">
      <c r="A55" s="133" t="s">
        <v>59</v>
      </c>
      <c r="B55" s="162" t="str">
        <f>IF('The Hayworth'!$D$121="x","x","")</f>
        <v/>
      </c>
      <c r="C55" s="163" t="str">
        <f>IF('The McCarthy'!$D$121="x","x","")</f>
        <v/>
      </c>
      <c r="D55" s="163" t="str">
        <f>IF('Pearl Residences'!$D$121="x","x","")</f>
        <v/>
      </c>
      <c r="E55" s="163" t="str">
        <f>IF('1900 Yorktown'!$D$121="x","x","")</f>
        <v/>
      </c>
      <c r="F55" s="163" t="str">
        <f>IF('Hanover Post Oak'!$D$121="x","x","")</f>
        <v/>
      </c>
      <c r="G55" s="163" t="str">
        <f>IF('Fountains at Memorial City'!$D$121="x","x","")</f>
        <v/>
      </c>
      <c r="H55" s="163" t="str">
        <f>IF(COMP10!$D$121="x","x","")</f>
        <v/>
      </c>
      <c r="I55" s="163" t="str">
        <f>IF('7 Riverway'!$D$121="x","x","")</f>
        <v/>
      </c>
      <c r="J55" s="163" t="str">
        <f>IF('Camden Post Oak'!$D$121="x","x","")</f>
        <v/>
      </c>
      <c r="K55" s="163" t="str">
        <f>IF('SkyHouse River Oaks'!$D$121="x","x","")</f>
        <v/>
      </c>
      <c r="L55" s="163" t="str">
        <f>IF('The McAdams'!$D$121="x","x","")</f>
        <v/>
      </c>
    </row>
    <row r="56" spans="1:12" ht="17.25" customHeight="1" x14ac:dyDescent="0.25">
      <c r="A56" s="133" t="s">
        <v>60</v>
      </c>
      <c r="B56" s="162" t="str">
        <f>IF('The Hayworth'!$D$122="x","x","")</f>
        <v>x</v>
      </c>
      <c r="C56" s="163" t="str">
        <f>IF('The McCarthy'!$D$122="x","x","")</f>
        <v>x</v>
      </c>
      <c r="D56" s="163" t="str">
        <f>IF('Pearl Residences'!$D$122="x","x","")</f>
        <v>x</v>
      </c>
      <c r="E56" s="163" t="str">
        <f>IF('1900 Yorktown'!$D$122="x","x","")</f>
        <v>x</v>
      </c>
      <c r="F56" s="163" t="str">
        <f>IF('Hanover Post Oak'!$D$122="x","x","")</f>
        <v>x</v>
      </c>
      <c r="G56" s="163" t="str">
        <f>IF('Fountains at Memorial City'!$D$122="x","x","")</f>
        <v>x</v>
      </c>
      <c r="H56" s="163" t="str">
        <f>IF(COMP10!$D$122="x","x","")</f>
        <v>x</v>
      </c>
      <c r="I56" s="163" t="str">
        <f>IF('7 Riverway'!$D$122="x","x","")</f>
        <v>x</v>
      </c>
      <c r="J56" s="163" t="str">
        <f>IF('Camden Post Oak'!$D$122="x","x","")</f>
        <v>x</v>
      </c>
      <c r="K56" s="163" t="str">
        <f>IF('SkyHouse River Oaks'!$D$122="x","x","")</f>
        <v>x</v>
      </c>
      <c r="L56" s="163" t="str">
        <f>IF('The McAdams'!$D$122="x","x","")</f>
        <v>x</v>
      </c>
    </row>
    <row r="57" spans="1:12" ht="17.25" customHeight="1" x14ac:dyDescent="0.25">
      <c r="A57" s="165" t="s">
        <v>166</v>
      </c>
      <c r="B57" s="162" t="str">
        <f>IF('The Hayworth'!$D$123="x","x","")</f>
        <v>x</v>
      </c>
      <c r="C57" s="163" t="str">
        <f>IF('The McCarthy'!$D$123="x","x","")</f>
        <v/>
      </c>
      <c r="D57" s="163" t="str">
        <f>IF('Pearl Residences'!$D$123="x","x","")</f>
        <v>x</v>
      </c>
      <c r="E57" s="163" t="str">
        <f>IF('1900 Yorktown'!$D$123="x","x","")</f>
        <v>x</v>
      </c>
      <c r="F57" s="163" t="str">
        <f>IF('Hanover Post Oak'!$D$123="x","x","")</f>
        <v/>
      </c>
      <c r="G57" s="163" t="str">
        <f>IF('Fountains at Memorial City'!$D$123="x","x","")</f>
        <v>x</v>
      </c>
      <c r="H57" s="163" t="str">
        <f>IF(COMP10!$D$123="x","x","")</f>
        <v>x</v>
      </c>
      <c r="I57" s="163" t="str">
        <f>IF('7 Riverway'!$D$123="x","x","")</f>
        <v/>
      </c>
      <c r="J57" s="163" t="str">
        <f>IF('Camden Post Oak'!$D$123="x","x","")</f>
        <v/>
      </c>
      <c r="K57" s="163" t="str">
        <f>IF('SkyHouse River Oaks'!$D$123="x","x","")</f>
        <v/>
      </c>
      <c r="L57" s="163" t="str">
        <f>IF('The McAdams'!$D$123="x","x","")</f>
        <v/>
      </c>
    </row>
    <row r="58" spans="1:12" ht="17.25" customHeight="1" x14ac:dyDescent="0.25">
      <c r="A58" s="133" t="s">
        <v>167</v>
      </c>
      <c r="B58" s="162" t="str">
        <f>IF('The Hayworth'!$D$124="x","x","")</f>
        <v>x</v>
      </c>
      <c r="C58" s="163" t="str">
        <f>IF('The McCarthy'!$D$124="x","x","")</f>
        <v/>
      </c>
      <c r="D58" s="163" t="str">
        <f>IF('Pearl Residences'!$D$124="x","x","")</f>
        <v>x</v>
      </c>
      <c r="E58" s="163" t="str">
        <f>IF('1900 Yorktown'!$D$124="x","x","")</f>
        <v>x</v>
      </c>
      <c r="F58" s="163" t="str">
        <f>IF('Hanover Post Oak'!$D$124="x","x","")</f>
        <v/>
      </c>
      <c r="G58" s="163" t="str">
        <f>IF('Fountains at Memorial City'!$D$124="x","x","")</f>
        <v>x</v>
      </c>
      <c r="H58" s="163" t="str">
        <f>IF(COMP10!$D$124="x","x","")</f>
        <v>x</v>
      </c>
      <c r="I58" s="163" t="str">
        <f>IF('7 Riverway'!$D$124="x","x","")</f>
        <v/>
      </c>
      <c r="J58" s="163" t="str">
        <f>IF('Camden Post Oak'!$D$124="x","x","")</f>
        <v/>
      </c>
      <c r="K58" s="163" t="str">
        <f>IF('SkyHouse River Oaks'!$D$124="x","x","")</f>
        <v/>
      </c>
      <c r="L58" s="163" t="str">
        <f>IF('The McAdams'!$D$124="x","x","")</f>
        <v/>
      </c>
    </row>
    <row r="59" spans="1:12" ht="17.25" customHeight="1" x14ac:dyDescent="0.25">
      <c r="A59" s="133" t="s">
        <v>193</v>
      </c>
      <c r="B59" s="162" t="str">
        <f>IF('The Hayworth'!$I113="x","x","")</f>
        <v>x</v>
      </c>
      <c r="C59" s="163" t="str">
        <f>IF('The McCarthy'!$I113="x","x","")</f>
        <v/>
      </c>
      <c r="D59" s="163" t="str">
        <f>IF('Pearl Residences'!$I113="x","x","")</f>
        <v>x</v>
      </c>
      <c r="E59" s="163" t="str">
        <f>IF('1900 Yorktown'!$I113="x","x","")</f>
        <v/>
      </c>
      <c r="F59" s="163" t="str">
        <f>IF('Hanover Post Oak'!$I113="x","x","")</f>
        <v/>
      </c>
      <c r="G59" s="163" t="str">
        <f>IF('Fountains at Memorial City'!$I113="x","x","")</f>
        <v/>
      </c>
      <c r="H59" s="163" t="str">
        <f>IF(COMP10!$I113="x","x","")</f>
        <v>x</v>
      </c>
      <c r="I59" s="163" t="str">
        <f>IF('7 Riverway'!$I113="x","x","")</f>
        <v/>
      </c>
      <c r="J59" s="163" t="str">
        <f>IF('Camden Post Oak'!$I113="x","x","")</f>
        <v/>
      </c>
      <c r="K59" s="163" t="str">
        <f>IF('SkyHouse River Oaks'!$I113="x","x","")</f>
        <v/>
      </c>
      <c r="L59" s="163" t="str">
        <f>IF('The McAdams'!$I113="x","x","")</f>
        <v/>
      </c>
    </row>
    <row r="60" spans="1:12" ht="17.25" customHeight="1" x14ac:dyDescent="0.25">
      <c r="A60" s="133" t="s">
        <v>61</v>
      </c>
      <c r="B60" s="162" t="str">
        <f>IF('The Hayworth'!$I114="x","x","")</f>
        <v>x</v>
      </c>
      <c r="C60" s="163" t="str">
        <f>IF('The McCarthy'!$I114="x","x","")</f>
        <v>x</v>
      </c>
      <c r="D60" s="163" t="str">
        <f>IF('Pearl Residences'!$I114="x","x","")</f>
        <v>x</v>
      </c>
      <c r="E60" s="163" t="str">
        <f>IF('1900 Yorktown'!$I114="x","x","")</f>
        <v>x</v>
      </c>
      <c r="F60" s="163" t="str">
        <f>IF('Hanover Post Oak'!$I114="x","x","")</f>
        <v>x</v>
      </c>
      <c r="G60" s="163" t="str">
        <f>IF('Fountains at Memorial City'!$I114="x","x","")</f>
        <v>x</v>
      </c>
      <c r="H60" s="163" t="str">
        <f>IF(COMP10!$I114="x","x","")</f>
        <v>x</v>
      </c>
      <c r="I60" s="163" t="str">
        <f>IF('7 Riverway'!$I114="x","x","")</f>
        <v>x</v>
      </c>
      <c r="J60" s="163" t="str">
        <f>IF('Camden Post Oak'!$I114="x","x","")</f>
        <v>x</v>
      </c>
      <c r="K60" s="163" t="str">
        <f>IF('SkyHouse River Oaks'!$I114="x","x","")</f>
        <v>x</v>
      </c>
      <c r="L60" s="163" t="str">
        <f>IF('The McAdams'!$I114="x","x","")</f>
        <v>x</v>
      </c>
    </row>
    <row r="61" spans="1:12" ht="17.25" customHeight="1" x14ac:dyDescent="0.25">
      <c r="A61" s="133" t="s">
        <v>165</v>
      </c>
      <c r="B61" s="162" t="str">
        <f>IF('The Hayworth'!$I115="x","x","")</f>
        <v>x</v>
      </c>
      <c r="C61" s="163" t="str">
        <f>IF('The McCarthy'!$I115="x","x","")</f>
        <v/>
      </c>
      <c r="D61" s="163" t="str">
        <f>IF('Pearl Residences'!$I115="x","x","")</f>
        <v>x</v>
      </c>
      <c r="E61" s="163" t="str">
        <f>IF('1900 Yorktown'!$I115="x","x","")</f>
        <v>x</v>
      </c>
      <c r="F61" s="163" t="str">
        <f>IF('Hanover Post Oak'!$I115="x","x","")</f>
        <v/>
      </c>
      <c r="G61" s="163" t="str">
        <f>IF('Fountains at Memorial City'!$I115="x","x","")</f>
        <v>x</v>
      </c>
      <c r="H61" s="163" t="str">
        <f>IF(COMP10!$I115="x","x","")</f>
        <v>x</v>
      </c>
      <c r="I61" s="163" t="str">
        <f>IF('7 Riverway'!$I115="x","x","")</f>
        <v>x</v>
      </c>
      <c r="J61" s="163" t="str">
        <f>IF('Camden Post Oak'!$I115="x","x","")</f>
        <v>x</v>
      </c>
      <c r="K61" s="163" t="str">
        <f>IF('SkyHouse River Oaks'!$I115="x","x","")</f>
        <v/>
      </c>
      <c r="L61" s="163" t="str">
        <f>IF('The McAdams'!$I115="x","x","")</f>
        <v/>
      </c>
    </row>
    <row r="62" spans="1:12" ht="17.25" customHeight="1" x14ac:dyDescent="0.25">
      <c r="A62" s="133" t="s">
        <v>160</v>
      </c>
      <c r="B62" s="162" t="str">
        <f>IF('The Hayworth'!$I116="x","x","")</f>
        <v>x</v>
      </c>
      <c r="C62" s="163" t="str">
        <f>IF('The McCarthy'!$I116="x","x","")</f>
        <v/>
      </c>
      <c r="D62" s="163" t="str">
        <f>IF('Pearl Residences'!$I116="x","x","")</f>
        <v>x</v>
      </c>
      <c r="E62" s="163" t="str">
        <f>IF('1900 Yorktown'!$I116="x","x","")</f>
        <v/>
      </c>
      <c r="F62" s="163" t="str">
        <f>IF('Hanover Post Oak'!$I116="x","x","")</f>
        <v/>
      </c>
      <c r="G62" s="163" t="str">
        <f>IF('Fountains at Memorial City'!$I116="x","x","")</f>
        <v/>
      </c>
      <c r="H62" s="163" t="str">
        <f>IF(COMP10!$I116="x","x","")</f>
        <v>x</v>
      </c>
      <c r="I62" s="163" t="str">
        <f>IF('7 Riverway'!$I116="x","x","")</f>
        <v/>
      </c>
      <c r="J62" s="163" t="str">
        <f>IF('Camden Post Oak'!$I116="x","x","")</f>
        <v/>
      </c>
      <c r="K62" s="163" t="str">
        <f>IF('SkyHouse River Oaks'!$I116="x","x","")</f>
        <v/>
      </c>
      <c r="L62" s="163" t="str">
        <f>IF('The McAdams'!$I116="x","x","")</f>
        <v/>
      </c>
    </row>
    <row r="63" spans="1:12" ht="17.25" customHeight="1" x14ac:dyDescent="0.25">
      <c r="A63" s="133" t="s">
        <v>62</v>
      </c>
      <c r="B63" s="162" t="str">
        <f>IF('The Hayworth'!$I117="x","x","")</f>
        <v>x</v>
      </c>
      <c r="C63" s="163" t="str">
        <f>IF('The McCarthy'!$I117="x","x","")</f>
        <v>x</v>
      </c>
      <c r="D63" s="163" t="str">
        <f>IF('Pearl Residences'!$I117="x","x","")</f>
        <v>x</v>
      </c>
      <c r="E63" s="163" t="str">
        <f>IF('1900 Yorktown'!$I117="x","x","")</f>
        <v>x</v>
      </c>
      <c r="F63" s="163" t="str">
        <f>IF('Hanover Post Oak'!$I117="x","x","")</f>
        <v>x</v>
      </c>
      <c r="G63" s="163" t="str">
        <f>IF('Fountains at Memorial City'!$I117="x","x","")</f>
        <v>x</v>
      </c>
      <c r="H63" s="163" t="str">
        <f>IF(COMP10!$I117="x","x","")</f>
        <v>x</v>
      </c>
      <c r="I63" s="163" t="str">
        <f>IF('7 Riverway'!$I117="x","x","")</f>
        <v/>
      </c>
      <c r="J63" s="163" t="str">
        <f>IF('Camden Post Oak'!$I117="x","x","")</f>
        <v>x</v>
      </c>
      <c r="K63" s="163" t="str">
        <f>IF('SkyHouse River Oaks'!$I117="x","x","")</f>
        <v>x</v>
      </c>
      <c r="L63" s="163" t="str">
        <f>IF('The McAdams'!$I117="x","x","")</f>
        <v>x</v>
      </c>
    </row>
    <row r="64" spans="1:12" ht="17.25" customHeight="1" x14ac:dyDescent="0.25">
      <c r="A64" s="133" t="s">
        <v>63</v>
      </c>
      <c r="B64" s="162" t="str">
        <f>IF('The Hayworth'!$I118="x","x","")</f>
        <v/>
      </c>
      <c r="C64" s="163" t="str">
        <f>IF('The McCarthy'!$I118="x","x","")</f>
        <v>x</v>
      </c>
      <c r="D64" s="163" t="str">
        <f>IF('Pearl Residences'!$I118="x","x","")</f>
        <v>x</v>
      </c>
      <c r="E64" s="163" t="str">
        <f>IF('1900 Yorktown'!$I118="x","x","")</f>
        <v/>
      </c>
      <c r="F64" s="163" t="str">
        <f>IF('Hanover Post Oak'!$I118="x","x","")</f>
        <v/>
      </c>
      <c r="G64" s="163" t="str">
        <f>IF('Fountains at Memorial City'!$I118="x","x","")</f>
        <v/>
      </c>
      <c r="H64" s="163" t="str">
        <f>IF(COMP10!$I118="x","x","")</f>
        <v/>
      </c>
      <c r="I64" s="163" t="str">
        <f>IF('7 Riverway'!$I118="x","x","")</f>
        <v/>
      </c>
      <c r="J64" s="163" t="str">
        <f>IF('Camden Post Oak'!$I118="x","x","")</f>
        <v/>
      </c>
      <c r="K64" s="163" t="str">
        <f>IF('SkyHouse River Oaks'!$I118="x","x","")</f>
        <v/>
      </c>
      <c r="L64" s="163" t="str">
        <f>IF('The McAdams'!$I118="x","x","")</f>
        <v/>
      </c>
    </row>
    <row r="65" spans="1:12" ht="17.25" customHeight="1" x14ac:dyDescent="0.25">
      <c r="A65" s="133" t="s">
        <v>64</v>
      </c>
      <c r="B65" s="162" t="str">
        <f>IF('The Hayworth'!$I119="x","x","")</f>
        <v>x</v>
      </c>
      <c r="C65" s="163" t="str">
        <f>IF('The McCarthy'!$I119="x","x","")</f>
        <v/>
      </c>
      <c r="D65" s="163" t="str">
        <f>IF('Pearl Residences'!$I119="x","x","")</f>
        <v>x</v>
      </c>
      <c r="E65" s="163" t="str">
        <f>IF('1900 Yorktown'!$I119="x","x","")</f>
        <v>x</v>
      </c>
      <c r="F65" s="163" t="str">
        <f>IF('Hanover Post Oak'!$I119="x","x","")</f>
        <v/>
      </c>
      <c r="G65" s="163" t="str">
        <f>IF('Fountains at Memorial City'!$I119="x","x","")</f>
        <v>x</v>
      </c>
      <c r="H65" s="163" t="str">
        <f>IF(COMP10!$I119="x","x","")</f>
        <v>x</v>
      </c>
      <c r="I65" s="163" t="str">
        <f>IF('7 Riverway'!$I119="x","x","")</f>
        <v/>
      </c>
      <c r="J65" s="163" t="str">
        <f>IF('Camden Post Oak'!$I119="x","x","")</f>
        <v/>
      </c>
      <c r="K65" s="163" t="str">
        <f>IF('SkyHouse River Oaks'!$I119="x","x","")</f>
        <v/>
      </c>
      <c r="L65" s="163" t="str">
        <f>IF('The McAdams'!$I119="x","x","")</f>
        <v/>
      </c>
    </row>
    <row r="66" spans="1:12" ht="17.25" customHeight="1" x14ac:dyDescent="0.25">
      <c r="A66" s="133" t="s">
        <v>65</v>
      </c>
      <c r="B66" s="162" t="str">
        <f>IF('The Hayworth'!$I120="x","x","")</f>
        <v>x</v>
      </c>
      <c r="C66" s="163" t="str">
        <f>IF('The McCarthy'!$I120="x","x","")</f>
        <v>x</v>
      </c>
      <c r="D66" s="163" t="str">
        <f>IF('Pearl Residences'!$I120="x","x","")</f>
        <v>x</v>
      </c>
      <c r="E66" s="163" t="str">
        <f>IF('1900 Yorktown'!$I120="x","x","")</f>
        <v>x</v>
      </c>
      <c r="F66" s="163" t="str">
        <f>IF('Hanover Post Oak'!$I120="x","x","")</f>
        <v>x</v>
      </c>
      <c r="G66" s="163" t="str">
        <f>IF('Fountains at Memorial City'!$I120="x","x","")</f>
        <v>x</v>
      </c>
      <c r="H66" s="163" t="str">
        <f>IF(COMP10!$I120="x","x","")</f>
        <v>x</v>
      </c>
      <c r="I66" s="163" t="str">
        <f>IF('7 Riverway'!$I120="x","x","")</f>
        <v>x</v>
      </c>
      <c r="J66" s="163" t="str">
        <f>IF('Camden Post Oak'!$I120="x","x","")</f>
        <v>x</v>
      </c>
      <c r="K66" s="163" t="str">
        <f>IF('SkyHouse River Oaks'!$I120="x","x","")</f>
        <v>x</v>
      </c>
      <c r="L66" s="163" t="str">
        <f>IF('The McAdams'!$I120="x","x","")</f>
        <v/>
      </c>
    </row>
    <row r="67" spans="1:12" ht="17.25" customHeight="1" x14ac:dyDescent="0.25">
      <c r="A67" s="133" t="s">
        <v>66</v>
      </c>
      <c r="B67" s="162" t="str">
        <f>IF('The Hayworth'!$I121="x","x","")</f>
        <v/>
      </c>
      <c r="C67" s="163" t="str">
        <f>IF('The McCarthy'!$I121="x","x","")</f>
        <v>x</v>
      </c>
      <c r="D67" s="163" t="str">
        <f>IF('Pearl Residences'!$I121="x","x","")</f>
        <v/>
      </c>
      <c r="E67" s="163" t="str">
        <f>IF('1900 Yorktown'!$I121="x","x","")</f>
        <v>x</v>
      </c>
      <c r="F67" s="163" t="str">
        <f>IF('Hanover Post Oak'!$I121="x","x","")</f>
        <v/>
      </c>
      <c r="G67" s="163" t="str">
        <f>IF('Fountains at Memorial City'!$I121="x","x","")</f>
        <v/>
      </c>
      <c r="H67" s="163" t="str">
        <f>IF(COMP10!$I121="x","x","")</f>
        <v>x</v>
      </c>
      <c r="I67" s="163" t="str">
        <f>IF('7 Riverway'!$I121="x","x","")</f>
        <v/>
      </c>
      <c r="J67" s="163" t="str">
        <f>IF('Camden Post Oak'!$I121="x","x","")</f>
        <v/>
      </c>
      <c r="K67" s="163" t="str">
        <f>IF('SkyHouse River Oaks'!$I121="x","x","")</f>
        <v/>
      </c>
      <c r="L67" s="163" t="str">
        <f>IF('The McAdams'!$I121="x","x","")</f>
        <v>x</v>
      </c>
    </row>
    <row r="68" spans="1:12" ht="17.25" customHeight="1" x14ac:dyDescent="0.25">
      <c r="A68" s="133" t="s">
        <v>67</v>
      </c>
      <c r="B68" s="162" t="str">
        <f>IF('The Hayworth'!$I122="x","x","")</f>
        <v>x</v>
      </c>
      <c r="C68" s="163" t="str">
        <f>IF('The McCarthy'!$I122="x","x","")</f>
        <v>x</v>
      </c>
      <c r="D68" s="163" t="str">
        <f>IF('Pearl Residences'!$I122="x","x","")</f>
        <v>x</v>
      </c>
      <c r="E68" s="163" t="str">
        <f>IF('1900 Yorktown'!$I122="x","x","")</f>
        <v>x</v>
      </c>
      <c r="F68" s="163" t="str">
        <f>IF('Hanover Post Oak'!$I122="x","x","")</f>
        <v>x</v>
      </c>
      <c r="G68" s="163" t="str">
        <f>IF('Fountains at Memorial City'!$I122="x","x","")</f>
        <v>x</v>
      </c>
      <c r="H68" s="163" t="str">
        <f>IF(COMP10!$I122="x","x","")</f>
        <v>x</v>
      </c>
      <c r="I68" s="163" t="str">
        <f>IF('7 Riverway'!$I122="x","x","")</f>
        <v>x</v>
      </c>
      <c r="J68" s="163" t="str">
        <f>IF('Camden Post Oak'!$I122="x","x","")</f>
        <v>x</v>
      </c>
      <c r="K68" s="163" t="str">
        <f>IF('SkyHouse River Oaks'!$I122="x","x","")</f>
        <v>x</v>
      </c>
      <c r="L68" s="163" t="str">
        <f>IF('The McAdams'!$I122="x","x","")</f>
        <v>x</v>
      </c>
    </row>
    <row r="69" spans="1:12" ht="17.25" customHeight="1" x14ac:dyDescent="0.25">
      <c r="A69" s="133" t="s">
        <v>68</v>
      </c>
      <c r="B69" s="162" t="str">
        <f>IF('The Hayworth'!$I123="x","x","")</f>
        <v/>
      </c>
      <c r="C69" s="163" t="str">
        <f>IF('The McCarthy'!$I123="x","x","")</f>
        <v/>
      </c>
      <c r="D69" s="163" t="str">
        <f>IF('Pearl Residences'!$I123="x","x","")</f>
        <v/>
      </c>
      <c r="E69" s="163" t="str">
        <f>IF('1900 Yorktown'!$I123="x","x","")</f>
        <v>x</v>
      </c>
      <c r="F69" s="163" t="str">
        <f>IF('Hanover Post Oak'!$I123="x","x","")</f>
        <v/>
      </c>
      <c r="G69" s="163" t="str">
        <f>IF('Fountains at Memorial City'!$I123="x","x","")</f>
        <v/>
      </c>
      <c r="H69" s="163" t="str">
        <f>IF(COMP10!$I123="x","x","")</f>
        <v>x</v>
      </c>
      <c r="I69" s="163" t="str">
        <f>IF('7 Riverway'!$I123="x","x","")</f>
        <v/>
      </c>
      <c r="J69" s="163" t="str">
        <f>IF('Camden Post Oak'!$I123="x","x","")</f>
        <v/>
      </c>
      <c r="K69" s="163" t="str">
        <f>IF('SkyHouse River Oaks'!$I123="x","x","")</f>
        <v/>
      </c>
      <c r="L69" s="163" t="str">
        <f>IF('The McAdams'!$I123="x","x","")</f>
        <v/>
      </c>
    </row>
    <row r="70" spans="1:12" ht="17.25" customHeight="1" x14ac:dyDescent="0.25">
      <c r="A70" s="133" t="s">
        <v>91</v>
      </c>
      <c r="B70" s="162" t="str">
        <f>IF('The Hayworth'!$I124="x","x","")</f>
        <v/>
      </c>
      <c r="C70" s="163" t="str">
        <f>IF('The McCarthy'!$I124="x","x","")</f>
        <v/>
      </c>
      <c r="D70" s="163" t="str">
        <f>IF('Pearl Residences'!$I124="x","x","")</f>
        <v/>
      </c>
      <c r="E70" s="163" t="str">
        <f>IF('1900 Yorktown'!$I124="x","x","")</f>
        <v/>
      </c>
      <c r="F70" s="163" t="str">
        <f>IF('Hanover Post Oak'!$I124="x","x","")</f>
        <v/>
      </c>
      <c r="G70" s="163" t="str">
        <f>IF('Fountains at Memorial City'!$I124="x","x","")</f>
        <v/>
      </c>
      <c r="H70" s="163" t="str">
        <f>IF(COMP10!$I124="x","x","")</f>
        <v>x</v>
      </c>
      <c r="I70" s="163" t="str">
        <f>IF('7 Riverway'!$I124="x","x","")</f>
        <v/>
      </c>
      <c r="J70" s="163" t="str">
        <f>IF('Camden Post Oak'!$I124="x","x","")</f>
        <v/>
      </c>
      <c r="K70" s="163" t="str">
        <f>IF('SkyHouse River Oaks'!$I124="x","x","")</f>
        <v/>
      </c>
      <c r="L70" s="163" t="str">
        <f>IF('The McAdams'!$I124="x","x","")</f>
        <v/>
      </c>
    </row>
    <row r="71" spans="1:12" ht="17.25" customHeight="1" thickBot="1" x14ac:dyDescent="0.3">
      <c r="A71" s="133" t="s">
        <v>69</v>
      </c>
      <c r="B71" s="162" t="str">
        <f>IF('The Hayworth'!$I125="x","x","")</f>
        <v>x</v>
      </c>
      <c r="C71" s="163" t="str">
        <f>IF('The McCarthy'!$I125="x","x","")</f>
        <v>x</v>
      </c>
      <c r="D71" s="163" t="str">
        <f>IF('Pearl Residences'!$I125="x","x","")</f>
        <v>x</v>
      </c>
      <c r="E71" s="163" t="str">
        <f>IF('1900 Yorktown'!$I125="x","x","")</f>
        <v>x</v>
      </c>
      <c r="F71" s="163" t="str">
        <f>IF('Hanover Post Oak'!$I125="x","x","")</f>
        <v>x</v>
      </c>
      <c r="G71" s="163" t="str">
        <f>IF('Fountains at Memorial City'!$I125="x","x","")</f>
        <v>x</v>
      </c>
      <c r="H71" s="163" t="str">
        <f>IF(COMP10!$I125="x","x","")</f>
        <v>x</v>
      </c>
      <c r="I71" s="163" t="str">
        <f>IF('7 Riverway'!$I125="x","x","")</f>
        <v>x</v>
      </c>
      <c r="J71" s="163" t="str">
        <f>IF('Camden Post Oak'!$I125="x","x","")</f>
        <v>x</v>
      </c>
      <c r="K71" s="163" t="str">
        <f>IF('SkyHouse River Oaks'!$I125="x","x","")</f>
        <v>x</v>
      </c>
      <c r="L71" s="163" t="str">
        <f>IF('The McAdams'!$I125="x","x","")</f>
        <v>x</v>
      </c>
    </row>
    <row r="72" spans="1:12" s="139" customFormat="1" ht="17.25" customHeight="1" x14ac:dyDescent="0.25">
      <c r="A72" s="137"/>
      <c r="B72" s="138">
        <f>COUNTIF(B6:B71,"x")</f>
        <v>38</v>
      </c>
      <c r="C72" s="138">
        <f t="shared" ref="C72:L72" si="0">COUNTIF(C6:C71,"x")</f>
        <v>26</v>
      </c>
      <c r="D72" s="138">
        <f t="shared" si="0"/>
        <v>37</v>
      </c>
      <c r="E72" s="138">
        <f t="shared" si="0"/>
        <v>31</v>
      </c>
      <c r="F72" s="138">
        <f t="shared" si="0"/>
        <v>27</v>
      </c>
      <c r="G72" s="138">
        <f t="shared" si="0"/>
        <v>25</v>
      </c>
      <c r="H72" s="138">
        <f t="shared" si="0"/>
        <v>42</v>
      </c>
      <c r="I72" s="138">
        <f t="shared" si="0"/>
        <v>26</v>
      </c>
      <c r="J72" s="138">
        <f t="shared" si="0"/>
        <v>27</v>
      </c>
      <c r="K72" s="138">
        <f t="shared" si="0"/>
        <v>22</v>
      </c>
      <c r="L72" s="138">
        <f t="shared" si="0"/>
        <v>22</v>
      </c>
    </row>
  </sheetData>
  <sheetProtection password="CC5B" sheet="1" objects="1" scenarios="1" formatCells="0" formatColumns="0" deleteColumns="0"/>
  <mergeCells count="6">
    <mergeCell ref="A1:J1"/>
    <mergeCell ref="A2:J2"/>
    <mergeCell ref="A3:J3"/>
    <mergeCell ref="K1:L1"/>
    <mergeCell ref="K2:L2"/>
    <mergeCell ref="K3:L3"/>
  </mergeCells>
  <printOptions horizontalCentered="1"/>
  <pageMargins left="0.2" right="0.2" top="0.35388888888888897" bottom="0.75" header="0.3" footer="0.3"/>
  <pageSetup scale="6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tabColor rgb="FFFFC000"/>
    <pageSetUpPr fitToPage="1"/>
  </sheetPr>
  <dimension ref="A1:H521"/>
  <sheetViews>
    <sheetView showGridLines="0" workbookViewId="0">
      <selection activeCell="C21" sqref="C21"/>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5" hidden="1" customWidth="1"/>
    <col min="8" max="8" width="14" style="147" customWidth="1"/>
    <col min="9" max="16384" width="9.28515625" style="40"/>
  </cols>
  <sheetData>
    <row r="1" spans="1:8" ht="15" x14ac:dyDescent="0.25">
      <c r="A1" s="182" t="s">
        <v>102</v>
      </c>
      <c r="B1" s="182"/>
      <c r="C1" s="182"/>
      <c r="D1" s="182"/>
      <c r="E1" s="182"/>
      <c r="F1" s="182"/>
      <c r="G1" s="182"/>
      <c r="H1" s="182"/>
    </row>
    <row r="2" spans="1:8" ht="15" x14ac:dyDescent="0.25">
      <c r="A2" s="182" t="str">
        <f>'The Hayworth'!B1</f>
        <v>The Hayworth</v>
      </c>
      <c r="B2" s="182"/>
      <c r="C2" s="182"/>
      <c r="D2" s="182"/>
      <c r="E2" s="182"/>
      <c r="F2" s="182"/>
      <c r="G2" s="182"/>
      <c r="H2" s="182"/>
    </row>
    <row r="3" spans="1:8" ht="13.5" thickBot="1" x14ac:dyDescent="0.25">
      <c r="A3" s="140"/>
    </row>
    <row r="4" spans="1:8" ht="13.5" thickBot="1" x14ac:dyDescent="0.25">
      <c r="A4" s="141" t="s">
        <v>97</v>
      </c>
      <c r="B4" s="142" t="s">
        <v>96</v>
      </c>
      <c r="C4" s="143" t="s">
        <v>95</v>
      </c>
      <c r="D4" s="144" t="s">
        <v>142</v>
      </c>
      <c r="E4" s="146" t="s">
        <v>141</v>
      </c>
      <c r="F4" s="146" t="s">
        <v>93</v>
      </c>
      <c r="G4" s="171" t="s">
        <v>143</v>
      </c>
      <c r="H4" s="148" t="s">
        <v>94</v>
      </c>
    </row>
    <row r="5" spans="1:8" hidden="1" x14ac:dyDescent="0.2">
      <c r="A5" s="96" t="str">
        <f>IF('The Hayworth'!A31="Studio",'The Hayworth'!$B$1,"")</f>
        <v/>
      </c>
      <c r="B5" s="108" t="str">
        <f>IF('The Hayworth'!$A31="Studio",'The Hayworth'!$A31&amp;"/"&amp;'The Hayworth'!$B31,"")</f>
        <v/>
      </c>
      <c r="C5" s="108">
        <f>IF('The Hayworth'!$A31="Studio",'The Hayworth'!$C31,0)</f>
        <v>0</v>
      </c>
      <c r="D5" s="149">
        <f>IF('The Hayworth'!$A31="Studio",'The Hayworth'!$D31,0)</f>
        <v>0</v>
      </c>
      <c r="E5" s="150">
        <f>IF(ISERROR(C5*D5),0,(C5*D5))</f>
        <v>0</v>
      </c>
      <c r="F5" s="150">
        <f>IF('The Hayworth'!$A31="Studio",'The Hayworth'!$K31,0)</f>
        <v>0</v>
      </c>
      <c r="G5" s="150">
        <f>C5*F5</f>
        <v>0</v>
      </c>
      <c r="H5" s="151">
        <f>IF('The Hayworth'!$A31="Studio",'The Hayworth'!$M31,0)</f>
        <v>0</v>
      </c>
    </row>
    <row r="6" spans="1:8" hidden="1" x14ac:dyDescent="0.2">
      <c r="A6" s="96" t="str">
        <f>IF('The Hayworth'!A32="Studio",'The Hayworth'!$B$1,"")</f>
        <v/>
      </c>
      <c r="B6" s="108" t="str">
        <f>IF('The Hayworth'!$A32="Studio",'The Hayworth'!$A32&amp;"/"&amp;'The Hayworth'!$B32,"")</f>
        <v/>
      </c>
      <c r="C6" s="108">
        <f>IF('The Hayworth'!$A32="Studio",'The Hayworth'!$C32,0)</f>
        <v>0</v>
      </c>
      <c r="D6" s="149">
        <f>IF('The Hayworth'!$A32="Studio",'The Hayworth'!$D32,0)</f>
        <v>0</v>
      </c>
      <c r="E6" s="150">
        <f t="shared" ref="E6:E40" si="0">IF(ISERROR(C6*D6),0,(C6*D6))</f>
        <v>0</v>
      </c>
      <c r="F6" s="150">
        <f>IF('The Hayworth'!$A32="Studio",'The Hayworth'!$K32,0)</f>
        <v>0</v>
      </c>
      <c r="G6" s="150">
        <f t="shared" ref="G6:G40" si="1">C6*F6</f>
        <v>0</v>
      </c>
      <c r="H6" s="151">
        <f>IF('The Hayworth'!$A32="Studio",'The Hayworth'!$M32,0)</f>
        <v>0</v>
      </c>
    </row>
    <row r="7" spans="1:8" hidden="1" x14ac:dyDescent="0.2">
      <c r="A7" s="96" t="str">
        <f>IF('The Hayworth'!A33="Studio",'The Hayworth'!$B$1,"")</f>
        <v/>
      </c>
      <c r="B7" s="108" t="str">
        <f>IF('The Hayworth'!$A33="Studio",'The Hayworth'!$A33&amp;"/"&amp;'The Hayworth'!$B33,"")</f>
        <v/>
      </c>
      <c r="C7" s="108">
        <f>IF('The Hayworth'!$A33="Studio",'The Hayworth'!$C33,0)</f>
        <v>0</v>
      </c>
      <c r="D7" s="149">
        <f>IF('The Hayworth'!$A33="Studio",'The Hayworth'!$D33,0)</f>
        <v>0</v>
      </c>
      <c r="E7" s="150">
        <f t="shared" si="0"/>
        <v>0</v>
      </c>
      <c r="F7" s="150">
        <f>IF('The Hayworth'!$A33="Studio",'The Hayworth'!$K33,0)</f>
        <v>0</v>
      </c>
      <c r="G7" s="150">
        <f t="shared" si="1"/>
        <v>0</v>
      </c>
      <c r="H7" s="151">
        <f>IF('The Hayworth'!$A33="Studio",'The Hayworth'!$M33,0)</f>
        <v>0</v>
      </c>
    </row>
    <row r="8" spans="1:8" hidden="1" x14ac:dyDescent="0.2">
      <c r="A8" s="96" t="str">
        <f>IF('The Hayworth'!A34="Studio",'The Hayworth'!$B$1,"")</f>
        <v/>
      </c>
      <c r="B8" s="108" t="str">
        <f>IF('The Hayworth'!$A34="Studio",'The Hayworth'!$A34&amp;"/"&amp;'The Hayworth'!$B34,"")</f>
        <v/>
      </c>
      <c r="C8" s="108">
        <f>IF('The Hayworth'!$A34="Studio",'The Hayworth'!$C34,0)</f>
        <v>0</v>
      </c>
      <c r="D8" s="149">
        <f>IF('The Hayworth'!$A34="Studio",'The Hayworth'!$D34,0)</f>
        <v>0</v>
      </c>
      <c r="E8" s="150">
        <f t="shared" si="0"/>
        <v>0</v>
      </c>
      <c r="F8" s="150">
        <f>IF('The Hayworth'!$A34="Studio",'The Hayworth'!$K34,0)</f>
        <v>0</v>
      </c>
      <c r="G8" s="150">
        <f t="shared" si="1"/>
        <v>0</v>
      </c>
      <c r="H8" s="151">
        <f>IF('The Hayworth'!$A34="Studio",'The Hayworth'!$M34,0)</f>
        <v>0</v>
      </c>
    </row>
    <row r="9" spans="1:8" hidden="1" x14ac:dyDescent="0.2">
      <c r="A9" s="96" t="str">
        <f>IF('The Hayworth'!A35="Studio",'The Hayworth'!$B$1,"")</f>
        <v/>
      </c>
      <c r="B9" s="108" t="str">
        <f>IF('The Hayworth'!$A35="Studio",'The Hayworth'!$A35&amp;"/"&amp;'The Hayworth'!$B35,"")</f>
        <v/>
      </c>
      <c r="C9" s="108">
        <f>IF('The Hayworth'!$A35="Studio",'The Hayworth'!$C35,0)</f>
        <v>0</v>
      </c>
      <c r="D9" s="149">
        <f>IF('The Hayworth'!$A35="Studio",'The Hayworth'!$D35,0)</f>
        <v>0</v>
      </c>
      <c r="E9" s="150">
        <f t="shared" si="0"/>
        <v>0</v>
      </c>
      <c r="F9" s="150">
        <f>IF('The Hayworth'!$A35="Studio",'The Hayworth'!$K35,0)</f>
        <v>0</v>
      </c>
      <c r="G9" s="150">
        <f t="shared" si="1"/>
        <v>0</v>
      </c>
      <c r="H9" s="151">
        <f>IF('The Hayworth'!$A35="Studio",'The Hayworth'!$M35,0)</f>
        <v>0</v>
      </c>
    </row>
    <row r="10" spans="1:8" hidden="1" x14ac:dyDescent="0.2">
      <c r="A10" s="96" t="str">
        <f>IF('The Hayworth'!A36="Studio",'The Hayworth'!$B$1,"")</f>
        <v/>
      </c>
      <c r="B10" s="108" t="str">
        <f>IF('The Hayworth'!$A36="Studio",'The Hayworth'!$A36&amp;"/"&amp;'The Hayworth'!$B36,"")</f>
        <v/>
      </c>
      <c r="C10" s="108">
        <f>IF('The Hayworth'!$A36="Studio",'The Hayworth'!$C36,0)</f>
        <v>0</v>
      </c>
      <c r="D10" s="149">
        <f>IF('The Hayworth'!$A36="Studio",'The Hayworth'!$D36,0)</f>
        <v>0</v>
      </c>
      <c r="E10" s="150">
        <f t="shared" si="0"/>
        <v>0</v>
      </c>
      <c r="F10" s="150">
        <f>IF('The Hayworth'!$A36="Studio",'The Hayworth'!$K36,0)</f>
        <v>0</v>
      </c>
      <c r="G10" s="150">
        <f t="shared" si="1"/>
        <v>0</v>
      </c>
      <c r="H10" s="151">
        <f>IF('The Hayworth'!$A36="Studio",'The Hayworth'!$M36,0)</f>
        <v>0</v>
      </c>
    </row>
    <row r="11" spans="1:8" hidden="1" x14ac:dyDescent="0.2">
      <c r="A11" s="96" t="str">
        <f>IF('The Hayworth'!A37="Studio",'The Hayworth'!$B$1,"")</f>
        <v/>
      </c>
      <c r="B11" s="108" t="str">
        <f>IF('The Hayworth'!$A37="Studio",'The Hayworth'!$A37&amp;"/"&amp;'The Hayworth'!$B37,"")</f>
        <v/>
      </c>
      <c r="C11" s="108">
        <f>IF('The Hayworth'!$A37="Studio",'The Hayworth'!$C37,0)</f>
        <v>0</v>
      </c>
      <c r="D11" s="149">
        <f>IF('The Hayworth'!$A37="Studio",'The Hayworth'!$D37,0)</f>
        <v>0</v>
      </c>
      <c r="E11" s="150">
        <f t="shared" si="0"/>
        <v>0</v>
      </c>
      <c r="F11" s="150">
        <f>IF('The Hayworth'!$A37="Studio",'The Hayworth'!$K37,0)</f>
        <v>0</v>
      </c>
      <c r="G11" s="150">
        <f t="shared" si="1"/>
        <v>0</v>
      </c>
      <c r="H11" s="151">
        <f>IF('The Hayworth'!$A37="Studio",'The Hayworth'!$M37,0)</f>
        <v>0</v>
      </c>
    </row>
    <row r="12" spans="1:8" hidden="1" x14ac:dyDescent="0.2">
      <c r="A12" s="96" t="str">
        <f>IF('The Hayworth'!A38="Studio",'The Hayworth'!$B$1,"")</f>
        <v/>
      </c>
      <c r="B12" s="108" t="str">
        <f>IF('The Hayworth'!$A38="Studio",'The Hayworth'!$A38&amp;"/"&amp;'The Hayworth'!$B38,"")</f>
        <v/>
      </c>
      <c r="C12" s="108">
        <f>IF('The Hayworth'!$A38="Studio",'The Hayworth'!$C38,0)</f>
        <v>0</v>
      </c>
      <c r="D12" s="149">
        <f>IF('The Hayworth'!$A38="Studio",'The Hayworth'!$D38,0)</f>
        <v>0</v>
      </c>
      <c r="E12" s="150">
        <f t="shared" si="0"/>
        <v>0</v>
      </c>
      <c r="F12" s="150">
        <f>IF('The Hayworth'!$A38="Studio",'The Hayworth'!$K38,0)</f>
        <v>0</v>
      </c>
      <c r="G12" s="150">
        <f t="shared" si="1"/>
        <v>0</v>
      </c>
      <c r="H12" s="151">
        <f>IF('The Hayworth'!$A38="Studio",'The Hayworth'!$M38,0)</f>
        <v>0</v>
      </c>
    </row>
    <row r="13" spans="1:8" hidden="1" x14ac:dyDescent="0.2">
      <c r="A13" s="96" t="str">
        <f>IF('The Hayworth'!A39="Studio",'The Hayworth'!$B$1,"")</f>
        <v/>
      </c>
      <c r="B13" s="108" t="str">
        <f>IF('The Hayworth'!$A39="Studio",'The Hayworth'!$A39&amp;"/"&amp;'The Hayworth'!$B39,"")</f>
        <v/>
      </c>
      <c r="C13" s="108">
        <f>IF('The Hayworth'!$A39="Studio",'The Hayworth'!$C39,0)</f>
        <v>0</v>
      </c>
      <c r="D13" s="149">
        <f>IF('The Hayworth'!$A39="Studio",'The Hayworth'!$D39,0)</f>
        <v>0</v>
      </c>
      <c r="E13" s="150">
        <f t="shared" si="0"/>
        <v>0</v>
      </c>
      <c r="F13" s="150">
        <f>IF('The Hayworth'!$A39="Studio",'The Hayworth'!$K39,0)</f>
        <v>0</v>
      </c>
      <c r="G13" s="150">
        <f t="shared" si="1"/>
        <v>0</v>
      </c>
      <c r="H13" s="151">
        <f>IF('The Hayworth'!$A39="Studio",'The Hayworth'!$M39,0)</f>
        <v>0</v>
      </c>
    </row>
    <row r="14" spans="1:8" hidden="1" x14ac:dyDescent="0.2">
      <c r="A14" s="96" t="str">
        <f>IF('The Hayworth'!A40="Studio",'The Hayworth'!$B$1,"")</f>
        <v/>
      </c>
      <c r="B14" s="108" t="str">
        <f>IF('The Hayworth'!$A40="Studio",'The Hayworth'!$A40&amp;"/"&amp;'The Hayworth'!$B40,"")</f>
        <v/>
      </c>
      <c r="C14" s="108">
        <f>IF('The Hayworth'!$A40="Studio",'The Hayworth'!$C40,0)</f>
        <v>0</v>
      </c>
      <c r="D14" s="149">
        <f>IF('The Hayworth'!$A40="Studio",'The Hayworth'!$D40,0)</f>
        <v>0</v>
      </c>
      <c r="E14" s="150">
        <f t="shared" si="0"/>
        <v>0</v>
      </c>
      <c r="F14" s="150">
        <f>IF('The Hayworth'!$A40="Studio",'The Hayworth'!$K40,0)</f>
        <v>0</v>
      </c>
      <c r="G14" s="150">
        <f t="shared" si="1"/>
        <v>0</v>
      </c>
      <c r="H14" s="151">
        <f>IF('The Hayworth'!$A40="Studio",'The Hayworth'!$M40,0)</f>
        <v>0</v>
      </c>
    </row>
    <row r="15" spans="1:8" hidden="1" x14ac:dyDescent="0.2">
      <c r="A15" s="96" t="str">
        <f>IF('The Hayworth'!A41="Studio",'The Hayworth'!$B$1,"")</f>
        <v/>
      </c>
      <c r="B15" s="108" t="str">
        <f>IF('The Hayworth'!$A41="Studio",'The Hayworth'!$A41&amp;"/"&amp;'The Hayworth'!$B41,"")</f>
        <v/>
      </c>
      <c r="C15" s="108">
        <f>IF('The Hayworth'!$A41="Studio",'The Hayworth'!$C41,0)</f>
        <v>0</v>
      </c>
      <c r="D15" s="149">
        <f>IF('The Hayworth'!$A41="Studio",'The Hayworth'!$D41,0)</f>
        <v>0</v>
      </c>
      <c r="E15" s="150">
        <f t="shared" si="0"/>
        <v>0</v>
      </c>
      <c r="F15" s="150">
        <f>IF('The Hayworth'!$A41="Studio",'The Hayworth'!$K41,0)</f>
        <v>0</v>
      </c>
      <c r="G15" s="150">
        <f t="shared" si="1"/>
        <v>0</v>
      </c>
      <c r="H15" s="151">
        <f>IF('The Hayworth'!$A41="Studio",'The Hayworth'!$M41,0)</f>
        <v>0</v>
      </c>
    </row>
    <row r="16" spans="1:8" hidden="1" x14ac:dyDescent="0.2">
      <c r="A16" s="96" t="str">
        <f>IF('The Hayworth'!A42="Studio",'The Hayworth'!$B$1,"")</f>
        <v/>
      </c>
      <c r="B16" s="108" t="str">
        <f>IF('The Hayworth'!$A42="Studio",'The Hayworth'!$A42&amp;"/"&amp;'The Hayworth'!$B42,"")</f>
        <v/>
      </c>
      <c r="C16" s="108">
        <f>IF('The Hayworth'!$A42="Studio",'The Hayworth'!$C42,0)</f>
        <v>0</v>
      </c>
      <c r="D16" s="149">
        <f>IF('The Hayworth'!$A42="Studio",'The Hayworth'!$D42,0)</f>
        <v>0</v>
      </c>
      <c r="E16" s="150">
        <f t="shared" si="0"/>
        <v>0</v>
      </c>
      <c r="F16" s="150">
        <f>IF('The Hayworth'!$A42="Studio",'The Hayworth'!$K42,0)</f>
        <v>0</v>
      </c>
      <c r="G16" s="150">
        <f t="shared" si="1"/>
        <v>0</v>
      </c>
      <c r="H16" s="151">
        <f>IF('The Hayworth'!$A42="Studio",'The Hayworth'!$M42,0)</f>
        <v>0</v>
      </c>
    </row>
    <row r="17" spans="1:8" hidden="1" x14ac:dyDescent="0.2">
      <c r="A17" s="96" t="str">
        <f>IF('The Hayworth'!A43="Studio",'The Hayworth'!$B$1,"")</f>
        <v/>
      </c>
      <c r="B17" s="108" t="str">
        <f>IF('The Hayworth'!$A43="Studio",'The Hayworth'!$A43&amp;"/"&amp;'The Hayworth'!$B43,"")</f>
        <v/>
      </c>
      <c r="C17" s="108">
        <f>IF('The Hayworth'!$A43="Studio",'The Hayworth'!$C43,0)</f>
        <v>0</v>
      </c>
      <c r="D17" s="149">
        <f>IF('The Hayworth'!$A43="Studio",'The Hayworth'!$D43,0)</f>
        <v>0</v>
      </c>
      <c r="E17" s="150">
        <f t="shared" si="0"/>
        <v>0</v>
      </c>
      <c r="F17" s="150">
        <f>IF('The Hayworth'!$A43="Studio",'The Hayworth'!$K43,0)</f>
        <v>0</v>
      </c>
      <c r="G17" s="150">
        <f t="shared" si="1"/>
        <v>0</v>
      </c>
      <c r="H17" s="151">
        <f>IF('The Hayworth'!$A43="Studio",'The Hayworth'!$M43,0)</f>
        <v>0</v>
      </c>
    </row>
    <row r="18" spans="1:8" hidden="1" x14ac:dyDescent="0.2">
      <c r="A18" s="96" t="str">
        <f>IF('The Hayworth'!A44="Studio",'The Hayworth'!$B$1,"")</f>
        <v/>
      </c>
      <c r="B18" s="108" t="str">
        <f>IF('The Hayworth'!$A44="Studio",'The Hayworth'!$A44&amp;"/"&amp;'The Hayworth'!$B44,"")</f>
        <v/>
      </c>
      <c r="C18" s="108">
        <f>IF('The Hayworth'!$A44="Studio",'The Hayworth'!$C44,0)</f>
        <v>0</v>
      </c>
      <c r="D18" s="149">
        <f>IF('The Hayworth'!$A44="Studio",'The Hayworth'!$D44,0)</f>
        <v>0</v>
      </c>
      <c r="E18" s="150">
        <f t="shared" si="0"/>
        <v>0</v>
      </c>
      <c r="F18" s="150">
        <f>IF('The Hayworth'!$A44="Studio",'The Hayworth'!$K44,0)</f>
        <v>0</v>
      </c>
      <c r="G18" s="150">
        <f t="shared" si="1"/>
        <v>0</v>
      </c>
      <c r="H18" s="151">
        <f>IF('The Hayworth'!$A44="Studio",'The Hayworth'!$M44,0)</f>
        <v>0</v>
      </c>
    </row>
    <row r="19" spans="1:8" hidden="1" x14ac:dyDescent="0.2">
      <c r="A19" s="96" t="str">
        <f>IF('The Hayworth'!A45="Studio",'The Hayworth'!$B$1,"")</f>
        <v/>
      </c>
      <c r="B19" s="108" t="str">
        <f>IF('The Hayworth'!$A45="Studio",'The Hayworth'!$A45&amp;"/"&amp;'The Hayworth'!$B45,"")</f>
        <v/>
      </c>
      <c r="C19" s="108">
        <f>IF('The Hayworth'!$A45="Studio",'The Hayworth'!$C45,0)</f>
        <v>0</v>
      </c>
      <c r="D19" s="149">
        <f>IF('The Hayworth'!$A45="Studio",'The Hayworth'!$D45,0)</f>
        <v>0</v>
      </c>
      <c r="E19" s="150">
        <f t="shared" si="0"/>
        <v>0</v>
      </c>
      <c r="F19" s="150">
        <f>IF('The Hayworth'!$A45="Studio",'The Hayworth'!$K45,0)</f>
        <v>0</v>
      </c>
      <c r="G19" s="150">
        <f t="shared" si="1"/>
        <v>0</v>
      </c>
      <c r="H19" s="151">
        <f>IF('The Hayworth'!$A45="Studio",'The Hayworth'!$M45,0)</f>
        <v>0</v>
      </c>
    </row>
    <row r="20" spans="1:8" hidden="1" x14ac:dyDescent="0.2">
      <c r="A20" s="96" t="str">
        <f>IF('The Hayworth'!A46="Studio",'The Hayworth'!$B$1,"")</f>
        <v/>
      </c>
      <c r="B20" s="108" t="str">
        <f>IF('The Hayworth'!$A46="Studio",'The Hayworth'!$A46&amp;"/"&amp;'The Hayworth'!$B46,"")</f>
        <v/>
      </c>
      <c r="C20" s="108">
        <f>IF('The Hayworth'!$A46="Studio",'The Hayworth'!$C46,0)</f>
        <v>0</v>
      </c>
      <c r="D20" s="149">
        <f>IF('The Hayworth'!$A46="Studio",'The Hayworth'!$D46,0)</f>
        <v>0</v>
      </c>
      <c r="E20" s="150">
        <f t="shared" si="0"/>
        <v>0</v>
      </c>
      <c r="F20" s="150">
        <f>IF('The Hayworth'!$A46="Studio",'The Hayworth'!$K46,0)</f>
        <v>0</v>
      </c>
      <c r="G20" s="150">
        <f t="shared" si="1"/>
        <v>0</v>
      </c>
      <c r="H20" s="151">
        <f>IF('The Hayworth'!$A46="Studio",'The Hayworth'!$M46,0)</f>
        <v>0</v>
      </c>
    </row>
    <row r="21" spans="1:8" hidden="1" x14ac:dyDescent="0.2">
      <c r="A21" s="96" t="str">
        <f>IF('The Hayworth'!A47="Studio",'The Hayworth'!$B$1,"")</f>
        <v/>
      </c>
      <c r="B21" s="108" t="str">
        <f>IF('The Hayworth'!$A47="Studio",'The Hayworth'!$A47&amp;"/"&amp;'The Hayworth'!$B47,"")</f>
        <v/>
      </c>
      <c r="C21" s="108">
        <f>IF('The Hayworth'!$A47="Studio",'The Hayworth'!$C47,0)</f>
        <v>0</v>
      </c>
      <c r="D21" s="149">
        <f>IF('The Hayworth'!$A47="Studio",'The Hayworth'!$D47,0)</f>
        <v>0</v>
      </c>
      <c r="E21" s="150">
        <f t="shared" si="0"/>
        <v>0</v>
      </c>
      <c r="F21" s="150">
        <f>IF('The Hayworth'!$A47="Studio",'The Hayworth'!$K47,0)</f>
        <v>0</v>
      </c>
      <c r="G21" s="150">
        <f t="shared" si="1"/>
        <v>0</v>
      </c>
      <c r="H21" s="151">
        <f>IF('The Hayworth'!$A47="Studio",'The Hayworth'!$M47,0)</f>
        <v>0</v>
      </c>
    </row>
    <row r="22" spans="1:8" hidden="1" x14ac:dyDescent="0.2">
      <c r="A22" s="96" t="str">
        <f>IF('The Hayworth'!A48="Studio",'The Hayworth'!$B$1,"")</f>
        <v/>
      </c>
      <c r="B22" s="108" t="str">
        <f>IF('The Hayworth'!$A48="Studio",'The Hayworth'!$A48&amp;"/"&amp;'The Hayworth'!$B48,"")</f>
        <v/>
      </c>
      <c r="C22" s="108">
        <f>IF('The Hayworth'!$A48="Studio",'The Hayworth'!$C48,0)</f>
        <v>0</v>
      </c>
      <c r="D22" s="149">
        <f>IF('The Hayworth'!$A48="Studio",'The Hayworth'!$D48,0)</f>
        <v>0</v>
      </c>
      <c r="E22" s="150">
        <f t="shared" si="0"/>
        <v>0</v>
      </c>
      <c r="F22" s="150">
        <f>IF('The Hayworth'!$A48="Studio",'The Hayworth'!$K48,0)</f>
        <v>0</v>
      </c>
      <c r="G22" s="150">
        <f t="shared" si="1"/>
        <v>0</v>
      </c>
      <c r="H22" s="151">
        <f>IF('The Hayworth'!$A48="Studio",'The Hayworth'!$M48,0)</f>
        <v>0</v>
      </c>
    </row>
    <row r="23" spans="1:8" hidden="1" x14ac:dyDescent="0.2">
      <c r="A23" s="96" t="str">
        <f>IF('The Hayworth'!A49="Studio",'The Hayworth'!$B$1,"")</f>
        <v/>
      </c>
      <c r="B23" s="108" t="str">
        <f>IF('The Hayworth'!$A49="Studio",'The Hayworth'!$A49&amp;"/"&amp;'The Hayworth'!$B49,"")</f>
        <v/>
      </c>
      <c r="C23" s="108">
        <f>IF('The Hayworth'!$A49="Studio",'The Hayworth'!$C49,0)</f>
        <v>0</v>
      </c>
      <c r="D23" s="149">
        <f>IF('The Hayworth'!$A49="Studio",'The Hayworth'!$D49,0)</f>
        <v>0</v>
      </c>
      <c r="E23" s="150">
        <f t="shared" si="0"/>
        <v>0</v>
      </c>
      <c r="F23" s="150">
        <f>IF('The Hayworth'!$A49="Studio",'The Hayworth'!$K49,0)</f>
        <v>0</v>
      </c>
      <c r="G23" s="150">
        <f t="shared" si="1"/>
        <v>0</v>
      </c>
      <c r="H23" s="151">
        <f>IF('The Hayworth'!$A49="Studio",'The Hayworth'!$M49,0)</f>
        <v>0</v>
      </c>
    </row>
    <row r="24" spans="1:8" hidden="1" x14ac:dyDescent="0.2">
      <c r="A24" s="96" t="str">
        <f>IF('The Hayworth'!A50="Studio",'The Hayworth'!$B$1,"")</f>
        <v/>
      </c>
      <c r="B24" s="108" t="str">
        <f>IF('The Hayworth'!$A50="Studio",'The Hayworth'!$A50&amp;"/"&amp;'The Hayworth'!$B50,"")</f>
        <v/>
      </c>
      <c r="C24" s="108">
        <f>IF('The Hayworth'!$A50="Studio",'The Hayworth'!$C50,0)</f>
        <v>0</v>
      </c>
      <c r="D24" s="149">
        <f>IF('The Hayworth'!$A50="Studio",'The Hayworth'!$D50,0)</f>
        <v>0</v>
      </c>
      <c r="E24" s="150">
        <f t="shared" si="0"/>
        <v>0</v>
      </c>
      <c r="F24" s="150">
        <f>IF('The Hayworth'!$A50="Studio",'The Hayworth'!$K50,0)</f>
        <v>0</v>
      </c>
      <c r="G24" s="150">
        <f t="shared" si="1"/>
        <v>0</v>
      </c>
      <c r="H24" s="151">
        <f>IF('The Hayworth'!$A50="Studio",'The Hayworth'!$M50,0)</f>
        <v>0</v>
      </c>
    </row>
    <row r="25" spans="1:8" hidden="1" x14ac:dyDescent="0.2">
      <c r="A25" s="96" t="str">
        <f>IF('The Hayworth'!A51="Studio",'The Hayworth'!$B$1,"")</f>
        <v/>
      </c>
      <c r="B25" s="108" t="str">
        <f>IF('The Hayworth'!$A51="Studio",'The Hayworth'!$A51&amp;"/"&amp;'The Hayworth'!$B51,"")</f>
        <v/>
      </c>
      <c r="C25" s="108">
        <f>IF('The Hayworth'!$A51="Studio",'The Hayworth'!$C51,0)</f>
        <v>0</v>
      </c>
      <c r="D25" s="149">
        <f>IF('The Hayworth'!$A51="Studio",'The Hayworth'!$D51,0)</f>
        <v>0</v>
      </c>
      <c r="E25" s="150">
        <f t="shared" si="0"/>
        <v>0</v>
      </c>
      <c r="F25" s="150">
        <f>IF('The Hayworth'!$A51="Studio",'The Hayworth'!$K51,0)</f>
        <v>0</v>
      </c>
      <c r="G25" s="150">
        <f t="shared" si="1"/>
        <v>0</v>
      </c>
      <c r="H25" s="151">
        <f>IF('The Hayworth'!$A51="Studio",'The Hayworth'!$M51,0)</f>
        <v>0</v>
      </c>
    </row>
    <row r="26" spans="1:8" hidden="1" x14ac:dyDescent="0.2">
      <c r="A26" s="96" t="str">
        <f>IF('The Hayworth'!A52="Studio",'The Hayworth'!$B$1,"")</f>
        <v/>
      </c>
      <c r="B26" s="108" t="str">
        <f>IF('The Hayworth'!$A52="Studio",'The Hayworth'!$A52&amp;"/"&amp;'The Hayworth'!$B52,"")</f>
        <v/>
      </c>
      <c r="C26" s="108">
        <f>IF('The Hayworth'!$A52="Studio",'The Hayworth'!$C52,0)</f>
        <v>0</v>
      </c>
      <c r="D26" s="149">
        <f>IF('The Hayworth'!$A52="Studio",'The Hayworth'!$D52,0)</f>
        <v>0</v>
      </c>
      <c r="E26" s="150">
        <f t="shared" si="0"/>
        <v>0</v>
      </c>
      <c r="F26" s="150">
        <f>IF('The Hayworth'!$A52="Studio",'The Hayworth'!$K52,0)</f>
        <v>0</v>
      </c>
      <c r="G26" s="150">
        <f t="shared" si="1"/>
        <v>0</v>
      </c>
      <c r="H26" s="151">
        <f>IF('The Hayworth'!$A52="Studio",'The Hayworth'!$M52,0)</f>
        <v>0</v>
      </c>
    </row>
    <row r="27" spans="1:8" hidden="1" x14ac:dyDescent="0.2">
      <c r="A27" s="96" t="str">
        <f>IF('The Hayworth'!A53="Studio",'The Hayworth'!$B$1,"")</f>
        <v/>
      </c>
      <c r="B27" s="108" t="str">
        <f>IF('The Hayworth'!$A53="Studio",'The Hayworth'!$A53&amp;"/"&amp;'The Hayworth'!$B53,"")</f>
        <v/>
      </c>
      <c r="C27" s="108">
        <f>IF('The Hayworth'!$A53="Studio",'The Hayworth'!$C53,0)</f>
        <v>0</v>
      </c>
      <c r="D27" s="149">
        <f>IF('The Hayworth'!$A53="Studio",'The Hayworth'!$D53,0)</f>
        <v>0</v>
      </c>
      <c r="E27" s="150">
        <f t="shared" si="0"/>
        <v>0</v>
      </c>
      <c r="F27" s="150">
        <f>IF('The Hayworth'!$A53="Studio",'The Hayworth'!$K53,0)</f>
        <v>0</v>
      </c>
      <c r="G27" s="150">
        <f t="shared" si="1"/>
        <v>0</v>
      </c>
      <c r="H27" s="151">
        <f>IF('The Hayworth'!$A53="Studio",'The Hayworth'!$M53,0)</f>
        <v>0</v>
      </c>
    </row>
    <row r="28" spans="1:8" hidden="1" x14ac:dyDescent="0.2">
      <c r="A28" s="96" t="str">
        <f>IF('The Hayworth'!A54="Studio",'The Hayworth'!$B$1,"")</f>
        <v/>
      </c>
      <c r="B28" s="108" t="str">
        <f>IF('The Hayworth'!$A54="Studio",'The Hayworth'!$A54&amp;"/"&amp;'The Hayworth'!$B54,"")</f>
        <v/>
      </c>
      <c r="C28" s="108">
        <f>IF('The Hayworth'!$A54="Studio",'The Hayworth'!$C54,0)</f>
        <v>0</v>
      </c>
      <c r="D28" s="149">
        <f>IF('The Hayworth'!$A54="Studio",'The Hayworth'!$D54,0)</f>
        <v>0</v>
      </c>
      <c r="E28" s="150">
        <f t="shared" si="0"/>
        <v>0</v>
      </c>
      <c r="F28" s="150">
        <f>IF('The Hayworth'!$A54="Studio",'The Hayworth'!$K54,0)</f>
        <v>0</v>
      </c>
      <c r="G28" s="150">
        <f t="shared" si="1"/>
        <v>0</v>
      </c>
      <c r="H28" s="151">
        <f>IF('The Hayworth'!$A54="Studio",'The Hayworth'!$M54,0)</f>
        <v>0</v>
      </c>
    </row>
    <row r="29" spans="1:8" hidden="1" x14ac:dyDescent="0.2">
      <c r="A29" s="96" t="str">
        <f>IF('The Hayworth'!A55="Studio",'The Hayworth'!$B$1,"")</f>
        <v/>
      </c>
      <c r="B29" s="108" t="str">
        <f>IF('The Hayworth'!$A55="Studio",'The Hayworth'!$A55&amp;"/"&amp;'The Hayworth'!$B55,"")</f>
        <v/>
      </c>
      <c r="C29" s="108">
        <f>IF('The Hayworth'!$A55="Studio",'The Hayworth'!$C55,0)</f>
        <v>0</v>
      </c>
      <c r="D29" s="149">
        <f>IF('The Hayworth'!$A55="Studio",'The Hayworth'!$D55,0)</f>
        <v>0</v>
      </c>
      <c r="E29" s="150">
        <f t="shared" si="0"/>
        <v>0</v>
      </c>
      <c r="F29" s="150">
        <f>IF('The Hayworth'!$A55="Studio",'The Hayworth'!$K55,0)</f>
        <v>0</v>
      </c>
      <c r="G29" s="150">
        <f t="shared" si="1"/>
        <v>0</v>
      </c>
      <c r="H29" s="151">
        <f>IF('The Hayworth'!$A55="Studio",'The Hayworth'!$M55,0)</f>
        <v>0</v>
      </c>
    </row>
    <row r="30" spans="1:8" hidden="1" x14ac:dyDescent="0.2">
      <c r="A30" s="96" t="str">
        <f>IF('The Hayworth'!A56="Studio",'The Hayworth'!$B$1,"")</f>
        <v/>
      </c>
      <c r="B30" s="108" t="str">
        <f>IF('The Hayworth'!$A56="Studio",'The Hayworth'!$A56&amp;"/"&amp;'The Hayworth'!$B56,"")</f>
        <v/>
      </c>
      <c r="C30" s="108">
        <f>IF('The Hayworth'!$A56="Studio",'The Hayworth'!$C56,0)</f>
        <v>0</v>
      </c>
      <c r="D30" s="149">
        <f>IF('The Hayworth'!$A56="Studio",'The Hayworth'!$D56,0)</f>
        <v>0</v>
      </c>
      <c r="E30" s="150">
        <f t="shared" si="0"/>
        <v>0</v>
      </c>
      <c r="F30" s="150">
        <f>IF('The Hayworth'!$A56="Studio",'The Hayworth'!$K56,0)</f>
        <v>0</v>
      </c>
      <c r="G30" s="150">
        <f t="shared" si="1"/>
        <v>0</v>
      </c>
      <c r="H30" s="151">
        <f>IF('The Hayworth'!$A56="Studio",'The Hayworth'!$M56,0)</f>
        <v>0</v>
      </c>
    </row>
    <row r="31" spans="1:8" hidden="1" x14ac:dyDescent="0.2">
      <c r="A31" s="96" t="str">
        <f>IF('The Hayworth'!A57="Studio",'The Hayworth'!$B$1,"")</f>
        <v/>
      </c>
      <c r="B31" s="108" t="str">
        <f>IF('The Hayworth'!$A57="Studio",'The Hayworth'!$A57&amp;"/"&amp;'The Hayworth'!$B57,"")</f>
        <v/>
      </c>
      <c r="C31" s="108">
        <f>IF('The Hayworth'!$A57="Studio",'The Hayworth'!$C57,0)</f>
        <v>0</v>
      </c>
      <c r="D31" s="149">
        <f>IF('The Hayworth'!$A57="Studio",'The Hayworth'!$D57,0)</f>
        <v>0</v>
      </c>
      <c r="E31" s="150">
        <f t="shared" si="0"/>
        <v>0</v>
      </c>
      <c r="F31" s="150">
        <f>IF('The Hayworth'!$A57="Studio",'The Hayworth'!$K57,0)</f>
        <v>0</v>
      </c>
      <c r="G31" s="150">
        <f t="shared" si="1"/>
        <v>0</v>
      </c>
      <c r="H31" s="151">
        <f>IF('The Hayworth'!$A57="Studio",'The Hayworth'!$M57,0)</f>
        <v>0</v>
      </c>
    </row>
    <row r="32" spans="1:8" hidden="1" x14ac:dyDescent="0.2">
      <c r="A32" s="96" t="str">
        <f>IF('The Hayworth'!A58="Studio",'The Hayworth'!$B$1,"")</f>
        <v/>
      </c>
      <c r="B32" s="108" t="str">
        <f>IF('The Hayworth'!$A58="Studio",'The Hayworth'!$A58&amp;"/"&amp;'The Hayworth'!$B58,"")</f>
        <v/>
      </c>
      <c r="C32" s="108">
        <f>IF('The Hayworth'!$A58="Studio",'The Hayworth'!$C58,0)</f>
        <v>0</v>
      </c>
      <c r="D32" s="149">
        <f>IF('The Hayworth'!$A58="Studio",'The Hayworth'!$D58,0)</f>
        <v>0</v>
      </c>
      <c r="E32" s="150">
        <f t="shared" si="0"/>
        <v>0</v>
      </c>
      <c r="F32" s="150">
        <f>IF('The Hayworth'!$A58="Studio",'The Hayworth'!$K58,0)</f>
        <v>0</v>
      </c>
      <c r="G32" s="150">
        <f t="shared" si="1"/>
        <v>0</v>
      </c>
      <c r="H32" s="151">
        <f>IF('The Hayworth'!$A58="Studio",'The Hayworth'!$M58,0)</f>
        <v>0</v>
      </c>
    </row>
    <row r="33" spans="1:8" hidden="1" x14ac:dyDescent="0.2">
      <c r="A33" s="96" t="str">
        <f>IF('The Hayworth'!A59="Studio",'The Hayworth'!$B$1,"")</f>
        <v/>
      </c>
      <c r="B33" s="108" t="str">
        <f>IF('The Hayworth'!$A59="Studio",'The Hayworth'!$A59&amp;"/"&amp;'The Hayworth'!$B59,"")</f>
        <v/>
      </c>
      <c r="C33" s="108">
        <f>IF('The Hayworth'!$A59="Studio",'The Hayworth'!$C59,0)</f>
        <v>0</v>
      </c>
      <c r="D33" s="149">
        <f>IF('The Hayworth'!$A59="Studio",'The Hayworth'!$D59,0)</f>
        <v>0</v>
      </c>
      <c r="E33" s="150">
        <f t="shared" si="0"/>
        <v>0</v>
      </c>
      <c r="F33" s="150">
        <f>IF('The Hayworth'!$A59="Studio",'The Hayworth'!$K59,0)</f>
        <v>0</v>
      </c>
      <c r="G33" s="150">
        <f t="shared" si="1"/>
        <v>0</v>
      </c>
      <c r="H33" s="151">
        <f>IF('The Hayworth'!$A59="Studio",'The Hayworth'!$M59,0)</f>
        <v>0</v>
      </c>
    </row>
    <row r="34" spans="1:8" hidden="1" x14ac:dyDescent="0.2">
      <c r="A34" s="96" t="str">
        <f>IF('The Hayworth'!A60="Studio",'The Hayworth'!$B$1,"")</f>
        <v/>
      </c>
      <c r="B34" s="108" t="str">
        <f>IF('The Hayworth'!$A60="Studio",'The Hayworth'!$A60&amp;"/"&amp;'The Hayworth'!$B60,"")</f>
        <v/>
      </c>
      <c r="C34" s="108">
        <f>IF('The Hayworth'!$A60="Studio",'The Hayworth'!$C60,0)</f>
        <v>0</v>
      </c>
      <c r="D34" s="149">
        <f>IF('The Hayworth'!$A60="Studio",'The Hayworth'!$D60,0)</f>
        <v>0</v>
      </c>
      <c r="E34" s="150">
        <f t="shared" si="0"/>
        <v>0</v>
      </c>
      <c r="F34" s="150">
        <f>IF('The Hayworth'!$A60="Studio",'The Hayworth'!$K60,0)</f>
        <v>0</v>
      </c>
      <c r="G34" s="150">
        <f t="shared" si="1"/>
        <v>0</v>
      </c>
      <c r="H34" s="151">
        <f>IF('The Hayworth'!$A60="Studio",'The Hayworth'!$M60,0)</f>
        <v>0</v>
      </c>
    </row>
    <row r="35" spans="1:8" hidden="1" x14ac:dyDescent="0.2">
      <c r="A35" s="96" t="str">
        <f>IF('The Hayworth'!A61="Studio",'The Hayworth'!$B$1,"")</f>
        <v/>
      </c>
      <c r="B35" s="108" t="str">
        <f>IF('The Hayworth'!$A61="Studio",'The Hayworth'!$A61&amp;"/"&amp;'The Hayworth'!$B61,"")</f>
        <v/>
      </c>
      <c r="C35" s="108">
        <f>IF('The Hayworth'!$A61="Studio",'The Hayworth'!$C61,0)</f>
        <v>0</v>
      </c>
      <c r="D35" s="149">
        <f>IF('The Hayworth'!$A61="Studio",'The Hayworth'!$D61,0)</f>
        <v>0</v>
      </c>
      <c r="E35" s="150">
        <f t="shared" si="0"/>
        <v>0</v>
      </c>
      <c r="F35" s="150">
        <f>IF('The Hayworth'!$A61="Studio",'The Hayworth'!$K61,0)</f>
        <v>0</v>
      </c>
      <c r="G35" s="150">
        <f t="shared" si="1"/>
        <v>0</v>
      </c>
      <c r="H35" s="151">
        <f>IF('The Hayworth'!$A61="Studio",'The Hayworth'!$M61,0)</f>
        <v>0</v>
      </c>
    </row>
    <row r="36" spans="1:8" hidden="1" x14ac:dyDescent="0.2">
      <c r="A36" s="96" t="str">
        <f>IF('The Hayworth'!A62="Studio",'The Hayworth'!$B$1,"")</f>
        <v/>
      </c>
      <c r="B36" s="108" t="str">
        <f>IF('The Hayworth'!$A62="Studio",'The Hayworth'!$A62&amp;"/"&amp;'The Hayworth'!$B62,"")</f>
        <v/>
      </c>
      <c r="C36" s="108">
        <f>IF('The Hayworth'!$A62="Studio",'The Hayworth'!$C62,0)</f>
        <v>0</v>
      </c>
      <c r="D36" s="149">
        <f>IF('The Hayworth'!$A62="Studio",'The Hayworth'!$D62,0)</f>
        <v>0</v>
      </c>
      <c r="E36" s="150">
        <f t="shared" si="0"/>
        <v>0</v>
      </c>
      <c r="F36" s="150">
        <f>IF('The Hayworth'!$A62="Studio",'The Hayworth'!$K62,0)</f>
        <v>0</v>
      </c>
      <c r="G36" s="150">
        <f t="shared" si="1"/>
        <v>0</v>
      </c>
      <c r="H36" s="151">
        <f>IF('The Hayworth'!$A62="Studio",'The Hayworth'!$M62,0)</f>
        <v>0</v>
      </c>
    </row>
    <row r="37" spans="1:8" hidden="1" x14ac:dyDescent="0.2">
      <c r="A37" s="96" t="str">
        <f>IF('The Hayworth'!A63="Studio",'The Hayworth'!$B$1,"")</f>
        <v/>
      </c>
      <c r="B37" s="108" t="str">
        <f>IF('The Hayworth'!$A63="Studio",'The Hayworth'!$A63&amp;"/"&amp;'The Hayworth'!$B63,"")</f>
        <v/>
      </c>
      <c r="C37" s="108">
        <f>IF('The Hayworth'!$A63="Studio",'The Hayworth'!$C63,0)</f>
        <v>0</v>
      </c>
      <c r="D37" s="149">
        <f>IF('The Hayworth'!$A63="Studio",'The Hayworth'!$D63,0)</f>
        <v>0</v>
      </c>
      <c r="E37" s="150">
        <f t="shared" si="0"/>
        <v>0</v>
      </c>
      <c r="F37" s="150">
        <f>IF('The Hayworth'!$A63="Studio",'The Hayworth'!$K63,0)</f>
        <v>0</v>
      </c>
      <c r="G37" s="150">
        <f t="shared" si="1"/>
        <v>0</v>
      </c>
      <c r="H37" s="151">
        <f>IF('The Hayworth'!$A63="Studio",'The Hayworth'!$M63,0)</f>
        <v>0</v>
      </c>
    </row>
    <row r="38" spans="1:8" hidden="1" x14ac:dyDescent="0.2">
      <c r="A38" s="96" t="str">
        <f>IF('The Hayworth'!A64="Studio",'The Hayworth'!$B$1,"")</f>
        <v/>
      </c>
      <c r="B38" s="108" t="str">
        <f>IF('The Hayworth'!$A64="Studio",'The Hayworth'!$A64&amp;"/"&amp;'The Hayworth'!$B64,"")</f>
        <v/>
      </c>
      <c r="C38" s="108">
        <f>IF('The Hayworth'!$A64="Studio",'The Hayworth'!$C64,0)</f>
        <v>0</v>
      </c>
      <c r="D38" s="149">
        <f>IF('The Hayworth'!$A64="Studio",'The Hayworth'!$D64,0)</f>
        <v>0</v>
      </c>
      <c r="E38" s="150">
        <f t="shared" si="0"/>
        <v>0</v>
      </c>
      <c r="F38" s="150">
        <f>IF('The Hayworth'!$A64="Studio",'The Hayworth'!$K64,0)</f>
        <v>0</v>
      </c>
      <c r="G38" s="150">
        <f t="shared" si="1"/>
        <v>0</v>
      </c>
      <c r="H38" s="151">
        <f>IF('The Hayworth'!$A64="Studio",'The Hayworth'!$M64,0)</f>
        <v>0</v>
      </c>
    </row>
    <row r="39" spans="1:8" hidden="1" x14ac:dyDescent="0.2">
      <c r="A39" s="96" t="str">
        <f>IF('The Hayworth'!A65="Studio",'The Hayworth'!$B$1,"")</f>
        <v/>
      </c>
      <c r="B39" s="108" t="str">
        <f>IF('The Hayworth'!$A65="Studio",'The Hayworth'!$A65&amp;"/"&amp;'The Hayworth'!$B65,"")</f>
        <v/>
      </c>
      <c r="C39" s="108">
        <f>IF('The Hayworth'!$A65="Studio",'The Hayworth'!$C65,0)</f>
        <v>0</v>
      </c>
      <c r="D39" s="149">
        <f>IF('The Hayworth'!$A65="Studio",'The Hayworth'!$D65,0)</f>
        <v>0</v>
      </c>
      <c r="E39" s="150">
        <f t="shared" si="0"/>
        <v>0</v>
      </c>
      <c r="F39" s="150">
        <f>IF('The Hayworth'!$A65="Studio",'The Hayworth'!$K65,0)</f>
        <v>0</v>
      </c>
      <c r="G39" s="150">
        <f t="shared" si="1"/>
        <v>0</v>
      </c>
      <c r="H39" s="151">
        <f>IF('The Hayworth'!$A65="Studio",'The Hayworth'!$M65,0)</f>
        <v>0</v>
      </c>
    </row>
    <row r="40" spans="1:8" hidden="1" x14ac:dyDescent="0.2">
      <c r="A40" s="96" t="str">
        <f>IF('The Hayworth'!A66="Studio",'The Hayworth'!$B$1,"")</f>
        <v/>
      </c>
      <c r="B40" s="108" t="str">
        <f>IF('The Hayworth'!$A66="Studio",'The Hayworth'!$A66&amp;"/"&amp;'The Hayworth'!$B66,"")</f>
        <v/>
      </c>
      <c r="C40" s="108">
        <f>IF('The Hayworth'!$A66="Studio",'The Hayworth'!$C66,0)</f>
        <v>0</v>
      </c>
      <c r="D40" s="149">
        <f>IF('The Hayworth'!$A66="Studio",'The Hayworth'!$D66,0)</f>
        <v>0</v>
      </c>
      <c r="E40" s="150">
        <f t="shared" si="0"/>
        <v>0</v>
      </c>
      <c r="F40" s="150">
        <f>IF('The Hayworth'!$A66="Studio",'The Hayworth'!$K66,0)</f>
        <v>0</v>
      </c>
      <c r="G40" s="150">
        <f t="shared" si="1"/>
        <v>0</v>
      </c>
      <c r="H40" s="151">
        <f>IF('The Hayworth'!$A66="Studio",'The Hayworth'!$M66,0)</f>
        <v>0</v>
      </c>
    </row>
    <row r="41" spans="1:8" hidden="1" x14ac:dyDescent="0.2">
      <c r="A41" s="96" t="str">
        <f>IF('The Hayworth'!A67="Studio",'The Hayworth'!$B$1,"")</f>
        <v/>
      </c>
      <c r="B41" s="108" t="str">
        <f>IF('The Hayworth'!$A67="Studio",'The Hayworth'!$A67&amp;"/"&amp;'The Hayworth'!$B67,"")</f>
        <v/>
      </c>
      <c r="C41" s="108">
        <f>IF('The Hayworth'!$A67="Studio",'The Hayworth'!$C67,0)</f>
        <v>0</v>
      </c>
      <c r="D41" s="149">
        <f>IF('The Hayworth'!$A67="Studio",'The Hayworth'!$D67,0)</f>
        <v>0</v>
      </c>
      <c r="E41" s="150">
        <f t="shared" ref="E41:E51" si="2">IF(ISERROR(C41*D41),0,(C41*D41))</f>
        <v>0</v>
      </c>
      <c r="F41" s="150">
        <f>IF('The Hayworth'!$A67="Studio",'The Hayworth'!$K67,0)</f>
        <v>0</v>
      </c>
      <c r="G41" s="150">
        <f t="shared" ref="G41:G51" si="3">C41*F41</f>
        <v>0</v>
      </c>
      <c r="H41" s="151">
        <f>IF('The Hayworth'!$A67="Studio",'The Hayworth'!$M67,0)</f>
        <v>0</v>
      </c>
    </row>
    <row r="42" spans="1:8" hidden="1" x14ac:dyDescent="0.2">
      <c r="A42" s="96" t="str">
        <f>IF('The Hayworth'!A68="Studio",'The Hayworth'!$B$1,"")</f>
        <v/>
      </c>
      <c r="B42" s="108" t="str">
        <f>IF('The Hayworth'!$A68="Studio",'The Hayworth'!$A68&amp;"/"&amp;'The Hayworth'!$B68,"")</f>
        <v/>
      </c>
      <c r="C42" s="108">
        <f>IF('The Hayworth'!$A68="Studio",'The Hayworth'!$C68,0)</f>
        <v>0</v>
      </c>
      <c r="D42" s="149">
        <f>IF('The Hayworth'!$A68="Studio",'The Hayworth'!$D68,0)</f>
        <v>0</v>
      </c>
      <c r="E42" s="150">
        <f t="shared" si="2"/>
        <v>0</v>
      </c>
      <c r="F42" s="150">
        <f>IF('The Hayworth'!$A68="Studio",'The Hayworth'!$K68,0)</f>
        <v>0</v>
      </c>
      <c r="G42" s="150">
        <f t="shared" si="3"/>
        <v>0</v>
      </c>
      <c r="H42" s="151">
        <f>IF('The Hayworth'!$A68="Studio",'The Hayworth'!$M68,0)</f>
        <v>0</v>
      </c>
    </row>
    <row r="43" spans="1:8" hidden="1" x14ac:dyDescent="0.2">
      <c r="A43" s="96" t="str">
        <f>IF('The Hayworth'!A69="Studio",'The Hayworth'!$B$1,"")</f>
        <v/>
      </c>
      <c r="B43" s="108" t="str">
        <f>IF('The Hayworth'!$A69="Studio",'The Hayworth'!$A69&amp;"/"&amp;'The Hayworth'!$B69,"")</f>
        <v/>
      </c>
      <c r="C43" s="108">
        <f>IF('The Hayworth'!$A69="Studio",'The Hayworth'!$C69,0)</f>
        <v>0</v>
      </c>
      <c r="D43" s="149">
        <f>IF('The Hayworth'!$A69="Studio",'The Hayworth'!$D69,0)</f>
        <v>0</v>
      </c>
      <c r="E43" s="150">
        <f t="shared" si="2"/>
        <v>0</v>
      </c>
      <c r="F43" s="150">
        <f>IF('The Hayworth'!$A69="Studio",'The Hayworth'!$K69,0)</f>
        <v>0</v>
      </c>
      <c r="G43" s="150">
        <f t="shared" si="3"/>
        <v>0</v>
      </c>
      <c r="H43" s="151">
        <f>IF('The Hayworth'!$A69="Studio",'The Hayworth'!$M69,0)</f>
        <v>0</v>
      </c>
    </row>
    <row r="44" spans="1:8" hidden="1" x14ac:dyDescent="0.2">
      <c r="A44" s="96" t="str">
        <f>IF('The Hayworth'!A70="Studio",'The Hayworth'!$B$1,"")</f>
        <v/>
      </c>
      <c r="B44" s="108" t="str">
        <f>IF('The Hayworth'!$A70="Studio",'The Hayworth'!$A70&amp;"/"&amp;'The Hayworth'!$B70,"")</f>
        <v/>
      </c>
      <c r="C44" s="108">
        <f>IF('The Hayworth'!$A70="Studio",'The Hayworth'!$C70,0)</f>
        <v>0</v>
      </c>
      <c r="D44" s="149">
        <f>IF('The Hayworth'!$A70="Studio",'The Hayworth'!$D70,0)</f>
        <v>0</v>
      </c>
      <c r="E44" s="150">
        <f t="shared" si="2"/>
        <v>0</v>
      </c>
      <c r="F44" s="150">
        <f>IF('The Hayworth'!$A70="Studio",'The Hayworth'!$K70,0)</f>
        <v>0</v>
      </c>
      <c r="G44" s="150">
        <f t="shared" si="3"/>
        <v>0</v>
      </c>
      <c r="H44" s="151">
        <f>IF('The Hayworth'!$A70="Studio",'The Hayworth'!$M70,0)</f>
        <v>0</v>
      </c>
    </row>
    <row r="45" spans="1:8" hidden="1" x14ac:dyDescent="0.2">
      <c r="A45" s="96" t="str">
        <f>IF('The Hayworth'!A71="Studio",'The Hayworth'!$B$1,"")</f>
        <v/>
      </c>
      <c r="B45" s="108" t="str">
        <f>IF('The Hayworth'!$A71="Studio",'The Hayworth'!$A71&amp;"/"&amp;'The Hayworth'!$B71,"")</f>
        <v/>
      </c>
      <c r="C45" s="108">
        <f>IF('The Hayworth'!$A71="Studio",'The Hayworth'!$C71,0)</f>
        <v>0</v>
      </c>
      <c r="D45" s="149">
        <f>IF('The Hayworth'!$A71="Studio",'The Hayworth'!$D71,0)</f>
        <v>0</v>
      </c>
      <c r="E45" s="150">
        <f t="shared" si="2"/>
        <v>0</v>
      </c>
      <c r="F45" s="150">
        <f>IF('The Hayworth'!$A71="Studio",'The Hayworth'!$K71,0)</f>
        <v>0</v>
      </c>
      <c r="G45" s="150">
        <f t="shared" si="3"/>
        <v>0</v>
      </c>
      <c r="H45" s="151">
        <f>IF('The Hayworth'!$A71="Studio",'The Hayworth'!$M71,0)</f>
        <v>0</v>
      </c>
    </row>
    <row r="46" spans="1:8" hidden="1" x14ac:dyDescent="0.2">
      <c r="A46" s="96" t="str">
        <f>IF('The Hayworth'!A72="Studio",'The Hayworth'!$B$1,"")</f>
        <v/>
      </c>
      <c r="B46" s="108" t="str">
        <f>IF('The Hayworth'!$A72="Studio",'The Hayworth'!$A72&amp;"/"&amp;'The Hayworth'!$B72,"")</f>
        <v/>
      </c>
      <c r="C46" s="108">
        <f>IF('The Hayworth'!$A72="Studio",'The Hayworth'!$C72,0)</f>
        <v>0</v>
      </c>
      <c r="D46" s="149">
        <f>IF('The Hayworth'!$A72="Studio",'The Hayworth'!$D72,0)</f>
        <v>0</v>
      </c>
      <c r="E46" s="150">
        <f t="shared" si="2"/>
        <v>0</v>
      </c>
      <c r="F46" s="150">
        <f>IF('The Hayworth'!$A72="Studio",'The Hayworth'!$K72,0)</f>
        <v>0</v>
      </c>
      <c r="G46" s="150">
        <f t="shared" si="3"/>
        <v>0</v>
      </c>
      <c r="H46" s="151">
        <f>IF('The Hayworth'!$A72="Studio",'The Hayworth'!$M72,0)</f>
        <v>0</v>
      </c>
    </row>
    <row r="47" spans="1:8" hidden="1" x14ac:dyDescent="0.2">
      <c r="A47" s="96" t="str">
        <f>IF('The Hayworth'!A73="Studio",'The Hayworth'!$B$1,"")</f>
        <v/>
      </c>
      <c r="B47" s="108" t="str">
        <f>IF('The Hayworth'!$A73="Studio",'The Hayworth'!$A73&amp;"/"&amp;'The Hayworth'!$B73,"")</f>
        <v/>
      </c>
      <c r="C47" s="108">
        <f>IF('The Hayworth'!$A73="Studio",'The Hayworth'!$C73,0)</f>
        <v>0</v>
      </c>
      <c r="D47" s="149">
        <f>IF('The Hayworth'!$A73="Studio",'The Hayworth'!$D73,0)</f>
        <v>0</v>
      </c>
      <c r="E47" s="150">
        <f t="shared" si="2"/>
        <v>0</v>
      </c>
      <c r="F47" s="150">
        <f>IF('The Hayworth'!$A73="Studio",'The Hayworth'!$K73,0)</f>
        <v>0</v>
      </c>
      <c r="G47" s="150">
        <f t="shared" si="3"/>
        <v>0</v>
      </c>
      <c r="H47" s="151">
        <f>IF('The Hayworth'!$A73="Studio",'The Hayworth'!$M73,0)</f>
        <v>0</v>
      </c>
    </row>
    <row r="48" spans="1:8" hidden="1" x14ac:dyDescent="0.2">
      <c r="A48" s="96" t="str">
        <f>IF('The Hayworth'!A74="Studio",'The Hayworth'!$B$1,"")</f>
        <v/>
      </c>
      <c r="B48" s="108" t="str">
        <f>IF('The Hayworth'!$A74="Studio",'The Hayworth'!$A74&amp;"/"&amp;'The Hayworth'!$B74,"")</f>
        <v/>
      </c>
      <c r="C48" s="108">
        <f>IF('The Hayworth'!$A74="Studio",'The Hayworth'!$C74,0)</f>
        <v>0</v>
      </c>
      <c r="D48" s="149">
        <f>IF('The Hayworth'!$A74="Studio",'The Hayworth'!$D74,0)</f>
        <v>0</v>
      </c>
      <c r="E48" s="150">
        <f t="shared" si="2"/>
        <v>0</v>
      </c>
      <c r="F48" s="150">
        <f>IF('The Hayworth'!$A74="Studio",'The Hayworth'!$K74,0)</f>
        <v>0</v>
      </c>
      <c r="G48" s="150">
        <f t="shared" si="3"/>
        <v>0</v>
      </c>
      <c r="H48" s="151">
        <f>IF('The Hayworth'!$A74="Studio",'The Hayworth'!$M74,0)</f>
        <v>0</v>
      </c>
    </row>
    <row r="49" spans="1:8" hidden="1" x14ac:dyDescent="0.2">
      <c r="A49" s="96" t="str">
        <f>IF('The Hayworth'!A75="Studio",'The Hayworth'!$B$1,"")</f>
        <v/>
      </c>
      <c r="B49" s="108" t="str">
        <f>IF('The Hayworth'!$A75="Studio",'The Hayworth'!$A75&amp;"/"&amp;'The Hayworth'!$B75,"")</f>
        <v/>
      </c>
      <c r="C49" s="108">
        <f>IF('The Hayworth'!$A75="Studio",'The Hayworth'!$C75,0)</f>
        <v>0</v>
      </c>
      <c r="D49" s="149">
        <f>IF('The Hayworth'!$A75="Studio",'The Hayworth'!$D75,0)</f>
        <v>0</v>
      </c>
      <c r="E49" s="150">
        <f t="shared" si="2"/>
        <v>0</v>
      </c>
      <c r="F49" s="150">
        <f>IF('The Hayworth'!$A75="Studio",'The Hayworth'!$K75,0)</f>
        <v>0</v>
      </c>
      <c r="G49" s="150">
        <f t="shared" si="3"/>
        <v>0</v>
      </c>
      <c r="H49" s="151">
        <f>IF('The Hayworth'!$A75="Studio",'The Hayworth'!$M75,0)</f>
        <v>0</v>
      </c>
    </row>
    <row r="50" spans="1:8" hidden="1" x14ac:dyDescent="0.2">
      <c r="A50" s="96" t="str">
        <f>IF('The Hayworth'!A76="Studio",'The Hayworth'!$B$1,"")</f>
        <v/>
      </c>
      <c r="B50" s="108" t="str">
        <f>IF('The Hayworth'!$A76="Studio",'The Hayworth'!$A76&amp;"/"&amp;'The Hayworth'!$B76,"")</f>
        <v/>
      </c>
      <c r="C50" s="108">
        <f>IF('The Hayworth'!$A76="Studio",'The Hayworth'!$C76,0)</f>
        <v>0</v>
      </c>
      <c r="D50" s="149">
        <f>IF('The Hayworth'!$A76="Studio",'The Hayworth'!$D76,0)</f>
        <v>0</v>
      </c>
      <c r="E50" s="150">
        <f t="shared" si="2"/>
        <v>0</v>
      </c>
      <c r="F50" s="150">
        <f>IF('The Hayworth'!$A76="Studio",'The Hayworth'!$K76,0)</f>
        <v>0</v>
      </c>
      <c r="G50" s="150">
        <f t="shared" si="3"/>
        <v>0</v>
      </c>
      <c r="H50" s="151">
        <f>IF('The Hayworth'!$A76="Studio",'The Hayworth'!$M76,0)</f>
        <v>0</v>
      </c>
    </row>
    <row r="51" spans="1:8" hidden="1" x14ac:dyDescent="0.2">
      <c r="A51" s="96" t="str">
        <f>IF('The Hayworth'!A77="Studio",'The Hayworth'!$B$1,"")</f>
        <v/>
      </c>
      <c r="B51" s="108" t="str">
        <f>IF('The Hayworth'!$A77="Studio",'The Hayworth'!$A77&amp;"/"&amp;'The Hayworth'!$B77,"")</f>
        <v/>
      </c>
      <c r="C51" s="108">
        <f>IF('The Hayworth'!$A77="Studio",'The Hayworth'!$C77,0)</f>
        <v>0</v>
      </c>
      <c r="D51" s="149">
        <f>IF('The Hayworth'!$A77="Studio",'The Hayworth'!$D77,0)</f>
        <v>0</v>
      </c>
      <c r="E51" s="150">
        <f t="shared" si="2"/>
        <v>0</v>
      </c>
      <c r="F51" s="150">
        <f>IF('The Hayworth'!$A77="Studio",'The Hayworth'!$K77,0)</f>
        <v>0</v>
      </c>
      <c r="G51" s="150">
        <f t="shared" si="3"/>
        <v>0</v>
      </c>
      <c r="H51" s="151">
        <f>IF('The Hayworth'!$A77="Studio",'The Hayworth'!$M77,0)</f>
        <v>0</v>
      </c>
    </row>
    <row r="52" spans="1:8" x14ac:dyDescent="0.2">
      <c r="A52" s="96" t="str">
        <f>IF('The McCarthy'!A31="Studio",'The McCarthy'!$B$1,"")</f>
        <v>The McCarthy</v>
      </c>
      <c r="B52" s="108" t="str">
        <f>IF('The McCarthy'!$A31="Studio",'The McCarthy'!$A31&amp;"/"&amp;'The McCarthy'!$B31,"")</f>
        <v>Studio/1</v>
      </c>
      <c r="C52" s="108">
        <f>IF('The McCarthy'!$A31="Studio",'The McCarthy'!$C31,0)</f>
        <v>6</v>
      </c>
      <c r="D52" s="149">
        <f>IF('The McCarthy'!$A31="Studio",'The McCarthy'!$D31,0)</f>
        <v>532</v>
      </c>
      <c r="E52" s="150">
        <f t="shared" ref="E52:E115" si="4">IF(ISERROR(C52*D52),0,(C52*D52))</f>
        <v>3192</v>
      </c>
      <c r="F52" s="150">
        <f>IF('The McCarthy'!$A31="Studio",'The McCarthy'!$K31,0)</f>
        <v>1261.6666666666667</v>
      </c>
      <c r="G52" s="150">
        <f t="shared" ref="G52:G115" si="5">C52*F52</f>
        <v>7570</v>
      </c>
      <c r="H52" s="151">
        <f>IF('The McCarthy'!$A31="Studio",'The McCarthy'!$M31,0)</f>
        <v>2.3715538847117794</v>
      </c>
    </row>
    <row r="53" spans="1:8" x14ac:dyDescent="0.2">
      <c r="A53" s="96" t="str">
        <f>IF('The McCarthy'!A32="Studio",'The McCarthy'!$B$1,"")</f>
        <v>The McCarthy</v>
      </c>
      <c r="B53" s="108" t="str">
        <f>IF('The McCarthy'!$A32="Studio",'The McCarthy'!$A32&amp;"/"&amp;'The McCarthy'!$B32,"")</f>
        <v>Studio/1</v>
      </c>
      <c r="C53" s="108">
        <f>IF('The McCarthy'!$A32="Studio",'The McCarthy'!$C32,0)</f>
        <v>2</v>
      </c>
      <c r="D53" s="149">
        <f>IF('The McCarthy'!$A32="Studio",'The McCarthy'!$D32,0)</f>
        <v>540</v>
      </c>
      <c r="E53" s="150">
        <f t="shared" si="4"/>
        <v>1080</v>
      </c>
      <c r="F53" s="150">
        <f>IF('The McCarthy'!$A32="Studio",'The McCarthy'!$K32,0)</f>
        <v>1246.6666666666667</v>
      </c>
      <c r="G53" s="150">
        <f t="shared" si="5"/>
        <v>2493.3333333333335</v>
      </c>
      <c r="H53" s="151">
        <f>IF('The McCarthy'!$A32="Studio",'The McCarthy'!$M32,0)</f>
        <v>2.308641975308642</v>
      </c>
    </row>
    <row r="54" spans="1:8" x14ac:dyDescent="0.2">
      <c r="A54" s="96" t="str">
        <f>IF('The McCarthy'!A33="Studio",'The McCarthy'!$B$1,"")</f>
        <v>The McCarthy</v>
      </c>
      <c r="B54" s="108" t="str">
        <f>IF('The McCarthy'!$A33="Studio",'The McCarthy'!$A33&amp;"/"&amp;'The McCarthy'!$B33,"")</f>
        <v>Studio/1</v>
      </c>
      <c r="C54" s="108">
        <f>IF('The McCarthy'!$A33="Studio",'The McCarthy'!$C33,0)</f>
        <v>4</v>
      </c>
      <c r="D54" s="149">
        <f>IF('The McCarthy'!$A33="Studio",'The McCarthy'!$D33,0)</f>
        <v>540</v>
      </c>
      <c r="E54" s="150">
        <f t="shared" si="4"/>
        <v>2160</v>
      </c>
      <c r="F54" s="150">
        <f>IF('The McCarthy'!$A33="Studio",'The McCarthy'!$K33,0)</f>
        <v>1381.6666666666667</v>
      </c>
      <c r="G54" s="150">
        <f t="shared" si="5"/>
        <v>5526.666666666667</v>
      </c>
      <c r="H54" s="151">
        <f>IF('The McCarthy'!$A33="Studio",'The McCarthy'!$M33,0)</f>
        <v>2.558641975308642</v>
      </c>
    </row>
    <row r="55" spans="1:8" x14ac:dyDescent="0.2">
      <c r="A55" s="96" t="str">
        <f>IF('The McAdams'!A31="Studio",'The McAdams'!B$1,"")</f>
        <v>The McAdams Memorial City</v>
      </c>
      <c r="B55" s="108" t="str">
        <f>IF('The McAdams'!$A31="Studio",'The McAdams'!$A31&amp;"/"&amp;'The McAdams'!$B31,"")</f>
        <v>Studio/1</v>
      </c>
      <c r="C55" s="108">
        <f>IF('The McAdams'!$A31="Studio",'The McAdams'!$C31,0)</f>
        <v>1</v>
      </c>
      <c r="D55" s="149">
        <f>IF('The McAdams'!$A31="Studio",'The McAdams'!$D31,0)</f>
        <v>560</v>
      </c>
      <c r="E55" s="150">
        <f t="shared" si="4"/>
        <v>560</v>
      </c>
      <c r="F55" s="150">
        <f>IF('The McAdams'!$A31="Studio",'The McAdams'!$K31,0)</f>
        <v>1328.7692307692307</v>
      </c>
      <c r="G55" s="150">
        <f t="shared" si="5"/>
        <v>1328.7692307692307</v>
      </c>
      <c r="H55" s="151">
        <f>IF('The McAdams'!$A31="Studio",'The McAdams'!$M31,0)</f>
        <v>2.3728021978021978</v>
      </c>
    </row>
    <row r="56" spans="1:8" hidden="1" x14ac:dyDescent="0.2">
      <c r="A56" s="96" t="str">
        <f>IF('The McCarthy'!A35="Studio",'The McCarthy'!$B$1,"")</f>
        <v/>
      </c>
      <c r="B56" s="108" t="str">
        <f>IF('The McCarthy'!$A35="Studio",'The McCarthy'!$A35&amp;"/"&amp;'The McCarthy'!$B35,"")</f>
        <v/>
      </c>
      <c r="C56" s="108">
        <f>IF('The McCarthy'!$A35="Studio",'The McCarthy'!$C35,0)</f>
        <v>0</v>
      </c>
      <c r="D56" s="149">
        <f>IF('The McCarthy'!$A35="Studio",'The McCarthy'!$D35,0)</f>
        <v>0</v>
      </c>
      <c r="E56" s="150">
        <f t="shared" si="4"/>
        <v>0</v>
      </c>
      <c r="F56" s="150">
        <f>IF('The McCarthy'!$A35="Studio",'The McCarthy'!$K35,0)</f>
        <v>0</v>
      </c>
      <c r="G56" s="150">
        <f t="shared" si="5"/>
        <v>0</v>
      </c>
      <c r="H56" s="151">
        <f>IF('The McCarthy'!$A35="Studio",'The McCarthy'!$M35,0)</f>
        <v>0</v>
      </c>
    </row>
    <row r="57" spans="1:8" hidden="1" x14ac:dyDescent="0.2">
      <c r="A57" s="96" t="str">
        <f>IF('The McCarthy'!A36="Studio",'The McCarthy'!$B$1,"")</f>
        <v/>
      </c>
      <c r="B57" s="108" t="str">
        <f>IF('The McCarthy'!$A36="Studio",'The McCarthy'!$A36&amp;"/"&amp;'The McCarthy'!$B36,"")</f>
        <v/>
      </c>
      <c r="C57" s="108">
        <f>IF('The McCarthy'!$A36="Studio",'The McCarthy'!$C36,0)</f>
        <v>0</v>
      </c>
      <c r="D57" s="149">
        <f>IF('The McCarthy'!$A36="Studio",'The McCarthy'!$D36,0)</f>
        <v>0</v>
      </c>
      <c r="E57" s="150">
        <f t="shared" si="4"/>
        <v>0</v>
      </c>
      <c r="F57" s="150">
        <f>IF('The McCarthy'!$A36="Studio",'The McCarthy'!$K36,0)</f>
        <v>0</v>
      </c>
      <c r="G57" s="150">
        <f t="shared" si="5"/>
        <v>0</v>
      </c>
      <c r="H57" s="151">
        <f>IF('The McCarthy'!$A36="Studio",'The McCarthy'!$M36,0)</f>
        <v>0</v>
      </c>
    </row>
    <row r="58" spans="1:8" hidden="1" x14ac:dyDescent="0.2">
      <c r="A58" s="96" t="str">
        <f>IF('The McCarthy'!A37="Studio",'The McCarthy'!$B$1,"")</f>
        <v/>
      </c>
      <c r="B58" s="108" t="str">
        <f>IF('The McCarthy'!$A37="Studio",'The McCarthy'!$A37&amp;"/"&amp;'The McCarthy'!$B37,"")</f>
        <v/>
      </c>
      <c r="C58" s="108">
        <f>IF('The McCarthy'!$A37="Studio",'The McCarthy'!$C37,0)</f>
        <v>0</v>
      </c>
      <c r="D58" s="149">
        <f>IF('The McCarthy'!$A37="Studio",'The McCarthy'!$D37,0)</f>
        <v>0</v>
      </c>
      <c r="E58" s="150">
        <f t="shared" si="4"/>
        <v>0</v>
      </c>
      <c r="F58" s="150">
        <f>IF('The McCarthy'!$A37="Studio",'The McCarthy'!$K37,0)</f>
        <v>0</v>
      </c>
      <c r="G58" s="150">
        <f t="shared" si="5"/>
        <v>0</v>
      </c>
      <c r="H58" s="151">
        <f>IF('The McCarthy'!$A37="Studio",'The McCarthy'!$M37,0)</f>
        <v>0</v>
      </c>
    </row>
    <row r="59" spans="1:8" hidden="1" x14ac:dyDescent="0.2">
      <c r="A59" s="96" t="str">
        <f>IF('The McCarthy'!A38="Studio",'The McCarthy'!$B$1,"")</f>
        <v/>
      </c>
      <c r="B59" s="108" t="str">
        <f>IF('The McCarthy'!$A38="Studio",'The McCarthy'!$A38&amp;"/"&amp;'The McCarthy'!$B38,"")</f>
        <v/>
      </c>
      <c r="C59" s="108">
        <f>IF('The McCarthy'!$A38="Studio",'The McCarthy'!$C38,0)</f>
        <v>0</v>
      </c>
      <c r="D59" s="149">
        <f>IF('The McCarthy'!$A38="Studio",'The McCarthy'!$D38,0)</f>
        <v>0</v>
      </c>
      <c r="E59" s="150">
        <f t="shared" si="4"/>
        <v>0</v>
      </c>
      <c r="F59" s="150">
        <f>IF('The McCarthy'!$A38="Studio",'The McCarthy'!$K38,0)</f>
        <v>0</v>
      </c>
      <c r="G59" s="150">
        <f t="shared" si="5"/>
        <v>0</v>
      </c>
      <c r="H59" s="151">
        <f>IF('The McCarthy'!$A38="Studio",'The McCarthy'!$M38,0)</f>
        <v>0</v>
      </c>
    </row>
    <row r="60" spans="1:8" hidden="1" x14ac:dyDescent="0.2">
      <c r="A60" s="96" t="str">
        <f>IF('The McCarthy'!A39="Studio",'The McCarthy'!$B$1,"")</f>
        <v/>
      </c>
      <c r="B60" s="108" t="str">
        <f>IF('The McCarthy'!$A39="Studio",'The McCarthy'!$A39&amp;"/"&amp;'The McCarthy'!$B39,"")</f>
        <v/>
      </c>
      <c r="C60" s="108">
        <f>IF('The McCarthy'!$A39="Studio",'The McCarthy'!$C39,0)</f>
        <v>0</v>
      </c>
      <c r="D60" s="149">
        <f>IF('The McCarthy'!$A39="Studio",'The McCarthy'!$D39,0)</f>
        <v>0</v>
      </c>
      <c r="E60" s="150">
        <f t="shared" si="4"/>
        <v>0</v>
      </c>
      <c r="F60" s="150">
        <f>IF('The McCarthy'!$A39="Studio",'The McCarthy'!$K39,0)</f>
        <v>0</v>
      </c>
      <c r="G60" s="150">
        <f t="shared" si="5"/>
        <v>0</v>
      </c>
      <c r="H60" s="151">
        <f>IF('The McCarthy'!$A39="Studio",'The McCarthy'!$M39,0)</f>
        <v>0</v>
      </c>
    </row>
    <row r="61" spans="1:8" hidden="1" x14ac:dyDescent="0.2">
      <c r="A61" s="96" t="str">
        <f>IF('The McCarthy'!A40="Studio",'The McCarthy'!$B$1,"")</f>
        <v/>
      </c>
      <c r="B61" s="108" t="str">
        <f>IF('The McCarthy'!$A40="Studio",'The McCarthy'!$A40&amp;"/"&amp;'The McCarthy'!$B40,"")</f>
        <v/>
      </c>
      <c r="C61" s="108">
        <f>IF('The McCarthy'!$A40="Studio",'The McCarthy'!$C40,0)</f>
        <v>0</v>
      </c>
      <c r="D61" s="149">
        <f>IF('The McCarthy'!$A40="Studio",'The McCarthy'!$D40,0)</f>
        <v>0</v>
      </c>
      <c r="E61" s="150">
        <f t="shared" si="4"/>
        <v>0</v>
      </c>
      <c r="F61" s="150">
        <f>IF('The McCarthy'!$A40="Studio",'The McCarthy'!$K40,0)</f>
        <v>0</v>
      </c>
      <c r="G61" s="150">
        <f t="shared" si="5"/>
        <v>0</v>
      </c>
      <c r="H61" s="151">
        <f>IF('The McCarthy'!$A40="Studio",'The McCarthy'!$M40,0)</f>
        <v>0</v>
      </c>
    </row>
    <row r="62" spans="1:8" hidden="1" x14ac:dyDescent="0.2">
      <c r="A62" s="96" t="str">
        <f>IF('The McCarthy'!A41="Studio",'The McCarthy'!$B$1,"")</f>
        <v/>
      </c>
      <c r="B62" s="108" t="str">
        <f>IF('The McCarthy'!$A41="Studio",'The McCarthy'!$A41&amp;"/"&amp;'The McCarthy'!$B41,"")</f>
        <v/>
      </c>
      <c r="C62" s="108">
        <f>IF('The McCarthy'!$A41="Studio",'The McCarthy'!$C41,0)</f>
        <v>0</v>
      </c>
      <c r="D62" s="149">
        <f>IF('The McCarthy'!$A41="Studio",'The McCarthy'!$D41,0)</f>
        <v>0</v>
      </c>
      <c r="E62" s="150">
        <f t="shared" si="4"/>
        <v>0</v>
      </c>
      <c r="F62" s="150">
        <f>IF('The McCarthy'!$A41="Studio",'The McCarthy'!$K41,0)</f>
        <v>0</v>
      </c>
      <c r="G62" s="150">
        <f t="shared" si="5"/>
        <v>0</v>
      </c>
      <c r="H62" s="151">
        <f>IF('The McCarthy'!$A41="Studio",'The McCarthy'!$M41,0)</f>
        <v>0</v>
      </c>
    </row>
    <row r="63" spans="1:8" hidden="1" x14ac:dyDescent="0.2">
      <c r="A63" s="96" t="str">
        <f>IF('The McCarthy'!A42="Studio",'The McCarthy'!$B$1,"")</f>
        <v/>
      </c>
      <c r="B63" s="108" t="str">
        <f>IF('The McCarthy'!$A42="Studio",'The McCarthy'!$A42&amp;"/"&amp;'The McCarthy'!$B42,"")</f>
        <v/>
      </c>
      <c r="C63" s="108">
        <f>IF('The McCarthy'!$A42="Studio",'The McCarthy'!$C42,0)</f>
        <v>0</v>
      </c>
      <c r="D63" s="149">
        <f>IF('The McCarthy'!$A42="Studio",'The McCarthy'!$D42,0)</f>
        <v>0</v>
      </c>
      <c r="E63" s="150">
        <f t="shared" si="4"/>
        <v>0</v>
      </c>
      <c r="F63" s="150">
        <f>IF('The McCarthy'!$A42="Studio",'The McCarthy'!$K42,0)</f>
        <v>0</v>
      </c>
      <c r="G63" s="150">
        <f t="shared" si="5"/>
        <v>0</v>
      </c>
      <c r="H63" s="151">
        <f>IF('The McCarthy'!$A42="Studio",'The McCarthy'!$M42,0)</f>
        <v>0</v>
      </c>
    </row>
    <row r="64" spans="1:8" hidden="1" x14ac:dyDescent="0.2">
      <c r="A64" s="96" t="str">
        <f>IF('The McCarthy'!A43="Studio",'The McCarthy'!$B$1,"")</f>
        <v/>
      </c>
      <c r="B64" s="108" t="str">
        <f>IF('The McCarthy'!$A43="Studio",'The McCarthy'!$A43&amp;"/"&amp;'The McCarthy'!$B43,"")</f>
        <v/>
      </c>
      <c r="C64" s="108">
        <f>IF('The McCarthy'!$A43="Studio",'The McCarthy'!$C43,0)</f>
        <v>0</v>
      </c>
      <c r="D64" s="149">
        <f>IF('The McCarthy'!$A43="Studio",'The McCarthy'!$D43,0)</f>
        <v>0</v>
      </c>
      <c r="E64" s="150">
        <f t="shared" si="4"/>
        <v>0</v>
      </c>
      <c r="F64" s="150">
        <f>IF('The McCarthy'!$A43="Studio",'The McCarthy'!$K43,0)</f>
        <v>0</v>
      </c>
      <c r="G64" s="150">
        <f t="shared" si="5"/>
        <v>0</v>
      </c>
      <c r="H64" s="151">
        <f>IF('The McCarthy'!$A43="Studio",'The McCarthy'!$M43,0)</f>
        <v>0</v>
      </c>
    </row>
    <row r="65" spans="1:8" hidden="1" x14ac:dyDescent="0.2">
      <c r="A65" s="96" t="str">
        <f>IF('The McCarthy'!A44="Studio",'The McCarthy'!$B$1,"")</f>
        <v/>
      </c>
      <c r="B65" s="108" t="str">
        <f>IF('The McCarthy'!$A44="Studio",'The McCarthy'!$A44&amp;"/"&amp;'The McCarthy'!$B44,"")</f>
        <v/>
      </c>
      <c r="C65" s="108">
        <f>IF('The McCarthy'!$A44="Studio",'The McCarthy'!$C44,0)</f>
        <v>0</v>
      </c>
      <c r="D65" s="149">
        <f>IF('The McCarthy'!$A44="Studio",'The McCarthy'!$D44,0)</f>
        <v>0</v>
      </c>
      <c r="E65" s="150">
        <f t="shared" si="4"/>
        <v>0</v>
      </c>
      <c r="F65" s="150">
        <f>IF('The McCarthy'!$A44="Studio",'The McCarthy'!$K44,0)</f>
        <v>0</v>
      </c>
      <c r="G65" s="150">
        <f t="shared" si="5"/>
        <v>0</v>
      </c>
      <c r="H65" s="151">
        <f>IF('The McCarthy'!$A44="Studio",'The McCarthy'!$M44,0)</f>
        <v>0</v>
      </c>
    </row>
    <row r="66" spans="1:8" hidden="1" x14ac:dyDescent="0.2">
      <c r="A66" s="96" t="str">
        <f>IF('The McCarthy'!A45="Studio",'The McCarthy'!$B$1,"")</f>
        <v/>
      </c>
      <c r="B66" s="108" t="str">
        <f>IF('The McCarthy'!$A45="Studio",'The McCarthy'!$A45&amp;"/"&amp;'The McCarthy'!$B45,"")</f>
        <v/>
      </c>
      <c r="C66" s="108">
        <f>IF('The McCarthy'!$A45="Studio",'The McCarthy'!$C45,0)</f>
        <v>0</v>
      </c>
      <c r="D66" s="149">
        <f>IF('The McCarthy'!$A45="Studio",'The McCarthy'!$D45,0)</f>
        <v>0</v>
      </c>
      <c r="E66" s="150">
        <f t="shared" si="4"/>
        <v>0</v>
      </c>
      <c r="F66" s="150">
        <f>IF('The McCarthy'!$A45="Studio",'The McCarthy'!$K45,0)</f>
        <v>0</v>
      </c>
      <c r="G66" s="150">
        <f t="shared" si="5"/>
        <v>0</v>
      </c>
      <c r="H66" s="151">
        <f>IF('The McCarthy'!$A45="Studio",'The McCarthy'!$M45,0)</f>
        <v>0</v>
      </c>
    </row>
    <row r="67" spans="1:8" hidden="1" x14ac:dyDescent="0.2">
      <c r="A67" s="96" t="str">
        <f>IF('The McCarthy'!A46="Studio",'The McCarthy'!$B$1,"")</f>
        <v/>
      </c>
      <c r="B67" s="108" t="str">
        <f>IF('The McCarthy'!$A46="Studio",'The McCarthy'!$A46&amp;"/"&amp;'The McCarthy'!$B46,"")</f>
        <v/>
      </c>
      <c r="C67" s="108">
        <f>IF('The McCarthy'!$A46="Studio",'The McCarthy'!$C46,0)</f>
        <v>0</v>
      </c>
      <c r="D67" s="149">
        <f>IF('The McCarthy'!$A46="Studio",'The McCarthy'!$D46,0)</f>
        <v>0</v>
      </c>
      <c r="E67" s="150">
        <f t="shared" si="4"/>
        <v>0</v>
      </c>
      <c r="F67" s="150">
        <f>IF('The McCarthy'!$A46="Studio",'The McCarthy'!$K46,0)</f>
        <v>0</v>
      </c>
      <c r="G67" s="150">
        <f t="shared" si="5"/>
        <v>0</v>
      </c>
      <c r="H67" s="151">
        <f>IF('The McCarthy'!$A46="Studio",'The McCarthy'!$M46,0)</f>
        <v>0</v>
      </c>
    </row>
    <row r="68" spans="1:8" hidden="1" x14ac:dyDescent="0.2">
      <c r="A68" s="96" t="str">
        <f>IF('The McCarthy'!A47="Studio",'The McCarthy'!$B$1,"")</f>
        <v/>
      </c>
      <c r="B68" s="108" t="str">
        <f>IF('The McCarthy'!$A47="Studio",'The McCarthy'!$A47&amp;"/"&amp;'The McCarthy'!$B47,"")</f>
        <v/>
      </c>
      <c r="C68" s="108">
        <f>IF('The McCarthy'!$A47="Studio",'The McCarthy'!$C47,0)</f>
        <v>0</v>
      </c>
      <c r="D68" s="149">
        <f>IF('The McCarthy'!$A47="Studio",'The McCarthy'!$D47,0)</f>
        <v>0</v>
      </c>
      <c r="E68" s="150">
        <f t="shared" si="4"/>
        <v>0</v>
      </c>
      <c r="F68" s="150">
        <f>IF('The McCarthy'!$A47="Studio",'The McCarthy'!$K47,0)</f>
        <v>0</v>
      </c>
      <c r="G68" s="150">
        <f t="shared" si="5"/>
        <v>0</v>
      </c>
      <c r="H68" s="151">
        <f>IF('The McCarthy'!$A47="Studio",'The McCarthy'!$M47,0)</f>
        <v>0</v>
      </c>
    </row>
    <row r="69" spans="1:8" hidden="1" x14ac:dyDescent="0.2">
      <c r="A69" s="96" t="str">
        <f>IF('The McCarthy'!A48="Studio",'The McCarthy'!$B$1,"")</f>
        <v/>
      </c>
      <c r="B69" s="108" t="str">
        <f>IF('The McCarthy'!$A48="Studio",'The McCarthy'!$A48&amp;"/"&amp;'The McCarthy'!$B48,"")</f>
        <v/>
      </c>
      <c r="C69" s="108">
        <f>IF('The McCarthy'!$A48="Studio",'The McCarthy'!$C48,0)</f>
        <v>0</v>
      </c>
      <c r="D69" s="149">
        <f>IF('The McCarthy'!$A48="Studio",'The McCarthy'!$D48,0)</f>
        <v>0</v>
      </c>
      <c r="E69" s="150">
        <f t="shared" si="4"/>
        <v>0</v>
      </c>
      <c r="F69" s="150">
        <f>IF('The McCarthy'!$A48="Studio",'The McCarthy'!$K48,0)</f>
        <v>0</v>
      </c>
      <c r="G69" s="150">
        <f t="shared" si="5"/>
        <v>0</v>
      </c>
      <c r="H69" s="151">
        <f>IF('The McCarthy'!$A48="Studio",'The McCarthy'!$M48,0)</f>
        <v>0</v>
      </c>
    </row>
    <row r="70" spans="1:8" hidden="1" x14ac:dyDescent="0.2">
      <c r="A70" s="96" t="str">
        <f>IF('The McCarthy'!A49="Studio",'The McCarthy'!$B$1,"")</f>
        <v/>
      </c>
      <c r="B70" s="108" t="str">
        <f>IF('The McCarthy'!$A49="Studio",'The McCarthy'!$A49&amp;"/"&amp;'The McCarthy'!$B49,"")</f>
        <v/>
      </c>
      <c r="C70" s="108">
        <f>IF('The McCarthy'!$A49="Studio",'The McCarthy'!$C49,0)</f>
        <v>0</v>
      </c>
      <c r="D70" s="149">
        <f>IF('The McCarthy'!$A49="Studio",'The McCarthy'!$D49,0)</f>
        <v>0</v>
      </c>
      <c r="E70" s="150">
        <f t="shared" si="4"/>
        <v>0</v>
      </c>
      <c r="F70" s="150">
        <f>IF('The McCarthy'!$A49="Studio",'The McCarthy'!$K49,0)</f>
        <v>0</v>
      </c>
      <c r="G70" s="150">
        <f t="shared" si="5"/>
        <v>0</v>
      </c>
      <c r="H70" s="151">
        <f>IF('The McCarthy'!$A49="Studio",'The McCarthy'!$M49,0)</f>
        <v>0</v>
      </c>
    </row>
    <row r="71" spans="1:8" hidden="1" x14ac:dyDescent="0.2">
      <c r="A71" s="96" t="str">
        <f>IF('The McCarthy'!A50="Studio",'The McCarthy'!$B$1,"")</f>
        <v/>
      </c>
      <c r="B71" s="108" t="str">
        <f>IF('The McCarthy'!$A50="Studio",'The McCarthy'!$A50&amp;"/"&amp;'The McCarthy'!$B50,"")</f>
        <v/>
      </c>
      <c r="C71" s="108">
        <f>IF('The McCarthy'!$A50="Studio",'The McCarthy'!$C50,0)</f>
        <v>0</v>
      </c>
      <c r="D71" s="149">
        <f>IF('The McCarthy'!$A50="Studio",'The McCarthy'!$D50,0)</f>
        <v>0</v>
      </c>
      <c r="E71" s="150">
        <f t="shared" si="4"/>
        <v>0</v>
      </c>
      <c r="F71" s="150">
        <f>IF('The McCarthy'!$A50="Studio",'The McCarthy'!$K50,0)</f>
        <v>0</v>
      </c>
      <c r="G71" s="150">
        <f t="shared" si="5"/>
        <v>0</v>
      </c>
      <c r="H71" s="151">
        <f>IF('The McCarthy'!$A50="Studio",'The McCarthy'!$M50,0)</f>
        <v>0</v>
      </c>
    </row>
    <row r="72" spans="1:8" hidden="1" x14ac:dyDescent="0.2">
      <c r="A72" s="96" t="str">
        <f>IF('The McCarthy'!A51="Studio",'The McCarthy'!$B$1,"")</f>
        <v/>
      </c>
      <c r="B72" s="108" t="str">
        <f>IF('The McCarthy'!$A51="Studio",'The McCarthy'!$A51&amp;"/"&amp;'The McCarthy'!$B51,"")</f>
        <v/>
      </c>
      <c r="C72" s="108">
        <f>IF('The McCarthy'!$A51="Studio",'The McCarthy'!$C51,0)</f>
        <v>0</v>
      </c>
      <c r="D72" s="149">
        <f>IF('The McCarthy'!$A51="Studio",'The McCarthy'!$D51,0)</f>
        <v>0</v>
      </c>
      <c r="E72" s="150">
        <f t="shared" si="4"/>
        <v>0</v>
      </c>
      <c r="F72" s="150">
        <f>IF('The McCarthy'!$A51="Studio",'The McCarthy'!$K51,0)</f>
        <v>0</v>
      </c>
      <c r="G72" s="150">
        <f t="shared" si="5"/>
        <v>0</v>
      </c>
      <c r="H72" s="151">
        <f>IF('The McCarthy'!$A51="Studio",'The McCarthy'!$M51,0)</f>
        <v>0</v>
      </c>
    </row>
    <row r="73" spans="1:8" hidden="1" x14ac:dyDescent="0.2">
      <c r="A73" s="96" t="str">
        <f>IF('The McCarthy'!A52="Studio",'The McCarthy'!$B$1,"")</f>
        <v/>
      </c>
      <c r="B73" s="108" t="str">
        <f>IF('The McCarthy'!$A52="Studio",'The McCarthy'!$A52&amp;"/"&amp;'The McCarthy'!$B52,"")</f>
        <v/>
      </c>
      <c r="C73" s="108">
        <f>IF('The McCarthy'!$A52="Studio",'The McCarthy'!$C52,0)</f>
        <v>0</v>
      </c>
      <c r="D73" s="149">
        <f>IF('The McCarthy'!$A52="Studio",'The McCarthy'!$D52,0)</f>
        <v>0</v>
      </c>
      <c r="E73" s="150">
        <f t="shared" si="4"/>
        <v>0</v>
      </c>
      <c r="F73" s="150">
        <f>IF('The McCarthy'!$A52="Studio",'The McCarthy'!$K52,0)</f>
        <v>0</v>
      </c>
      <c r="G73" s="150">
        <f t="shared" si="5"/>
        <v>0</v>
      </c>
      <c r="H73" s="151">
        <f>IF('The McCarthy'!$A52="Studio",'The McCarthy'!$M52,0)</f>
        <v>0</v>
      </c>
    </row>
    <row r="74" spans="1:8" hidden="1" x14ac:dyDescent="0.2">
      <c r="A74" s="96" t="str">
        <f>IF('The McCarthy'!A53="Studio",'The McCarthy'!$B$1,"")</f>
        <v/>
      </c>
      <c r="B74" s="108" t="str">
        <f>IF('The McCarthy'!$A53="Studio",'The McCarthy'!$A53&amp;"/"&amp;'The McCarthy'!$B53,"")</f>
        <v/>
      </c>
      <c r="C74" s="108">
        <f>IF('The McCarthy'!$A53="Studio",'The McCarthy'!$C53,0)</f>
        <v>0</v>
      </c>
      <c r="D74" s="149">
        <f>IF('The McCarthy'!$A53="Studio",'The McCarthy'!$D53,0)</f>
        <v>0</v>
      </c>
      <c r="E74" s="150">
        <f t="shared" si="4"/>
        <v>0</v>
      </c>
      <c r="F74" s="150">
        <f>IF('The McCarthy'!$A53="Studio",'The McCarthy'!$K53,0)</f>
        <v>0</v>
      </c>
      <c r="G74" s="150">
        <f t="shared" si="5"/>
        <v>0</v>
      </c>
      <c r="H74" s="151">
        <f>IF('The McCarthy'!$A53="Studio",'The McCarthy'!$M53,0)</f>
        <v>0</v>
      </c>
    </row>
    <row r="75" spans="1:8" hidden="1" x14ac:dyDescent="0.2">
      <c r="A75" s="96" t="str">
        <f>IF('The McCarthy'!A54="Studio",'The McCarthy'!$B$1,"")</f>
        <v/>
      </c>
      <c r="B75" s="108" t="str">
        <f>IF('The McCarthy'!$A54="Studio",'The McCarthy'!$A54&amp;"/"&amp;'The McCarthy'!$B54,"")</f>
        <v/>
      </c>
      <c r="C75" s="108">
        <f>IF('The McCarthy'!$A54="Studio",'The McCarthy'!$C54,0)</f>
        <v>0</v>
      </c>
      <c r="D75" s="149">
        <f>IF('The McCarthy'!$A54="Studio",'The McCarthy'!$D54,0)</f>
        <v>0</v>
      </c>
      <c r="E75" s="150">
        <f t="shared" si="4"/>
        <v>0</v>
      </c>
      <c r="F75" s="150">
        <f>IF('The McCarthy'!$A54="Studio",'The McCarthy'!$K54,0)</f>
        <v>0</v>
      </c>
      <c r="G75" s="150">
        <f t="shared" si="5"/>
        <v>0</v>
      </c>
      <c r="H75" s="151">
        <f>IF('The McCarthy'!$A54="Studio",'The McCarthy'!$M54,0)</f>
        <v>0</v>
      </c>
    </row>
    <row r="76" spans="1:8" hidden="1" x14ac:dyDescent="0.2">
      <c r="A76" s="96" t="str">
        <f>IF('The McCarthy'!A55="Studio",'The McCarthy'!$B$1,"")</f>
        <v/>
      </c>
      <c r="B76" s="108" t="str">
        <f>IF('The McCarthy'!$A55="Studio",'The McCarthy'!$A55&amp;"/"&amp;'The McCarthy'!$B55,"")</f>
        <v/>
      </c>
      <c r="C76" s="108">
        <f>IF('The McCarthy'!$A55="Studio",'The McCarthy'!$C55,0)</f>
        <v>0</v>
      </c>
      <c r="D76" s="149">
        <f>IF('The McCarthy'!$A55="Studio",'The McCarthy'!$D55,0)</f>
        <v>0</v>
      </c>
      <c r="E76" s="150">
        <f t="shared" si="4"/>
        <v>0</v>
      </c>
      <c r="F76" s="150">
        <f>IF('The McCarthy'!$A55="Studio",'The McCarthy'!$K55,0)</f>
        <v>0</v>
      </c>
      <c r="G76" s="150">
        <f t="shared" si="5"/>
        <v>0</v>
      </c>
      <c r="H76" s="151">
        <f>IF('The McCarthy'!$A55="Studio",'The McCarthy'!$M55,0)</f>
        <v>0</v>
      </c>
    </row>
    <row r="77" spans="1:8" hidden="1" x14ac:dyDescent="0.2">
      <c r="A77" s="96" t="str">
        <f>IF('The McCarthy'!A56="Studio",'The McCarthy'!$B$1,"")</f>
        <v/>
      </c>
      <c r="B77" s="108" t="str">
        <f>IF('The McCarthy'!$A56="Studio",'The McCarthy'!$A56&amp;"/"&amp;'The McCarthy'!$B56,"")</f>
        <v/>
      </c>
      <c r="C77" s="108">
        <f>IF('The McCarthy'!$A56="Studio",'The McCarthy'!$C56,0)</f>
        <v>0</v>
      </c>
      <c r="D77" s="149">
        <f>IF('The McCarthy'!$A56="Studio",'The McCarthy'!$D56,0)</f>
        <v>0</v>
      </c>
      <c r="E77" s="150">
        <f t="shared" si="4"/>
        <v>0</v>
      </c>
      <c r="F77" s="150">
        <f>IF('The McCarthy'!$A56="Studio",'The McCarthy'!$K56,0)</f>
        <v>0</v>
      </c>
      <c r="G77" s="150">
        <f t="shared" si="5"/>
        <v>0</v>
      </c>
      <c r="H77" s="151">
        <f>IF('The McCarthy'!$A56="Studio",'The McCarthy'!$M56,0)</f>
        <v>0</v>
      </c>
    </row>
    <row r="78" spans="1:8" hidden="1" x14ac:dyDescent="0.2">
      <c r="A78" s="96" t="str">
        <f>IF('The McCarthy'!A57="Studio",'The McCarthy'!$B$1,"")</f>
        <v/>
      </c>
      <c r="B78" s="108" t="str">
        <f>IF('The McCarthy'!$A57="Studio",'The McCarthy'!$A57&amp;"/"&amp;'The McCarthy'!$B57,"")</f>
        <v/>
      </c>
      <c r="C78" s="108">
        <f>IF('The McCarthy'!$A57="Studio",'The McCarthy'!$C57,0)</f>
        <v>0</v>
      </c>
      <c r="D78" s="149">
        <f>IF('The McCarthy'!$A57="Studio",'The McCarthy'!$D57,0)</f>
        <v>0</v>
      </c>
      <c r="E78" s="150">
        <f t="shared" si="4"/>
        <v>0</v>
      </c>
      <c r="F78" s="150">
        <f>IF('The McCarthy'!$A57="Studio",'The McCarthy'!$K57,0)</f>
        <v>0</v>
      </c>
      <c r="G78" s="150">
        <f t="shared" si="5"/>
        <v>0</v>
      </c>
      <c r="H78" s="151">
        <f>IF('The McCarthy'!$A57="Studio",'The McCarthy'!$M57,0)</f>
        <v>0</v>
      </c>
    </row>
    <row r="79" spans="1:8" hidden="1" x14ac:dyDescent="0.2">
      <c r="A79" s="96" t="str">
        <f>IF('The McCarthy'!A58="Studio",'The McCarthy'!$B$1,"")</f>
        <v/>
      </c>
      <c r="B79" s="108" t="str">
        <f>IF('The McCarthy'!$A58="Studio",'The McCarthy'!$A58&amp;"/"&amp;'The McCarthy'!$B58,"")</f>
        <v/>
      </c>
      <c r="C79" s="108">
        <f>IF('The McCarthy'!$A58="Studio",'The McCarthy'!$C58,0)</f>
        <v>0</v>
      </c>
      <c r="D79" s="149">
        <f>IF('The McCarthy'!$A58="Studio",'The McCarthy'!$D58,0)</f>
        <v>0</v>
      </c>
      <c r="E79" s="150">
        <f t="shared" si="4"/>
        <v>0</v>
      </c>
      <c r="F79" s="150">
        <f>IF('The McCarthy'!$A58="Studio",'The McCarthy'!$K58,0)</f>
        <v>0</v>
      </c>
      <c r="G79" s="150">
        <f t="shared" si="5"/>
        <v>0</v>
      </c>
      <c r="H79" s="151">
        <f>IF('The McCarthy'!$A58="Studio",'The McCarthy'!$M58,0)</f>
        <v>0</v>
      </c>
    </row>
    <row r="80" spans="1:8" hidden="1" x14ac:dyDescent="0.2">
      <c r="A80" s="96" t="str">
        <f>IF('The McCarthy'!A59="Studio",'The McCarthy'!$B$1,"")</f>
        <v/>
      </c>
      <c r="B80" s="108" t="str">
        <f>IF('The McCarthy'!$A59="Studio",'The McCarthy'!$A59&amp;"/"&amp;'The McCarthy'!$B59,"")</f>
        <v/>
      </c>
      <c r="C80" s="108">
        <f>IF('The McCarthy'!$A59="Studio",'The McCarthy'!$C59,0)</f>
        <v>0</v>
      </c>
      <c r="D80" s="149">
        <f>IF('The McCarthy'!$A59="Studio",'The McCarthy'!$D59,0)</f>
        <v>0</v>
      </c>
      <c r="E80" s="150">
        <f t="shared" si="4"/>
        <v>0</v>
      </c>
      <c r="F80" s="150">
        <f>IF('The McCarthy'!$A59="Studio",'The McCarthy'!$K59,0)</f>
        <v>0</v>
      </c>
      <c r="G80" s="150">
        <f t="shared" si="5"/>
        <v>0</v>
      </c>
      <c r="H80" s="151">
        <f>IF('The McCarthy'!$A59="Studio",'The McCarthy'!$M59,0)</f>
        <v>0</v>
      </c>
    </row>
    <row r="81" spans="1:8" hidden="1" x14ac:dyDescent="0.2">
      <c r="A81" s="96" t="str">
        <f>IF('The McCarthy'!A60="Studio",'The McCarthy'!$B$1,"")</f>
        <v/>
      </c>
      <c r="B81" s="108" t="str">
        <f>IF('The McCarthy'!$A60="Studio",'The McCarthy'!$A60&amp;"/"&amp;'The McCarthy'!$B60,"")</f>
        <v/>
      </c>
      <c r="C81" s="108">
        <f>IF('The McCarthy'!$A60="Studio",'The McCarthy'!$C60,0)</f>
        <v>0</v>
      </c>
      <c r="D81" s="149">
        <f>IF('The McCarthy'!$A60="Studio",'The McCarthy'!$D60,0)</f>
        <v>0</v>
      </c>
      <c r="E81" s="150">
        <f t="shared" si="4"/>
        <v>0</v>
      </c>
      <c r="F81" s="150">
        <f>IF('The McCarthy'!$A60="Studio",'The McCarthy'!$K60,0)</f>
        <v>0</v>
      </c>
      <c r="G81" s="150">
        <f t="shared" si="5"/>
        <v>0</v>
      </c>
      <c r="H81" s="151">
        <f>IF('The McCarthy'!$A60="Studio",'The McCarthy'!$M60,0)</f>
        <v>0</v>
      </c>
    </row>
    <row r="82" spans="1:8" hidden="1" x14ac:dyDescent="0.2">
      <c r="A82" s="96" t="str">
        <f>IF('The McCarthy'!A61="Studio",'The McCarthy'!$B$1,"")</f>
        <v/>
      </c>
      <c r="B82" s="108" t="str">
        <f>IF('The McCarthy'!$A61="Studio",'The McCarthy'!$A61&amp;"/"&amp;'The McCarthy'!$B61,"")</f>
        <v/>
      </c>
      <c r="C82" s="108">
        <f>IF('The McCarthy'!$A61="Studio",'The McCarthy'!$C61,0)</f>
        <v>0</v>
      </c>
      <c r="D82" s="149">
        <f>IF('The McCarthy'!$A61="Studio",'The McCarthy'!$D61,0)</f>
        <v>0</v>
      </c>
      <c r="E82" s="150">
        <f t="shared" si="4"/>
        <v>0</v>
      </c>
      <c r="F82" s="150">
        <f>IF('The McCarthy'!$A61="Studio",'The McCarthy'!$K61,0)</f>
        <v>0</v>
      </c>
      <c r="G82" s="150">
        <f t="shared" si="5"/>
        <v>0</v>
      </c>
      <c r="H82" s="151">
        <f>IF('The McCarthy'!$A61="Studio",'The McCarthy'!$M61,0)</f>
        <v>0</v>
      </c>
    </row>
    <row r="83" spans="1:8" hidden="1" x14ac:dyDescent="0.2">
      <c r="A83" s="96" t="str">
        <f>IF('The McCarthy'!A62="Studio",'The McCarthy'!$B$1,"")</f>
        <v/>
      </c>
      <c r="B83" s="108" t="str">
        <f>IF('The McCarthy'!$A62="Studio",'The McCarthy'!$A62&amp;"/"&amp;'The McCarthy'!$B62,"")</f>
        <v/>
      </c>
      <c r="C83" s="108">
        <f>IF('The McCarthy'!$A62="Studio",'The McCarthy'!$C62,0)</f>
        <v>0</v>
      </c>
      <c r="D83" s="149">
        <f>IF('The McCarthy'!$A62="Studio",'The McCarthy'!$D62,0)</f>
        <v>0</v>
      </c>
      <c r="E83" s="150">
        <f t="shared" si="4"/>
        <v>0</v>
      </c>
      <c r="F83" s="150">
        <f>IF('The McCarthy'!$A62="Studio",'The McCarthy'!$K62,0)</f>
        <v>0</v>
      </c>
      <c r="G83" s="150">
        <f t="shared" si="5"/>
        <v>0</v>
      </c>
      <c r="H83" s="151">
        <f>IF('The McCarthy'!$A62="Studio",'The McCarthy'!$M62,0)</f>
        <v>0</v>
      </c>
    </row>
    <row r="84" spans="1:8" hidden="1" x14ac:dyDescent="0.2">
      <c r="A84" s="96" t="str">
        <f>IF('The McCarthy'!A63="Studio",'The McCarthy'!$B$1,"")</f>
        <v/>
      </c>
      <c r="B84" s="108" t="str">
        <f>IF('The McCarthy'!$A63="Studio",'The McCarthy'!$A63&amp;"/"&amp;'The McCarthy'!$B63,"")</f>
        <v/>
      </c>
      <c r="C84" s="108">
        <f>IF('The McCarthy'!$A63="Studio",'The McCarthy'!$C63,0)</f>
        <v>0</v>
      </c>
      <c r="D84" s="149">
        <f>IF('The McCarthy'!$A63="Studio",'The McCarthy'!$D63,0)</f>
        <v>0</v>
      </c>
      <c r="E84" s="150">
        <f t="shared" si="4"/>
        <v>0</v>
      </c>
      <c r="F84" s="150">
        <f>IF('The McCarthy'!$A63="Studio",'The McCarthy'!$K63,0)</f>
        <v>0</v>
      </c>
      <c r="G84" s="150">
        <f t="shared" si="5"/>
        <v>0</v>
      </c>
      <c r="H84" s="151">
        <f>IF('The McCarthy'!$A63="Studio",'The McCarthy'!$M63,0)</f>
        <v>0</v>
      </c>
    </row>
    <row r="85" spans="1:8" hidden="1" x14ac:dyDescent="0.2">
      <c r="A85" s="96" t="str">
        <f>IF('The McCarthy'!A64="Studio",'The McCarthy'!$B$1,"")</f>
        <v/>
      </c>
      <c r="B85" s="108" t="str">
        <f>IF('The McCarthy'!$A64="Studio",'The McCarthy'!$A64&amp;"/"&amp;'The McCarthy'!$B64,"")</f>
        <v/>
      </c>
      <c r="C85" s="108">
        <f>IF('The McCarthy'!$A64="Studio",'The McCarthy'!$C64,0)</f>
        <v>0</v>
      </c>
      <c r="D85" s="149">
        <f>IF('The McCarthy'!$A64="Studio",'The McCarthy'!$D64,0)</f>
        <v>0</v>
      </c>
      <c r="E85" s="150">
        <f t="shared" si="4"/>
        <v>0</v>
      </c>
      <c r="F85" s="150">
        <f>IF('The McCarthy'!$A64="Studio",'The McCarthy'!$K64,0)</f>
        <v>0</v>
      </c>
      <c r="G85" s="150">
        <f t="shared" si="5"/>
        <v>0</v>
      </c>
      <c r="H85" s="151">
        <f>IF('The McCarthy'!$A64="Studio",'The McCarthy'!$M64,0)</f>
        <v>0</v>
      </c>
    </row>
    <row r="86" spans="1:8" hidden="1" x14ac:dyDescent="0.2">
      <c r="A86" s="96" t="str">
        <f>IF('The McCarthy'!A65="Studio",'The McCarthy'!$B$1,"")</f>
        <v/>
      </c>
      <c r="B86" s="108" t="str">
        <f>IF('The McCarthy'!$A65="Studio",'The McCarthy'!$A65&amp;"/"&amp;'The McCarthy'!$B65,"")</f>
        <v/>
      </c>
      <c r="C86" s="108">
        <f>IF('The McCarthy'!$A65="Studio",'The McCarthy'!$C65,0)</f>
        <v>0</v>
      </c>
      <c r="D86" s="149">
        <f>IF('The McCarthy'!$A65="Studio",'The McCarthy'!$D65,0)</f>
        <v>0</v>
      </c>
      <c r="E86" s="150">
        <f t="shared" si="4"/>
        <v>0</v>
      </c>
      <c r="F86" s="150">
        <f>IF('The McCarthy'!$A65="Studio",'The McCarthy'!$K65,0)</f>
        <v>0</v>
      </c>
      <c r="G86" s="150">
        <f t="shared" si="5"/>
        <v>0</v>
      </c>
      <c r="H86" s="151">
        <f>IF('The McCarthy'!$A65="Studio",'The McCarthy'!$M65,0)</f>
        <v>0</v>
      </c>
    </row>
    <row r="87" spans="1:8" hidden="1" x14ac:dyDescent="0.2">
      <c r="A87" s="96" t="str">
        <f>IF('The McCarthy'!A66="Studio",'The McCarthy'!$B$1,"")</f>
        <v/>
      </c>
      <c r="B87" s="108" t="str">
        <f>IF('The McCarthy'!$A66="Studio",'The McCarthy'!$A66&amp;"/"&amp;'The McCarthy'!$B66,"")</f>
        <v/>
      </c>
      <c r="C87" s="108">
        <f>IF('The McCarthy'!$A66="Studio",'The McCarthy'!$C66,0)</f>
        <v>0</v>
      </c>
      <c r="D87" s="149">
        <f>IF('The McCarthy'!$A66="Studio",'The McCarthy'!$D66,0)</f>
        <v>0</v>
      </c>
      <c r="E87" s="150">
        <f t="shared" si="4"/>
        <v>0</v>
      </c>
      <c r="F87" s="150">
        <f>IF('The McCarthy'!$A66="Studio",'The McCarthy'!$K66,0)</f>
        <v>0</v>
      </c>
      <c r="G87" s="150">
        <f t="shared" si="5"/>
        <v>0</v>
      </c>
      <c r="H87" s="151">
        <f>IF('The McCarthy'!$A66="Studio",'The McCarthy'!$M66,0)</f>
        <v>0</v>
      </c>
    </row>
    <row r="88" spans="1:8" hidden="1" x14ac:dyDescent="0.2">
      <c r="A88" s="96" t="str">
        <f>IF('The McCarthy'!A67="Studio",'The McCarthy'!$B$1,"")</f>
        <v/>
      </c>
      <c r="B88" s="108" t="str">
        <f>IF('The McCarthy'!$A67="Studio",'The McCarthy'!$A67&amp;"/"&amp;'The McCarthy'!$B67,"")</f>
        <v/>
      </c>
      <c r="C88" s="108">
        <f>IF('The McCarthy'!$A67="Studio",'The McCarthy'!$C67,0)</f>
        <v>0</v>
      </c>
      <c r="D88" s="149">
        <f>IF('The McCarthy'!$A67="Studio",'The McCarthy'!$D67,0)</f>
        <v>0</v>
      </c>
      <c r="E88" s="150">
        <f t="shared" si="4"/>
        <v>0</v>
      </c>
      <c r="F88" s="150">
        <f>IF('The McCarthy'!$A67="Studio",'The McCarthy'!$K67,0)</f>
        <v>0</v>
      </c>
      <c r="G88" s="150">
        <f t="shared" si="5"/>
        <v>0</v>
      </c>
      <c r="H88" s="151">
        <f>IF('The McCarthy'!$A67="Studio",'The McCarthy'!$M67,0)</f>
        <v>0</v>
      </c>
    </row>
    <row r="89" spans="1:8" hidden="1" x14ac:dyDescent="0.2">
      <c r="A89" s="96" t="str">
        <f>IF('The McCarthy'!A68="Studio",'The McCarthy'!$B$1,"")</f>
        <v/>
      </c>
      <c r="B89" s="108" t="str">
        <f>IF('The McCarthy'!$A68="Studio",'The McCarthy'!$A68&amp;"/"&amp;'The McCarthy'!$B68,"")</f>
        <v/>
      </c>
      <c r="C89" s="108">
        <f>IF('The McCarthy'!$A68="Studio",'The McCarthy'!$C68,0)</f>
        <v>0</v>
      </c>
      <c r="D89" s="149">
        <f>IF('The McCarthy'!$A68="Studio",'The McCarthy'!$D68,0)</f>
        <v>0</v>
      </c>
      <c r="E89" s="150">
        <f t="shared" si="4"/>
        <v>0</v>
      </c>
      <c r="F89" s="150">
        <f>IF('The McCarthy'!$A68="Studio",'The McCarthy'!$K68,0)</f>
        <v>0</v>
      </c>
      <c r="G89" s="150">
        <f t="shared" si="5"/>
        <v>0</v>
      </c>
      <c r="H89" s="151">
        <f>IF('The McCarthy'!$A68="Studio",'The McCarthy'!$M68,0)</f>
        <v>0</v>
      </c>
    </row>
    <row r="90" spans="1:8" hidden="1" x14ac:dyDescent="0.2">
      <c r="A90" s="96" t="str">
        <f>IF('The McCarthy'!A69="Studio",'The McCarthy'!$B$1,"")</f>
        <v/>
      </c>
      <c r="B90" s="108" t="str">
        <f>IF('The McCarthy'!$A69="Studio",'The McCarthy'!$A69&amp;"/"&amp;'The McCarthy'!$B69,"")</f>
        <v/>
      </c>
      <c r="C90" s="108">
        <f>IF('The McCarthy'!$A69="Studio",'The McCarthy'!$C69,0)</f>
        <v>0</v>
      </c>
      <c r="D90" s="149">
        <f>IF('The McCarthy'!$A69="Studio",'The McCarthy'!$D69,0)</f>
        <v>0</v>
      </c>
      <c r="E90" s="150">
        <f t="shared" si="4"/>
        <v>0</v>
      </c>
      <c r="F90" s="150">
        <f>IF('The McCarthy'!$A69="Studio",'The McCarthy'!$K69,0)</f>
        <v>0</v>
      </c>
      <c r="G90" s="150">
        <f t="shared" si="5"/>
        <v>0</v>
      </c>
      <c r="H90" s="151">
        <f>IF('The McCarthy'!$A69="Studio",'The McCarthy'!$M69,0)</f>
        <v>0</v>
      </c>
    </row>
    <row r="91" spans="1:8" hidden="1" x14ac:dyDescent="0.2">
      <c r="A91" s="96" t="str">
        <f>IF('The McCarthy'!A70="Studio",'The McCarthy'!$B$1,"")</f>
        <v/>
      </c>
      <c r="B91" s="108" t="str">
        <f>IF('The McCarthy'!$A70="Studio",'The McCarthy'!$A70&amp;"/"&amp;'The McCarthy'!$B70,"")</f>
        <v/>
      </c>
      <c r="C91" s="108">
        <f>IF('The McCarthy'!$A70="Studio",'The McCarthy'!$C70,0)</f>
        <v>0</v>
      </c>
      <c r="D91" s="149">
        <f>IF('The McCarthy'!$A70="Studio",'The McCarthy'!$D70,0)</f>
        <v>0</v>
      </c>
      <c r="E91" s="150">
        <f t="shared" si="4"/>
        <v>0</v>
      </c>
      <c r="F91" s="150">
        <f>IF('The McCarthy'!$A70="Studio",'The McCarthy'!$K70,0)</f>
        <v>0</v>
      </c>
      <c r="G91" s="150">
        <f t="shared" si="5"/>
        <v>0</v>
      </c>
      <c r="H91" s="151">
        <f>IF('The McCarthy'!$A70="Studio",'The McCarthy'!$M70,0)</f>
        <v>0</v>
      </c>
    </row>
    <row r="92" spans="1:8" hidden="1" x14ac:dyDescent="0.2">
      <c r="A92" s="96" t="str">
        <f>IF('The McCarthy'!A71="Studio",'The McCarthy'!$B$1,"")</f>
        <v/>
      </c>
      <c r="B92" s="108" t="str">
        <f>IF('The McCarthy'!$A71="Studio",'The McCarthy'!$A71&amp;"/"&amp;'The McCarthy'!$B71,"")</f>
        <v/>
      </c>
      <c r="C92" s="108">
        <f>IF('The McCarthy'!$A71="Studio",'The McCarthy'!$C71,0)</f>
        <v>0</v>
      </c>
      <c r="D92" s="149">
        <f>IF('The McCarthy'!$A71="Studio",'The McCarthy'!$D71,0)</f>
        <v>0</v>
      </c>
      <c r="E92" s="150">
        <f t="shared" si="4"/>
        <v>0</v>
      </c>
      <c r="F92" s="150">
        <f>IF('The McCarthy'!$A71="Studio",'The McCarthy'!$K71,0)</f>
        <v>0</v>
      </c>
      <c r="G92" s="150">
        <f t="shared" si="5"/>
        <v>0</v>
      </c>
      <c r="H92" s="151">
        <f>IF('The McCarthy'!$A71="Studio",'The McCarthy'!$M71,0)</f>
        <v>0</v>
      </c>
    </row>
    <row r="93" spans="1:8" hidden="1" x14ac:dyDescent="0.2">
      <c r="A93" s="96" t="str">
        <f>IF('The McCarthy'!A72="Studio",'The McCarthy'!$B$1,"")</f>
        <v/>
      </c>
      <c r="B93" s="108" t="str">
        <f>IF('The McCarthy'!$A72="Studio",'The McCarthy'!$A72&amp;"/"&amp;'The McCarthy'!$B72,"")</f>
        <v/>
      </c>
      <c r="C93" s="108">
        <f>IF('The McCarthy'!$A72="Studio",'The McCarthy'!$C72,0)</f>
        <v>0</v>
      </c>
      <c r="D93" s="149">
        <f>IF('The McCarthy'!$A72="Studio",'The McCarthy'!$D72,0)</f>
        <v>0</v>
      </c>
      <c r="E93" s="150">
        <f t="shared" si="4"/>
        <v>0</v>
      </c>
      <c r="F93" s="150">
        <f>IF('The McCarthy'!$A72="Studio",'The McCarthy'!$K72,0)</f>
        <v>0</v>
      </c>
      <c r="G93" s="150">
        <f t="shared" si="5"/>
        <v>0</v>
      </c>
      <c r="H93" s="151">
        <f>IF('The McCarthy'!$A72="Studio",'The McCarthy'!$M72,0)</f>
        <v>0</v>
      </c>
    </row>
    <row r="94" spans="1:8" hidden="1" x14ac:dyDescent="0.2">
      <c r="A94" s="96" t="str">
        <f>IF('The McCarthy'!A73="Studio",'The McCarthy'!$B$1,"")</f>
        <v/>
      </c>
      <c r="B94" s="108" t="str">
        <f>IF('The McCarthy'!$A73="Studio",'The McCarthy'!$A73&amp;"/"&amp;'The McCarthy'!$B73,"")</f>
        <v/>
      </c>
      <c r="C94" s="108">
        <f>IF('The McCarthy'!$A73="Studio",'The McCarthy'!$C73,0)</f>
        <v>0</v>
      </c>
      <c r="D94" s="149">
        <f>IF('The McCarthy'!$A73="Studio",'The McCarthy'!$D73,0)</f>
        <v>0</v>
      </c>
      <c r="E94" s="150">
        <f t="shared" si="4"/>
        <v>0</v>
      </c>
      <c r="F94" s="150">
        <f>IF('The McCarthy'!$A73="Studio",'The McCarthy'!$K73,0)</f>
        <v>0</v>
      </c>
      <c r="G94" s="150">
        <f t="shared" si="5"/>
        <v>0</v>
      </c>
      <c r="H94" s="151">
        <f>IF('The McCarthy'!$A73="Studio",'The McCarthy'!$M73,0)</f>
        <v>0</v>
      </c>
    </row>
    <row r="95" spans="1:8" hidden="1" x14ac:dyDescent="0.2">
      <c r="A95" s="96" t="str">
        <f>IF('The McCarthy'!A74="Studio",'The McCarthy'!$B$1,"")</f>
        <v/>
      </c>
      <c r="B95" s="108" t="str">
        <f>IF('The McCarthy'!$A74="Studio",'The McCarthy'!$A74&amp;"/"&amp;'The McCarthy'!$B74,"")</f>
        <v/>
      </c>
      <c r="C95" s="108">
        <f>IF('The McCarthy'!$A74="Studio",'The McCarthy'!$C74,0)</f>
        <v>0</v>
      </c>
      <c r="D95" s="149">
        <f>IF('The McCarthy'!$A74="Studio",'The McCarthy'!$D74,0)</f>
        <v>0</v>
      </c>
      <c r="E95" s="150">
        <f t="shared" si="4"/>
        <v>0</v>
      </c>
      <c r="F95" s="150">
        <f>IF('The McCarthy'!$A74="Studio",'The McCarthy'!$K74,0)</f>
        <v>0</v>
      </c>
      <c r="G95" s="150">
        <f t="shared" si="5"/>
        <v>0</v>
      </c>
      <c r="H95" s="151">
        <f>IF('The McCarthy'!$A74="Studio",'The McCarthy'!$M74,0)</f>
        <v>0</v>
      </c>
    </row>
    <row r="96" spans="1:8" hidden="1" x14ac:dyDescent="0.2">
      <c r="A96" s="96" t="str">
        <f>IF('The McCarthy'!A75="Studio",'The McCarthy'!$B$1,"")</f>
        <v/>
      </c>
      <c r="B96" s="108" t="str">
        <f>IF('The McCarthy'!$A75="Studio",'The McCarthy'!$A75&amp;"/"&amp;'The McCarthy'!$B75,"")</f>
        <v/>
      </c>
      <c r="C96" s="108">
        <f>IF('The McCarthy'!$A75="Studio",'The McCarthy'!$C75,0)</f>
        <v>0</v>
      </c>
      <c r="D96" s="149">
        <f>IF('The McCarthy'!$A75="Studio",'The McCarthy'!$D75,0)</f>
        <v>0</v>
      </c>
      <c r="E96" s="150">
        <f t="shared" si="4"/>
        <v>0</v>
      </c>
      <c r="F96" s="150">
        <f>IF('The McCarthy'!$A75="Studio",'The McCarthy'!$K75,0)</f>
        <v>0</v>
      </c>
      <c r="G96" s="150">
        <f t="shared" si="5"/>
        <v>0</v>
      </c>
      <c r="H96" s="151">
        <f>IF('The McCarthy'!$A75="Studio",'The McCarthy'!$M75,0)</f>
        <v>0</v>
      </c>
    </row>
    <row r="97" spans="1:8" hidden="1" x14ac:dyDescent="0.2">
      <c r="A97" s="96" t="str">
        <f>IF('The McCarthy'!A76="Studio",'The McCarthy'!$B$1,"")</f>
        <v/>
      </c>
      <c r="B97" s="108" t="str">
        <f>IF('The McCarthy'!$A76="Studio",'The McCarthy'!$A76&amp;"/"&amp;'The McCarthy'!$B76,"")</f>
        <v/>
      </c>
      <c r="C97" s="108">
        <f>IF('The McCarthy'!$A76="Studio",'The McCarthy'!$C76,0)</f>
        <v>0</v>
      </c>
      <c r="D97" s="149">
        <f>IF('The McCarthy'!$A76="Studio",'The McCarthy'!$D76,0)</f>
        <v>0</v>
      </c>
      <c r="E97" s="150">
        <f t="shared" si="4"/>
        <v>0</v>
      </c>
      <c r="F97" s="150">
        <f>IF('The McCarthy'!$A76="Studio",'The McCarthy'!$K76,0)</f>
        <v>0</v>
      </c>
      <c r="G97" s="150">
        <f t="shared" si="5"/>
        <v>0</v>
      </c>
      <c r="H97" s="151">
        <f>IF('The McCarthy'!$A76="Studio",'The McCarthy'!$M76,0)</f>
        <v>0</v>
      </c>
    </row>
    <row r="98" spans="1:8" hidden="1" x14ac:dyDescent="0.2">
      <c r="A98" s="96" t="str">
        <f>IF('The McCarthy'!A77="Studio",'The McCarthy'!$B$1,"")</f>
        <v/>
      </c>
      <c r="B98" s="108" t="str">
        <f>IF('The McCarthy'!$A77="Studio",'The McCarthy'!$A77&amp;"/"&amp;'The McCarthy'!$B77,"")</f>
        <v/>
      </c>
      <c r="C98" s="108">
        <f>IF('The McCarthy'!$A77="Studio",'The McCarthy'!$C77,0)</f>
        <v>0</v>
      </c>
      <c r="D98" s="149">
        <f>IF('The McCarthy'!$A77="Studio",'The McCarthy'!$D77,0)</f>
        <v>0</v>
      </c>
      <c r="E98" s="150">
        <f t="shared" si="4"/>
        <v>0</v>
      </c>
      <c r="F98" s="150">
        <f>IF('The McCarthy'!$A77="Studio",'The McCarthy'!$K77,0)</f>
        <v>0</v>
      </c>
      <c r="G98" s="150">
        <f t="shared" si="5"/>
        <v>0</v>
      </c>
      <c r="H98" s="151">
        <f>IF('The McCarthy'!$A77="Studio",'The McCarthy'!$M77,0)</f>
        <v>0</v>
      </c>
    </row>
    <row r="99" spans="1:8" hidden="1" x14ac:dyDescent="0.2">
      <c r="A99" s="96" t="str">
        <f>IF('Pearl Residences'!A31="Studio",'Pearl Residences'!$B$1,"")</f>
        <v/>
      </c>
      <c r="B99" s="108" t="str">
        <f>IF('Pearl Residences'!$A31="Studio",'Pearl Residences'!$A31&amp;"/"&amp;'Pearl Residences'!$B31,"")</f>
        <v/>
      </c>
      <c r="C99" s="108">
        <f>IF('Pearl Residences'!$A31="Studio",'Pearl Residences'!$C31,0)</f>
        <v>0</v>
      </c>
      <c r="D99" s="149">
        <f>IF('Pearl Residences'!$A31="Studio",'Pearl Residences'!$D31,0)</f>
        <v>0</v>
      </c>
      <c r="E99" s="150">
        <f t="shared" si="4"/>
        <v>0</v>
      </c>
      <c r="F99" s="150">
        <f>IF('Pearl Residences'!$A31="Studio",'Pearl Residences'!$K31,0)</f>
        <v>0</v>
      </c>
      <c r="G99" s="150">
        <f t="shared" si="5"/>
        <v>0</v>
      </c>
      <c r="H99" s="151">
        <f>IF('Pearl Residences'!$A31="Studio",'Pearl Residences'!$M31,0)</f>
        <v>0</v>
      </c>
    </row>
    <row r="100" spans="1:8" hidden="1" x14ac:dyDescent="0.2">
      <c r="A100" s="96" t="str">
        <f>IF('Pearl Residences'!A32="Studio",'Pearl Residences'!$B$1,"")</f>
        <v/>
      </c>
      <c r="B100" s="108" t="str">
        <f>IF('Pearl Residences'!$A32="Studio",'Pearl Residences'!$A32&amp;"/"&amp;'Pearl Residences'!$B32,"")</f>
        <v/>
      </c>
      <c r="C100" s="108">
        <f>IF('Pearl Residences'!$A32="Studio",'Pearl Residences'!$C32,0)</f>
        <v>0</v>
      </c>
      <c r="D100" s="149">
        <f>IF('Pearl Residences'!$A32="Studio",'Pearl Residences'!$D32,0)</f>
        <v>0</v>
      </c>
      <c r="E100" s="150">
        <f t="shared" si="4"/>
        <v>0</v>
      </c>
      <c r="F100" s="150">
        <f>IF('Pearl Residences'!$A32="Studio",'Pearl Residences'!$K32,0)</f>
        <v>0</v>
      </c>
      <c r="G100" s="150">
        <f t="shared" si="5"/>
        <v>0</v>
      </c>
      <c r="H100" s="151">
        <f>IF('Pearl Residences'!$A32="Studio",'Pearl Residences'!$M32,0)</f>
        <v>0</v>
      </c>
    </row>
    <row r="101" spans="1:8" hidden="1" x14ac:dyDescent="0.2">
      <c r="A101" s="96" t="str">
        <f>IF('Pearl Residences'!A33="Studio",'Pearl Residences'!$B$1,"")</f>
        <v/>
      </c>
      <c r="B101" s="108" t="str">
        <f>IF('Pearl Residences'!$A33="Studio",'Pearl Residences'!$A33&amp;"/"&amp;'Pearl Residences'!$B33,"")</f>
        <v/>
      </c>
      <c r="C101" s="108">
        <f>IF('Pearl Residences'!$A33="Studio",'Pearl Residences'!$C33,0)</f>
        <v>0</v>
      </c>
      <c r="D101" s="149">
        <f>IF('Pearl Residences'!$A33="Studio",'Pearl Residences'!$D33,0)</f>
        <v>0</v>
      </c>
      <c r="E101" s="150">
        <f t="shared" si="4"/>
        <v>0</v>
      </c>
      <c r="F101" s="150">
        <f>IF('Pearl Residences'!$A33="Studio",'Pearl Residences'!$K33,0)</f>
        <v>0</v>
      </c>
      <c r="G101" s="150">
        <f t="shared" si="5"/>
        <v>0</v>
      </c>
      <c r="H101" s="151">
        <f>IF('Pearl Residences'!$A33="Studio",'Pearl Residences'!$M33,0)</f>
        <v>0</v>
      </c>
    </row>
    <row r="102" spans="1:8" hidden="1" x14ac:dyDescent="0.2">
      <c r="A102" s="96" t="str">
        <f>IF('Pearl Residences'!A34="Studio",'Pearl Residences'!$B$1,"")</f>
        <v/>
      </c>
      <c r="B102" s="108" t="str">
        <f>IF('Pearl Residences'!$A34="Studio",'Pearl Residences'!$A34&amp;"/"&amp;'Pearl Residences'!$B34,"")</f>
        <v/>
      </c>
      <c r="C102" s="108">
        <f>IF('Pearl Residences'!$A34="Studio",'Pearl Residences'!$C34,0)</f>
        <v>0</v>
      </c>
      <c r="D102" s="149">
        <f>IF('Pearl Residences'!$A34="Studio",'Pearl Residences'!$D34,0)</f>
        <v>0</v>
      </c>
      <c r="E102" s="150">
        <f t="shared" si="4"/>
        <v>0</v>
      </c>
      <c r="F102" s="150">
        <f>IF('Pearl Residences'!$A34="Studio",'Pearl Residences'!$K34,0)</f>
        <v>0</v>
      </c>
      <c r="G102" s="150">
        <f t="shared" si="5"/>
        <v>0</v>
      </c>
      <c r="H102" s="151">
        <f>IF('Pearl Residences'!$A34="Studio",'Pearl Residences'!$M34,0)</f>
        <v>0</v>
      </c>
    </row>
    <row r="103" spans="1:8" hidden="1" x14ac:dyDescent="0.2">
      <c r="A103" s="96" t="str">
        <f>IF('Pearl Residences'!A35="Studio",'Pearl Residences'!$B$1,"")</f>
        <v/>
      </c>
      <c r="B103" s="108" t="str">
        <f>IF('Pearl Residences'!$A35="Studio",'Pearl Residences'!$A35&amp;"/"&amp;'Pearl Residences'!$B35,"")</f>
        <v/>
      </c>
      <c r="C103" s="108">
        <f>IF('Pearl Residences'!$A35="Studio",'Pearl Residences'!$C35,0)</f>
        <v>0</v>
      </c>
      <c r="D103" s="149">
        <f>IF('Pearl Residences'!$A35="Studio",'Pearl Residences'!$D35,0)</f>
        <v>0</v>
      </c>
      <c r="E103" s="150">
        <f t="shared" si="4"/>
        <v>0</v>
      </c>
      <c r="F103" s="150">
        <f>IF('Pearl Residences'!$A35="Studio",'Pearl Residences'!$K35,0)</f>
        <v>0</v>
      </c>
      <c r="G103" s="150">
        <f t="shared" si="5"/>
        <v>0</v>
      </c>
      <c r="H103" s="151">
        <f>IF('Pearl Residences'!$A35="Studio",'Pearl Residences'!$M35,0)</f>
        <v>0</v>
      </c>
    </row>
    <row r="104" spans="1:8" hidden="1" x14ac:dyDescent="0.2">
      <c r="A104" s="96" t="str">
        <f>IF('Pearl Residences'!A36="Studio",'Pearl Residences'!$B$1,"")</f>
        <v/>
      </c>
      <c r="B104" s="108" t="str">
        <f>IF('Pearl Residences'!$A36="Studio",'Pearl Residences'!$A36&amp;"/"&amp;'Pearl Residences'!$B36,"")</f>
        <v/>
      </c>
      <c r="C104" s="108">
        <f>IF('Pearl Residences'!$A36="Studio",'Pearl Residences'!$C36,0)</f>
        <v>0</v>
      </c>
      <c r="D104" s="149">
        <f>IF('Pearl Residences'!$A36="Studio",'Pearl Residences'!$D36,0)</f>
        <v>0</v>
      </c>
      <c r="E104" s="150">
        <f t="shared" si="4"/>
        <v>0</v>
      </c>
      <c r="F104" s="150">
        <f>IF('Pearl Residences'!$A36="Studio",'Pearl Residences'!$K36,0)</f>
        <v>0</v>
      </c>
      <c r="G104" s="150">
        <f t="shared" si="5"/>
        <v>0</v>
      </c>
      <c r="H104" s="151">
        <f>IF('Pearl Residences'!$A36="Studio",'Pearl Residences'!$M36,0)</f>
        <v>0</v>
      </c>
    </row>
    <row r="105" spans="1:8" hidden="1" x14ac:dyDescent="0.2">
      <c r="A105" s="96" t="str">
        <f>IF('Pearl Residences'!A37="Studio",'Pearl Residences'!$B$1,"")</f>
        <v/>
      </c>
      <c r="B105" s="108" t="str">
        <f>IF('Pearl Residences'!$A37="Studio",'Pearl Residences'!$A37&amp;"/"&amp;'Pearl Residences'!$B37,"")</f>
        <v/>
      </c>
      <c r="C105" s="108">
        <f>IF('Pearl Residences'!$A37="Studio",'Pearl Residences'!$C37,0)</f>
        <v>0</v>
      </c>
      <c r="D105" s="149">
        <f>IF('Pearl Residences'!$A37="Studio",'Pearl Residences'!$D37,0)</f>
        <v>0</v>
      </c>
      <c r="E105" s="150">
        <f t="shared" si="4"/>
        <v>0</v>
      </c>
      <c r="F105" s="150">
        <f>IF('Pearl Residences'!$A37="Studio",'Pearl Residences'!$K37,0)</f>
        <v>0</v>
      </c>
      <c r="G105" s="150">
        <f t="shared" si="5"/>
        <v>0</v>
      </c>
      <c r="H105" s="151">
        <f>IF('Pearl Residences'!$A37="Studio",'Pearl Residences'!$M37,0)</f>
        <v>0</v>
      </c>
    </row>
    <row r="106" spans="1:8" hidden="1" x14ac:dyDescent="0.2">
      <c r="A106" s="96" t="str">
        <f>IF('Pearl Residences'!A38="Studio",'Pearl Residences'!$B$1,"")</f>
        <v/>
      </c>
      <c r="B106" s="108" t="str">
        <f>IF('Pearl Residences'!$A38="Studio",'Pearl Residences'!$A38&amp;"/"&amp;'Pearl Residences'!$B38,"")</f>
        <v/>
      </c>
      <c r="C106" s="108">
        <f>IF('Pearl Residences'!$A38="Studio",'Pearl Residences'!$C38,0)</f>
        <v>0</v>
      </c>
      <c r="D106" s="149">
        <f>IF('Pearl Residences'!$A38="Studio",'Pearl Residences'!$D38,0)</f>
        <v>0</v>
      </c>
      <c r="E106" s="150">
        <f t="shared" si="4"/>
        <v>0</v>
      </c>
      <c r="F106" s="150">
        <f>IF('Pearl Residences'!$A38="Studio",'Pearl Residences'!$K38,0)</f>
        <v>0</v>
      </c>
      <c r="G106" s="150">
        <f t="shared" si="5"/>
        <v>0</v>
      </c>
      <c r="H106" s="151">
        <f>IF('Pearl Residences'!$A38="Studio",'Pearl Residences'!$M38,0)</f>
        <v>0</v>
      </c>
    </row>
    <row r="107" spans="1:8" hidden="1" x14ac:dyDescent="0.2">
      <c r="A107" s="96" t="str">
        <f>IF('Pearl Residences'!A39="Studio",'Pearl Residences'!$B$1,"")</f>
        <v/>
      </c>
      <c r="B107" s="108" t="str">
        <f>IF('Pearl Residences'!$A39="Studio",'Pearl Residences'!$A39&amp;"/"&amp;'Pearl Residences'!$B39,"")</f>
        <v/>
      </c>
      <c r="C107" s="108">
        <f>IF('Pearl Residences'!$A39="Studio",'Pearl Residences'!$C39,0)</f>
        <v>0</v>
      </c>
      <c r="D107" s="149">
        <f>IF('Pearl Residences'!$A39="Studio",'Pearl Residences'!$D39,0)</f>
        <v>0</v>
      </c>
      <c r="E107" s="150">
        <f t="shared" si="4"/>
        <v>0</v>
      </c>
      <c r="F107" s="150">
        <f>IF('Pearl Residences'!$A39="Studio",'Pearl Residences'!$K39,0)</f>
        <v>0</v>
      </c>
      <c r="G107" s="150">
        <f t="shared" si="5"/>
        <v>0</v>
      </c>
      <c r="H107" s="151">
        <f>IF('Pearl Residences'!$A39="Studio",'Pearl Residences'!$M39,0)</f>
        <v>0</v>
      </c>
    </row>
    <row r="108" spans="1:8" hidden="1" x14ac:dyDescent="0.2">
      <c r="A108" s="96" t="str">
        <f>IF('Pearl Residences'!A40="Studio",'Pearl Residences'!$B$1,"")</f>
        <v/>
      </c>
      <c r="B108" s="108" t="str">
        <f>IF('Pearl Residences'!$A40="Studio",'Pearl Residences'!$A40&amp;"/"&amp;'Pearl Residences'!$B40,"")</f>
        <v/>
      </c>
      <c r="C108" s="108">
        <f>IF('Pearl Residences'!$A40="Studio",'Pearl Residences'!$C40,0)</f>
        <v>0</v>
      </c>
      <c r="D108" s="149">
        <f>IF('Pearl Residences'!$A40="Studio",'Pearl Residences'!$D40,0)</f>
        <v>0</v>
      </c>
      <c r="E108" s="150">
        <f t="shared" si="4"/>
        <v>0</v>
      </c>
      <c r="F108" s="150">
        <f>IF('Pearl Residences'!$A40="Studio",'Pearl Residences'!$K40,0)</f>
        <v>0</v>
      </c>
      <c r="G108" s="150">
        <f t="shared" si="5"/>
        <v>0</v>
      </c>
      <c r="H108" s="151">
        <f>IF('Pearl Residences'!$A40="Studio",'Pearl Residences'!$M40,0)</f>
        <v>0</v>
      </c>
    </row>
    <row r="109" spans="1:8" hidden="1" x14ac:dyDescent="0.2">
      <c r="A109" s="96" t="str">
        <f>IF('Pearl Residences'!A41="Studio",'Pearl Residences'!$B$1,"")</f>
        <v/>
      </c>
      <c r="B109" s="108" t="str">
        <f>IF('Pearl Residences'!$A41="Studio",'Pearl Residences'!$A41&amp;"/"&amp;'Pearl Residences'!$B41,"")</f>
        <v/>
      </c>
      <c r="C109" s="108">
        <f>IF('Pearl Residences'!$A41="Studio",'Pearl Residences'!$C41,0)</f>
        <v>0</v>
      </c>
      <c r="D109" s="149">
        <f>IF('Pearl Residences'!$A41="Studio",'Pearl Residences'!$D41,0)</f>
        <v>0</v>
      </c>
      <c r="E109" s="150">
        <f t="shared" si="4"/>
        <v>0</v>
      </c>
      <c r="F109" s="150">
        <f>IF('Pearl Residences'!$A41="Studio",'Pearl Residences'!$K41,0)</f>
        <v>0</v>
      </c>
      <c r="G109" s="150">
        <f t="shared" si="5"/>
        <v>0</v>
      </c>
      <c r="H109" s="151">
        <f>IF('Pearl Residences'!$A41="Studio",'Pearl Residences'!$M41,0)</f>
        <v>0</v>
      </c>
    </row>
    <row r="110" spans="1:8" hidden="1" x14ac:dyDescent="0.2">
      <c r="A110" s="96" t="str">
        <f>IF('Pearl Residences'!A42="Studio",'Pearl Residences'!$B$1,"")</f>
        <v/>
      </c>
      <c r="B110" s="108" t="str">
        <f>IF('Pearl Residences'!$A42="Studio",'Pearl Residences'!$A42&amp;"/"&amp;'Pearl Residences'!$B42,"")</f>
        <v/>
      </c>
      <c r="C110" s="108">
        <f>IF('Pearl Residences'!$A42="Studio",'Pearl Residences'!$C42,0)</f>
        <v>0</v>
      </c>
      <c r="D110" s="149">
        <f>IF('Pearl Residences'!$A42="Studio",'Pearl Residences'!$D42,0)</f>
        <v>0</v>
      </c>
      <c r="E110" s="150">
        <f t="shared" si="4"/>
        <v>0</v>
      </c>
      <c r="F110" s="150">
        <f>IF('Pearl Residences'!$A42="Studio",'Pearl Residences'!$K42,0)</f>
        <v>0</v>
      </c>
      <c r="G110" s="150">
        <f t="shared" si="5"/>
        <v>0</v>
      </c>
      <c r="H110" s="151">
        <f>IF('Pearl Residences'!$A42="Studio",'Pearl Residences'!$M42,0)</f>
        <v>0</v>
      </c>
    </row>
    <row r="111" spans="1:8" hidden="1" x14ac:dyDescent="0.2">
      <c r="A111" s="96" t="str">
        <f>IF('Pearl Residences'!A43="Studio",'Pearl Residences'!$B$1,"")</f>
        <v/>
      </c>
      <c r="B111" s="108" t="str">
        <f>IF('Pearl Residences'!$A43="Studio",'Pearl Residences'!$A43&amp;"/"&amp;'Pearl Residences'!$B43,"")</f>
        <v/>
      </c>
      <c r="C111" s="108">
        <f>IF('Pearl Residences'!$A43="Studio",'Pearl Residences'!$C43,0)</f>
        <v>0</v>
      </c>
      <c r="D111" s="149">
        <f>IF('Pearl Residences'!$A43="Studio",'Pearl Residences'!$D43,0)</f>
        <v>0</v>
      </c>
      <c r="E111" s="150">
        <f t="shared" si="4"/>
        <v>0</v>
      </c>
      <c r="F111" s="150">
        <f>IF('Pearl Residences'!$A43="Studio",'Pearl Residences'!$K43,0)</f>
        <v>0</v>
      </c>
      <c r="G111" s="150">
        <f t="shared" si="5"/>
        <v>0</v>
      </c>
      <c r="H111" s="151">
        <f>IF('Pearl Residences'!$A43="Studio",'Pearl Residences'!$M43,0)</f>
        <v>0</v>
      </c>
    </row>
    <row r="112" spans="1:8" hidden="1" x14ac:dyDescent="0.2">
      <c r="A112" s="96" t="str">
        <f>IF('Pearl Residences'!A44="Studio",'Pearl Residences'!$B$1,"")</f>
        <v/>
      </c>
      <c r="B112" s="108" t="str">
        <f>IF('Pearl Residences'!$A44="Studio",'Pearl Residences'!$A44&amp;"/"&amp;'Pearl Residences'!$B44,"")</f>
        <v/>
      </c>
      <c r="C112" s="108">
        <f>IF('Pearl Residences'!$A44="Studio",'Pearl Residences'!$C44,0)</f>
        <v>0</v>
      </c>
      <c r="D112" s="149">
        <f>IF('Pearl Residences'!$A44="Studio",'Pearl Residences'!$D44,0)</f>
        <v>0</v>
      </c>
      <c r="E112" s="150">
        <f t="shared" si="4"/>
        <v>0</v>
      </c>
      <c r="F112" s="150">
        <f>IF('Pearl Residences'!$A44="Studio",'Pearl Residences'!$K44,0)</f>
        <v>0</v>
      </c>
      <c r="G112" s="150">
        <f t="shared" si="5"/>
        <v>0</v>
      </c>
      <c r="H112" s="151">
        <f>IF('Pearl Residences'!$A44="Studio",'Pearl Residences'!$M44,0)</f>
        <v>0</v>
      </c>
    </row>
    <row r="113" spans="1:8" hidden="1" x14ac:dyDescent="0.2">
      <c r="A113" s="96" t="str">
        <f>IF('Pearl Residences'!A45="Studio",'Pearl Residences'!$B$1,"")</f>
        <v/>
      </c>
      <c r="B113" s="108" t="str">
        <f>IF('Pearl Residences'!$A45="Studio",'Pearl Residences'!$A45&amp;"/"&amp;'Pearl Residences'!$B45,"")</f>
        <v/>
      </c>
      <c r="C113" s="108">
        <f>IF('Pearl Residences'!$A45="Studio",'Pearl Residences'!$C45,0)</f>
        <v>0</v>
      </c>
      <c r="D113" s="149">
        <f>IF('Pearl Residences'!$A45="Studio",'Pearl Residences'!$D45,0)</f>
        <v>0</v>
      </c>
      <c r="E113" s="150">
        <f t="shared" si="4"/>
        <v>0</v>
      </c>
      <c r="F113" s="150">
        <f>IF('Pearl Residences'!$A45="Studio",'Pearl Residences'!$K45,0)</f>
        <v>0</v>
      </c>
      <c r="G113" s="150">
        <f t="shared" si="5"/>
        <v>0</v>
      </c>
      <c r="H113" s="151">
        <f>IF('Pearl Residences'!$A45="Studio",'Pearl Residences'!$M45,0)</f>
        <v>0</v>
      </c>
    </row>
    <row r="114" spans="1:8" hidden="1" x14ac:dyDescent="0.2">
      <c r="A114" s="96" t="str">
        <f>IF('Pearl Residences'!A46="Studio",'Pearl Residences'!$B$1,"")</f>
        <v/>
      </c>
      <c r="B114" s="108" t="str">
        <f>IF('Pearl Residences'!$A46="Studio",'Pearl Residences'!$A46&amp;"/"&amp;'Pearl Residences'!$B46,"")</f>
        <v/>
      </c>
      <c r="C114" s="108">
        <f>IF('Pearl Residences'!$A46="Studio",'Pearl Residences'!$C46,0)</f>
        <v>0</v>
      </c>
      <c r="D114" s="149">
        <f>IF('Pearl Residences'!$A46="Studio",'Pearl Residences'!$D46,0)</f>
        <v>0</v>
      </c>
      <c r="E114" s="150">
        <f t="shared" si="4"/>
        <v>0</v>
      </c>
      <c r="F114" s="150">
        <f>IF('Pearl Residences'!$A46="Studio",'Pearl Residences'!$K46,0)</f>
        <v>0</v>
      </c>
      <c r="G114" s="150">
        <f t="shared" si="5"/>
        <v>0</v>
      </c>
      <c r="H114" s="151">
        <f>IF('Pearl Residences'!$A46="Studio",'Pearl Residences'!$M46,0)</f>
        <v>0</v>
      </c>
    </row>
    <row r="115" spans="1:8" hidden="1" x14ac:dyDescent="0.2">
      <c r="A115" s="96" t="str">
        <f>IF('Pearl Residences'!A47="Studio",'Pearl Residences'!$B$1,"")</f>
        <v/>
      </c>
      <c r="B115" s="108" t="str">
        <f>IF('Pearl Residences'!$A47="Studio",'Pearl Residences'!$A47&amp;"/"&amp;'Pearl Residences'!$B47,"")</f>
        <v/>
      </c>
      <c r="C115" s="108">
        <f>IF('Pearl Residences'!$A47="Studio",'Pearl Residences'!$C47,0)</f>
        <v>0</v>
      </c>
      <c r="D115" s="149">
        <f>IF('Pearl Residences'!$A47="Studio",'Pearl Residences'!$D47,0)</f>
        <v>0</v>
      </c>
      <c r="E115" s="150">
        <f t="shared" si="4"/>
        <v>0</v>
      </c>
      <c r="F115" s="150">
        <f>IF('Pearl Residences'!$A47="Studio",'Pearl Residences'!$K47,0)</f>
        <v>0</v>
      </c>
      <c r="G115" s="150">
        <f t="shared" si="5"/>
        <v>0</v>
      </c>
      <c r="H115" s="151">
        <f>IF('Pearl Residences'!$A47="Studio",'Pearl Residences'!$M47,0)</f>
        <v>0</v>
      </c>
    </row>
    <row r="116" spans="1:8" hidden="1" x14ac:dyDescent="0.2">
      <c r="A116" s="96" t="str">
        <f>IF('Pearl Residences'!A48="Studio",'Pearl Residences'!$B$1,"")</f>
        <v/>
      </c>
      <c r="B116" s="108" t="str">
        <f>IF('Pearl Residences'!$A48="Studio",'Pearl Residences'!$A48&amp;"/"&amp;'Pearl Residences'!$B48,"")</f>
        <v/>
      </c>
      <c r="C116" s="108">
        <f>IF('Pearl Residences'!$A48="Studio",'Pearl Residences'!$C48,0)</f>
        <v>0</v>
      </c>
      <c r="D116" s="149">
        <f>IF('Pearl Residences'!$A48="Studio",'Pearl Residences'!$D48,0)</f>
        <v>0</v>
      </c>
      <c r="E116" s="150">
        <f t="shared" ref="E116:E179" si="6">IF(ISERROR(C116*D116),0,(C116*D116))</f>
        <v>0</v>
      </c>
      <c r="F116" s="150">
        <f>IF('Pearl Residences'!$A48="Studio",'Pearl Residences'!$K48,0)</f>
        <v>0</v>
      </c>
      <c r="G116" s="150">
        <f t="shared" ref="G116:G179" si="7">C116*F116</f>
        <v>0</v>
      </c>
      <c r="H116" s="151">
        <f>IF('Pearl Residences'!$A48="Studio",'Pearl Residences'!$M48,0)</f>
        <v>0</v>
      </c>
    </row>
    <row r="117" spans="1:8" hidden="1" x14ac:dyDescent="0.2">
      <c r="A117" s="96" t="str">
        <f>IF('Pearl Residences'!A49="Studio",'Pearl Residences'!$B$1,"")</f>
        <v/>
      </c>
      <c r="B117" s="108" t="str">
        <f>IF('Pearl Residences'!$A49="Studio",'Pearl Residences'!$A49&amp;"/"&amp;'Pearl Residences'!$B49,"")</f>
        <v/>
      </c>
      <c r="C117" s="108">
        <f>IF('Pearl Residences'!$A49="Studio",'Pearl Residences'!$C49,0)</f>
        <v>0</v>
      </c>
      <c r="D117" s="149">
        <f>IF('Pearl Residences'!$A49="Studio",'Pearl Residences'!$D49,0)</f>
        <v>0</v>
      </c>
      <c r="E117" s="150">
        <f t="shared" si="6"/>
        <v>0</v>
      </c>
      <c r="F117" s="150">
        <f>IF('Pearl Residences'!$A49="Studio",'Pearl Residences'!$K49,0)</f>
        <v>0</v>
      </c>
      <c r="G117" s="150">
        <f t="shared" si="7"/>
        <v>0</v>
      </c>
      <c r="H117" s="151">
        <f>IF('Pearl Residences'!$A49="Studio",'Pearl Residences'!$M49,0)</f>
        <v>0</v>
      </c>
    </row>
    <row r="118" spans="1:8" hidden="1" x14ac:dyDescent="0.2">
      <c r="A118" s="96" t="str">
        <f>IF('Pearl Residences'!A50="Studio",'Pearl Residences'!$B$1,"")</f>
        <v/>
      </c>
      <c r="B118" s="108" t="str">
        <f>IF('Pearl Residences'!$A50="Studio",'Pearl Residences'!$A50&amp;"/"&amp;'Pearl Residences'!$B50,"")</f>
        <v/>
      </c>
      <c r="C118" s="108">
        <f>IF('Pearl Residences'!$A50="Studio",'Pearl Residences'!$C50,0)</f>
        <v>0</v>
      </c>
      <c r="D118" s="149">
        <f>IF('Pearl Residences'!$A50="Studio",'Pearl Residences'!$D50,0)</f>
        <v>0</v>
      </c>
      <c r="E118" s="150">
        <f t="shared" si="6"/>
        <v>0</v>
      </c>
      <c r="F118" s="150">
        <f>IF('Pearl Residences'!$A50="Studio",'Pearl Residences'!$K50,0)</f>
        <v>0</v>
      </c>
      <c r="G118" s="150">
        <f t="shared" si="7"/>
        <v>0</v>
      </c>
      <c r="H118" s="151">
        <f>IF('Pearl Residences'!$A50="Studio",'Pearl Residences'!$M50,0)</f>
        <v>0</v>
      </c>
    </row>
    <row r="119" spans="1:8" hidden="1" x14ac:dyDescent="0.2">
      <c r="A119" s="96" t="str">
        <f>IF('Pearl Residences'!A51="Studio",'Pearl Residences'!$B$1,"")</f>
        <v/>
      </c>
      <c r="B119" s="108" t="str">
        <f>IF('Pearl Residences'!$A51="Studio",'Pearl Residences'!$A51&amp;"/"&amp;'Pearl Residences'!$B51,"")</f>
        <v/>
      </c>
      <c r="C119" s="108">
        <f>IF('Pearl Residences'!$A51="Studio",'Pearl Residences'!$C51,0)</f>
        <v>0</v>
      </c>
      <c r="D119" s="149">
        <f>IF('Pearl Residences'!$A51="Studio",'Pearl Residences'!$D51,0)</f>
        <v>0</v>
      </c>
      <c r="E119" s="150">
        <f t="shared" si="6"/>
        <v>0</v>
      </c>
      <c r="F119" s="150">
        <f>IF('Pearl Residences'!$A51="Studio",'Pearl Residences'!$K51,0)</f>
        <v>0</v>
      </c>
      <c r="G119" s="150">
        <f t="shared" si="7"/>
        <v>0</v>
      </c>
      <c r="H119" s="151">
        <f>IF('Pearl Residences'!$A51="Studio",'Pearl Residences'!$M51,0)</f>
        <v>0</v>
      </c>
    </row>
    <row r="120" spans="1:8" hidden="1" x14ac:dyDescent="0.2">
      <c r="A120" s="96" t="str">
        <f>IF('Pearl Residences'!A52="Studio",'Pearl Residences'!$B$1,"")</f>
        <v/>
      </c>
      <c r="B120" s="108" t="str">
        <f>IF('Pearl Residences'!$A52="Studio",'Pearl Residences'!$A52&amp;"/"&amp;'Pearl Residences'!$B52,"")</f>
        <v/>
      </c>
      <c r="C120" s="108">
        <f>IF('Pearl Residences'!$A52="Studio",'Pearl Residences'!$C52,0)</f>
        <v>0</v>
      </c>
      <c r="D120" s="149">
        <f>IF('Pearl Residences'!$A52="Studio",'Pearl Residences'!$D52,0)</f>
        <v>0</v>
      </c>
      <c r="E120" s="150">
        <f t="shared" si="6"/>
        <v>0</v>
      </c>
      <c r="F120" s="150">
        <f>IF('Pearl Residences'!$A52="Studio",'Pearl Residences'!$K52,0)</f>
        <v>0</v>
      </c>
      <c r="G120" s="150">
        <f t="shared" si="7"/>
        <v>0</v>
      </c>
      <c r="H120" s="151">
        <f>IF('Pearl Residences'!$A52="Studio",'Pearl Residences'!$M52,0)</f>
        <v>0</v>
      </c>
    </row>
    <row r="121" spans="1:8" hidden="1" x14ac:dyDescent="0.2">
      <c r="A121" s="96" t="str">
        <f>IF('Pearl Residences'!A53="Studio",'Pearl Residences'!$B$1,"")</f>
        <v/>
      </c>
      <c r="B121" s="108" t="str">
        <f>IF('Pearl Residences'!$A53="Studio",'Pearl Residences'!$A53&amp;"/"&amp;'Pearl Residences'!$B53,"")</f>
        <v/>
      </c>
      <c r="C121" s="108">
        <f>IF('Pearl Residences'!$A53="Studio",'Pearl Residences'!$C53,0)</f>
        <v>0</v>
      </c>
      <c r="D121" s="149">
        <f>IF('Pearl Residences'!$A53="Studio",'Pearl Residences'!$D53,0)</f>
        <v>0</v>
      </c>
      <c r="E121" s="150">
        <f t="shared" si="6"/>
        <v>0</v>
      </c>
      <c r="F121" s="150">
        <f>IF('Pearl Residences'!$A53="Studio",'Pearl Residences'!$K53,0)</f>
        <v>0</v>
      </c>
      <c r="G121" s="150">
        <f t="shared" si="7"/>
        <v>0</v>
      </c>
      <c r="H121" s="151">
        <f>IF('Pearl Residences'!$A53="Studio",'Pearl Residences'!$M53,0)</f>
        <v>0</v>
      </c>
    </row>
    <row r="122" spans="1:8" hidden="1" x14ac:dyDescent="0.2">
      <c r="A122" s="96" t="str">
        <f>IF('Pearl Residences'!A54="Studio",'Pearl Residences'!$B$1,"")</f>
        <v/>
      </c>
      <c r="B122" s="108" t="str">
        <f>IF('Pearl Residences'!$A54="Studio",'Pearl Residences'!$A54&amp;"/"&amp;'Pearl Residences'!$B54,"")</f>
        <v/>
      </c>
      <c r="C122" s="108">
        <f>IF('Pearl Residences'!$A54="Studio",'Pearl Residences'!$C54,0)</f>
        <v>0</v>
      </c>
      <c r="D122" s="149">
        <f>IF('Pearl Residences'!$A54="Studio",'Pearl Residences'!$D54,0)</f>
        <v>0</v>
      </c>
      <c r="E122" s="150">
        <f t="shared" si="6"/>
        <v>0</v>
      </c>
      <c r="F122" s="150">
        <f>IF('Pearl Residences'!$A54="Studio",'Pearl Residences'!$K54,0)</f>
        <v>0</v>
      </c>
      <c r="G122" s="150">
        <f t="shared" si="7"/>
        <v>0</v>
      </c>
      <c r="H122" s="151">
        <f>IF('Pearl Residences'!$A54="Studio",'Pearl Residences'!$M54,0)</f>
        <v>0</v>
      </c>
    </row>
    <row r="123" spans="1:8" hidden="1" x14ac:dyDescent="0.2">
      <c r="A123" s="96" t="str">
        <f>IF('Pearl Residences'!A55="Studio",'Pearl Residences'!$B$1,"")</f>
        <v/>
      </c>
      <c r="B123" s="108" t="str">
        <f>IF('Pearl Residences'!$A55="Studio",'Pearl Residences'!$A55&amp;"/"&amp;'Pearl Residences'!$B55,"")</f>
        <v/>
      </c>
      <c r="C123" s="108">
        <f>IF('Pearl Residences'!$A55="Studio",'Pearl Residences'!$C55,0)</f>
        <v>0</v>
      </c>
      <c r="D123" s="149">
        <f>IF('Pearl Residences'!$A55="Studio",'Pearl Residences'!$D55,0)</f>
        <v>0</v>
      </c>
      <c r="E123" s="150">
        <f t="shared" si="6"/>
        <v>0</v>
      </c>
      <c r="F123" s="150">
        <f>IF('Pearl Residences'!$A55="Studio",'Pearl Residences'!$K55,0)</f>
        <v>0</v>
      </c>
      <c r="G123" s="150">
        <f t="shared" si="7"/>
        <v>0</v>
      </c>
      <c r="H123" s="151">
        <f>IF('Pearl Residences'!$A55="Studio",'Pearl Residences'!$M55,0)</f>
        <v>0</v>
      </c>
    </row>
    <row r="124" spans="1:8" hidden="1" x14ac:dyDescent="0.2">
      <c r="A124" s="96" t="str">
        <f>IF('Pearl Residences'!A56="Studio",'Pearl Residences'!$B$1,"")</f>
        <v/>
      </c>
      <c r="B124" s="108" t="str">
        <f>IF('Pearl Residences'!$A56="Studio",'Pearl Residences'!$A56&amp;"/"&amp;'Pearl Residences'!$B56,"")</f>
        <v/>
      </c>
      <c r="C124" s="108">
        <f>IF('Pearl Residences'!$A56="Studio",'Pearl Residences'!$C56,0)</f>
        <v>0</v>
      </c>
      <c r="D124" s="149">
        <f>IF('Pearl Residences'!$A56="Studio",'Pearl Residences'!$D56,0)</f>
        <v>0</v>
      </c>
      <c r="E124" s="150">
        <f t="shared" si="6"/>
        <v>0</v>
      </c>
      <c r="F124" s="150">
        <f>IF('Pearl Residences'!$A56="Studio",'Pearl Residences'!$K56,0)</f>
        <v>0</v>
      </c>
      <c r="G124" s="150">
        <f t="shared" si="7"/>
        <v>0</v>
      </c>
      <c r="H124" s="151">
        <f>IF('Pearl Residences'!$A56="Studio",'Pearl Residences'!$M56,0)</f>
        <v>0</v>
      </c>
    </row>
    <row r="125" spans="1:8" hidden="1" x14ac:dyDescent="0.2">
      <c r="A125" s="96" t="str">
        <f>IF('Pearl Residences'!A57="Studio",'Pearl Residences'!$B$1,"")</f>
        <v/>
      </c>
      <c r="B125" s="108" t="str">
        <f>IF('Pearl Residences'!$A57="Studio",'Pearl Residences'!$A57&amp;"/"&amp;'Pearl Residences'!$B57,"")</f>
        <v/>
      </c>
      <c r="C125" s="108">
        <f>IF('Pearl Residences'!$A57="Studio",'Pearl Residences'!$C57,0)</f>
        <v>0</v>
      </c>
      <c r="D125" s="149">
        <f>IF('Pearl Residences'!$A57="Studio",'Pearl Residences'!$D57,0)</f>
        <v>0</v>
      </c>
      <c r="E125" s="150">
        <f t="shared" si="6"/>
        <v>0</v>
      </c>
      <c r="F125" s="150">
        <f>IF('Pearl Residences'!$A57="Studio",'Pearl Residences'!$K57,0)</f>
        <v>0</v>
      </c>
      <c r="G125" s="150">
        <f t="shared" si="7"/>
        <v>0</v>
      </c>
      <c r="H125" s="151">
        <f>IF('Pearl Residences'!$A57="Studio",'Pearl Residences'!$M57,0)</f>
        <v>0</v>
      </c>
    </row>
    <row r="126" spans="1:8" hidden="1" x14ac:dyDescent="0.2">
      <c r="A126" s="96" t="str">
        <f>IF('Pearl Residences'!A58="Studio",'Pearl Residences'!$B$1,"")</f>
        <v/>
      </c>
      <c r="B126" s="108" t="str">
        <f>IF('Pearl Residences'!$A58="Studio",'Pearl Residences'!$A58&amp;"/"&amp;'Pearl Residences'!$B58,"")</f>
        <v/>
      </c>
      <c r="C126" s="108">
        <f>IF('Pearl Residences'!$A58="Studio",'Pearl Residences'!$C58,0)</f>
        <v>0</v>
      </c>
      <c r="D126" s="149">
        <f>IF('Pearl Residences'!$A58="Studio",'Pearl Residences'!$D58,0)</f>
        <v>0</v>
      </c>
      <c r="E126" s="150">
        <f t="shared" si="6"/>
        <v>0</v>
      </c>
      <c r="F126" s="150">
        <f>IF('Pearl Residences'!$A58="Studio",'Pearl Residences'!$K58,0)</f>
        <v>0</v>
      </c>
      <c r="G126" s="150">
        <f t="shared" si="7"/>
        <v>0</v>
      </c>
      <c r="H126" s="151">
        <f>IF('Pearl Residences'!$A58="Studio",'Pearl Residences'!$M58,0)</f>
        <v>0</v>
      </c>
    </row>
    <row r="127" spans="1:8" hidden="1" x14ac:dyDescent="0.2">
      <c r="A127" s="96" t="str">
        <f>IF('Pearl Residences'!A59="Studio",'Pearl Residences'!$B$1,"")</f>
        <v/>
      </c>
      <c r="B127" s="108" t="str">
        <f>IF('Pearl Residences'!$A59="Studio",'Pearl Residences'!$A59&amp;"/"&amp;'Pearl Residences'!$B59,"")</f>
        <v/>
      </c>
      <c r="C127" s="108">
        <f>IF('Pearl Residences'!$A59="Studio",'Pearl Residences'!$C59,0)</f>
        <v>0</v>
      </c>
      <c r="D127" s="149">
        <f>IF('Pearl Residences'!$A59="Studio",'Pearl Residences'!$D59,0)</f>
        <v>0</v>
      </c>
      <c r="E127" s="150">
        <f t="shared" si="6"/>
        <v>0</v>
      </c>
      <c r="F127" s="150">
        <f>IF('Pearl Residences'!$A59="Studio",'Pearl Residences'!$K59,0)</f>
        <v>0</v>
      </c>
      <c r="G127" s="150">
        <f t="shared" si="7"/>
        <v>0</v>
      </c>
      <c r="H127" s="151">
        <f>IF('Pearl Residences'!$A59="Studio",'Pearl Residences'!$M59,0)</f>
        <v>0</v>
      </c>
    </row>
    <row r="128" spans="1:8" hidden="1" x14ac:dyDescent="0.2">
      <c r="A128" s="96" t="str">
        <f>IF('Pearl Residences'!A60="Studio",'Pearl Residences'!$B$1,"")</f>
        <v/>
      </c>
      <c r="B128" s="108" t="str">
        <f>IF('Pearl Residences'!$A60="Studio",'Pearl Residences'!$A60&amp;"/"&amp;'Pearl Residences'!$B60,"")</f>
        <v/>
      </c>
      <c r="C128" s="108">
        <f>IF('Pearl Residences'!$A60="Studio",'Pearl Residences'!$C60,0)</f>
        <v>0</v>
      </c>
      <c r="D128" s="149">
        <f>IF('Pearl Residences'!$A60="Studio",'Pearl Residences'!$D60,0)</f>
        <v>0</v>
      </c>
      <c r="E128" s="150">
        <f t="shared" si="6"/>
        <v>0</v>
      </c>
      <c r="F128" s="150">
        <f>IF('Pearl Residences'!$A60="Studio",'Pearl Residences'!$K60,0)</f>
        <v>0</v>
      </c>
      <c r="G128" s="150">
        <f t="shared" si="7"/>
        <v>0</v>
      </c>
      <c r="H128" s="151">
        <f>IF('Pearl Residences'!$A60="Studio",'Pearl Residences'!$M60,0)</f>
        <v>0</v>
      </c>
    </row>
    <row r="129" spans="1:8" hidden="1" x14ac:dyDescent="0.2">
      <c r="A129" s="96" t="str">
        <f>IF('Pearl Residences'!A61="Studio",'Pearl Residences'!$B$1,"")</f>
        <v/>
      </c>
      <c r="B129" s="108" t="str">
        <f>IF('Pearl Residences'!$A61="Studio",'Pearl Residences'!$A61&amp;"/"&amp;'Pearl Residences'!$B61,"")</f>
        <v/>
      </c>
      <c r="C129" s="108">
        <f>IF('Pearl Residences'!$A61="Studio",'Pearl Residences'!$C61,0)</f>
        <v>0</v>
      </c>
      <c r="D129" s="149">
        <f>IF('Pearl Residences'!$A61="Studio",'Pearl Residences'!$D61,0)</f>
        <v>0</v>
      </c>
      <c r="E129" s="150">
        <f t="shared" si="6"/>
        <v>0</v>
      </c>
      <c r="F129" s="150">
        <f>IF('Pearl Residences'!$A61="Studio",'Pearl Residences'!$K61,0)</f>
        <v>0</v>
      </c>
      <c r="G129" s="150">
        <f t="shared" si="7"/>
        <v>0</v>
      </c>
      <c r="H129" s="151">
        <f>IF('Pearl Residences'!$A61="Studio",'Pearl Residences'!$M61,0)</f>
        <v>0</v>
      </c>
    </row>
    <row r="130" spans="1:8" hidden="1" x14ac:dyDescent="0.2">
      <c r="A130" s="96" t="str">
        <f>IF('Pearl Residences'!A62="Studio",'Pearl Residences'!$B$1,"")</f>
        <v/>
      </c>
      <c r="B130" s="108" t="str">
        <f>IF('Pearl Residences'!$A62="Studio",'Pearl Residences'!$A62&amp;"/"&amp;'Pearl Residences'!$B62,"")</f>
        <v/>
      </c>
      <c r="C130" s="108">
        <f>IF('Pearl Residences'!$A62="Studio",'Pearl Residences'!$C62,0)</f>
        <v>0</v>
      </c>
      <c r="D130" s="149">
        <f>IF('Pearl Residences'!$A62="Studio",'Pearl Residences'!$D62,0)</f>
        <v>0</v>
      </c>
      <c r="E130" s="150">
        <f t="shared" si="6"/>
        <v>0</v>
      </c>
      <c r="F130" s="150">
        <f>IF('Pearl Residences'!$A62="Studio",'Pearl Residences'!$K62,0)</f>
        <v>0</v>
      </c>
      <c r="G130" s="150">
        <f t="shared" si="7"/>
        <v>0</v>
      </c>
      <c r="H130" s="151">
        <f>IF('Pearl Residences'!$A62="Studio",'Pearl Residences'!$M62,0)</f>
        <v>0</v>
      </c>
    </row>
    <row r="131" spans="1:8" hidden="1" x14ac:dyDescent="0.2">
      <c r="A131" s="96" t="str">
        <f>IF('Pearl Residences'!A63="Studio",'Pearl Residences'!$B$1,"")</f>
        <v/>
      </c>
      <c r="B131" s="108" t="str">
        <f>IF('Pearl Residences'!$A63="Studio",'Pearl Residences'!$A63&amp;"/"&amp;'Pearl Residences'!$B63,"")</f>
        <v/>
      </c>
      <c r="C131" s="108">
        <f>IF('Pearl Residences'!$A63="Studio",'Pearl Residences'!$C63,0)</f>
        <v>0</v>
      </c>
      <c r="D131" s="149">
        <f>IF('Pearl Residences'!$A63="Studio",'Pearl Residences'!$D63,0)</f>
        <v>0</v>
      </c>
      <c r="E131" s="150">
        <f t="shared" si="6"/>
        <v>0</v>
      </c>
      <c r="F131" s="150">
        <f>IF('Pearl Residences'!$A63="Studio",'Pearl Residences'!$K63,0)</f>
        <v>0</v>
      </c>
      <c r="G131" s="150">
        <f t="shared" si="7"/>
        <v>0</v>
      </c>
      <c r="H131" s="151">
        <f>IF('Pearl Residences'!$A63="Studio",'Pearl Residences'!$M63,0)</f>
        <v>0</v>
      </c>
    </row>
    <row r="132" spans="1:8" hidden="1" x14ac:dyDescent="0.2">
      <c r="A132" s="96" t="str">
        <f>IF('Pearl Residences'!A64="Studio",'Pearl Residences'!$B$1,"")</f>
        <v/>
      </c>
      <c r="B132" s="108" t="str">
        <f>IF('Pearl Residences'!$A64="Studio",'Pearl Residences'!$A64&amp;"/"&amp;'Pearl Residences'!$B64,"")</f>
        <v/>
      </c>
      <c r="C132" s="108">
        <f>IF('Pearl Residences'!$A64="Studio",'Pearl Residences'!$C64,0)</f>
        <v>0</v>
      </c>
      <c r="D132" s="149">
        <f>IF('Pearl Residences'!$A64="Studio",'Pearl Residences'!$D64,0)</f>
        <v>0</v>
      </c>
      <c r="E132" s="150">
        <f t="shared" si="6"/>
        <v>0</v>
      </c>
      <c r="F132" s="150">
        <f>IF('Pearl Residences'!$A64="Studio",'Pearl Residences'!$K64,0)</f>
        <v>0</v>
      </c>
      <c r="G132" s="150">
        <f t="shared" si="7"/>
        <v>0</v>
      </c>
      <c r="H132" s="151">
        <f>IF('Pearl Residences'!$A64="Studio",'Pearl Residences'!$M64,0)</f>
        <v>0</v>
      </c>
    </row>
    <row r="133" spans="1:8" hidden="1" x14ac:dyDescent="0.2">
      <c r="A133" s="96" t="str">
        <f>IF('Pearl Residences'!A65="Studio",'Pearl Residences'!$B$1,"")</f>
        <v/>
      </c>
      <c r="B133" s="108" t="str">
        <f>IF('Pearl Residences'!$A65="Studio",'Pearl Residences'!$A65&amp;"/"&amp;'Pearl Residences'!$B65,"")</f>
        <v/>
      </c>
      <c r="C133" s="108">
        <f>IF('Pearl Residences'!$A65="Studio",'Pearl Residences'!$C65,0)</f>
        <v>0</v>
      </c>
      <c r="D133" s="149">
        <f>IF('Pearl Residences'!$A65="Studio",'Pearl Residences'!$D65,0)</f>
        <v>0</v>
      </c>
      <c r="E133" s="150">
        <f t="shared" si="6"/>
        <v>0</v>
      </c>
      <c r="F133" s="150">
        <f>IF('Pearl Residences'!$A65="Studio",'Pearl Residences'!$K65,0)</f>
        <v>0</v>
      </c>
      <c r="G133" s="150">
        <f t="shared" si="7"/>
        <v>0</v>
      </c>
      <c r="H133" s="151">
        <f>IF('Pearl Residences'!$A65="Studio",'Pearl Residences'!$M65,0)</f>
        <v>0</v>
      </c>
    </row>
    <row r="134" spans="1:8" hidden="1" x14ac:dyDescent="0.2">
      <c r="A134" s="96" t="str">
        <f>IF('Pearl Residences'!A66="Studio",'Pearl Residences'!$B$1,"")</f>
        <v/>
      </c>
      <c r="B134" s="108" t="str">
        <f>IF('Pearl Residences'!$A66="Studio",'Pearl Residences'!$A66&amp;"/"&amp;'Pearl Residences'!$B66,"")</f>
        <v/>
      </c>
      <c r="C134" s="108">
        <f>IF('Pearl Residences'!$A66="Studio",'Pearl Residences'!$C66,0)</f>
        <v>0</v>
      </c>
      <c r="D134" s="149">
        <f>IF('Pearl Residences'!$A66="Studio",'Pearl Residences'!$D66,0)</f>
        <v>0</v>
      </c>
      <c r="E134" s="150">
        <f t="shared" si="6"/>
        <v>0</v>
      </c>
      <c r="F134" s="150">
        <f>IF('Pearl Residences'!$A66="Studio",'Pearl Residences'!$K66,0)</f>
        <v>0</v>
      </c>
      <c r="G134" s="150">
        <f t="shared" si="7"/>
        <v>0</v>
      </c>
      <c r="H134" s="151">
        <f>IF('Pearl Residences'!$A66="Studio",'Pearl Residences'!$M66,0)</f>
        <v>0</v>
      </c>
    </row>
    <row r="135" spans="1:8" hidden="1" x14ac:dyDescent="0.2">
      <c r="A135" s="96" t="str">
        <f>IF('Pearl Residences'!A67="Studio",'Pearl Residences'!$B$1,"")</f>
        <v/>
      </c>
      <c r="B135" s="108" t="str">
        <f>IF('Pearl Residences'!$A67="Studio",'Pearl Residences'!$A67&amp;"/"&amp;'Pearl Residences'!$B67,"")</f>
        <v/>
      </c>
      <c r="C135" s="108">
        <f>IF('Pearl Residences'!$A67="Studio",'Pearl Residences'!$C67,0)</f>
        <v>0</v>
      </c>
      <c r="D135" s="149">
        <f>IF('Pearl Residences'!$A67="Studio",'Pearl Residences'!$D67,0)</f>
        <v>0</v>
      </c>
      <c r="E135" s="150">
        <f t="shared" si="6"/>
        <v>0</v>
      </c>
      <c r="F135" s="150">
        <f>IF('Pearl Residences'!$A67="Studio",'Pearl Residences'!$K67,0)</f>
        <v>0</v>
      </c>
      <c r="G135" s="150">
        <f t="shared" si="7"/>
        <v>0</v>
      </c>
      <c r="H135" s="151">
        <f>IF('Pearl Residences'!$A67="Studio",'Pearl Residences'!$M67,0)</f>
        <v>0</v>
      </c>
    </row>
    <row r="136" spans="1:8" hidden="1" x14ac:dyDescent="0.2">
      <c r="A136" s="96" t="str">
        <f>IF('Pearl Residences'!A68="Studio",'Pearl Residences'!$B$1,"")</f>
        <v/>
      </c>
      <c r="B136" s="108" t="str">
        <f>IF('Pearl Residences'!$A68="Studio",'Pearl Residences'!$A68&amp;"/"&amp;'Pearl Residences'!$B68,"")</f>
        <v/>
      </c>
      <c r="C136" s="108">
        <f>IF('Pearl Residences'!$A68="Studio",'Pearl Residences'!$C68,0)</f>
        <v>0</v>
      </c>
      <c r="D136" s="149">
        <f>IF('Pearl Residences'!$A68="Studio",'Pearl Residences'!$D68,0)</f>
        <v>0</v>
      </c>
      <c r="E136" s="150">
        <f t="shared" si="6"/>
        <v>0</v>
      </c>
      <c r="F136" s="150">
        <f>IF('Pearl Residences'!$A68="Studio",'Pearl Residences'!$K68,0)</f>
        <v>0</v>
      </c>
      <c r="G136" s="150">
        <f t="shared" si="7"/>
        <v>0</v>
      </c>
      <c r="H136" s="151">
        <f>IF('Pearl Residences'!$A68="Studio",'Pearl Residences'!$M68,0)</f>
        <v>0</v>
      </c>
    </row>
    <row r="137" spans="1:8" hidden="1" x14ac:dyDescent="0.2">
      <c r="A137" s="96" t="str">
        <f>IF('Pearl Residences'!A69="Studio",'Pearl Residences'!$B$1,"")</f>
        <v/>
      </c>
      <c r="B137" s="108" t="str">
        <f>IF('Pearl Residences'!$A69="Studio",'Pearl Residences'!$A69&amp;"/"&amp;'Pearl Residences'!$B69,"")</f>
        <v/>
      </c>
      <c r="C137" s="108">
        <f>IF('Pearl Residences'!$A69="Studio",'Pearl Residences'!$C69,0)</f>
        <v>0</v>
      </c>
      <c r="D137" s="149">
        <f>IF('Pearl Residences'!$A69="Studio",'Pearl Residences'!$D69,0)</f>
        <v>0</v>
      </c>
      <c r="E137" s="150">
        <f t="shared" si="6"/>
        <v>0</v>
      </c>
      <c r="F137" s="150">
        <f>IF('Pearl Residences'!$A69="Studio",'Pearl Residences'!$K69,0)</f>
        <v>0</v>
      </c>
      <c r="G137" s="150">
        <f t="shared" si="7"/>
        <v>0</v>
      </c>
      <c r="H137" s="151">
        <f>IF('Pearl Residences'!$A69="Studio",'Pearl Residences'!$M69,0)</f>
        <v>0</v>
      </c>
    </row>
    <row r="138" spans="1:8" hidden="1" x14ac:dyDescent="0.2">
      <c r="A138" s="96" t="str">
        <f>IF('Pearl Residences'!A70="Studio",'Pearl Residences'!$B$1,"")</f>
        <v/>
      </c>
      <c r="B138" s="108" t="str">
        <f>IF('Pearl Residences'!$A70="Studio",'Pearl Residences'!$A70&amp;"/"&amp;'Pearl Residences'!$B70,"")</f>
        <v/>
      </c>
      <c r="C138" s="108">
        <f>IF('Pearl Residences'!$A70="Studio",'Pearl Residences'!$C70,0)</f>
        <v>0</v>
      </c>
      <c r="D138" s="149">
        <f>IF('Pearl Residences'!$A70="Studio",'Pearl Residences'!$D70,0)</f>
        <v>0</v>
      </c>
      <c r="E138" s="150">
        <f t="shared" si="6"/>
        <v>0</v>
      </c>
      <c r="F138" s="150">
        <f>IF('Pearl Residences'!$A70="Studio",'Pearl Residences'!$K70,0)</f>
        <v>0</v>
      </c>
      <c r="G138" s="150">
        <f t="shared" si="7"/>
        <v>0</v>
      </c>
      <c r="H138" s="151">
        <f>IF('Pearl Residences'!$A70="Studio",'Pearl Residences'!$M70,0)</f>
        <v>0</v>
      </c>
    </row>
    <row r="139" spans="1:8" hidden="1" x14ac:dyDescent="0.2">
      <c r="A139" s="96" t="str">
        <f>IF('Pearl Residences'!A71="Studio",'Pearl Residences'!$B$1,"")</f>
        <v/>
      </c>
      <c r="B139" s="108" t="str">
        <f>IF('Pearl Residences'!$A71="Studio",'Pearl Residences'!$A71&amp;"/"&amp;'Pearl Residences'!$B71,"")</f>
        <v/>
      </c>
      <c r="C139" s="108">
        <f>IF('Pearl Residences'!$A71="Studio",'Pearl Residences'!$C71,0)</f>
        <v>0</v>
      </c>
      <c r="D139" s="149">
        <f>IF('Pearl Residences'!$A71="Studio",'Pearl Residences'!$D71,0)</f>
        <v>0</v>
      </c>
      <c r="E139" s="150">
        <f t="shared" si="6"/>
        <v>0</v>
      </c>
      <c r="F139" s="150">
        <f>IF('Pearl Residences'!$A71="Studio",'Pearl Residences'!$K71,0)</f>
        <v>0</v>
      </c>
      <c r="G139" s="150">
        <f t="shared" si="7"/>
        <v>0</v>
      </c>
      <c r="H139" s="151">
        <f>IF('Pearl Residences'!$A71="Studio",'Pearl Residences'!$M71,0)</f>
        <v>0</v>
      </c>
    </row>
    <row r="140" spans="1:8" hidden="1" x14ac:dyDescent="0.2">
      <c r="A140" s="96" t="str">
        <f>IF('Pearl Residences'!A72="Studio",'Pearl Residences'!$B$1,"")</f>
        <v/>
      </c>
      <c r="B140" s="108" t="str">
        <f>IF('Pearl Residences'!$A72="Studio",'Pearl Residences'!$A72&amp;"/"&amp;'Pearl Residences'!$B72,"")</f>
        <v/>
      </c>
      <c r="C140" s="108">
        <f>IF('Pearl Residences'!$A72="Studio",'Pearl Residences'!$C72,0)</f>
        <v>0</v>
      </c>
      <c r="D140" s="149">
        <f>IF('Pearl Residences'!$A72="Studio",'Pearl Residences'!$D72,0)</f>
        <v>0</v>
      </c>
      <c r="E140" s="150">
        <f t="shared" si="6"/>
        <v>0</v>
      </c>
      <c r="F140" s="150">
        <f>IF('Pearl Residences'!$A72="Studio",'Pearl Residences'!$K72,0)</f>
        <v>0</v>
      </c>
      <c r="G140" s="150">
        <f t="shared" si="7"/>
        <v>0</v>
      </c>
      <c r="H140" s="151">
        <f>IF('Pearl Residences'!$A72="Studio",'Pearl Residences'!$M72,0)</f>
        <v>0</v>
      </c>
    </row>
    <row r="141" spans="1:8" hidden="1" x14ac:dyDescent="0.2">
      <c r="A141" s="96" t="str">
        <f>IF('Pearl Residences'!A73="Studio",'Pearl Residences'!$B$1,"")</f>
        <v/>
      </c>
      <c r="B141" s="108" t="str">
        <f>IF('Pearl Residences'!$A73="Studio",'Pearl Residences'!$A73&amp;"/"&amp;'Pearl Residences'!$B73,"")</f>
        <v/>
      </c>
      <c r="C141" s="108">
        <f>IF('Pearl Residences'!$A73="Studio",'Pearl Residences'!$C73,0)</f>
        <v>0</v>
      </c>
      <c r="D141" s="149">
        <f>IF('Pearl Residences'!$A73="Studio",'Pearl Residences'!$D73,0)</f>
        <v>0</v>
      </c>
      <c r="E141" s="150">
        <f t="shared" si="6"/>
        <v>0</v>
      </c>
      <c r="F141" s="150">
        <f>IF('Pearl Residences'!$A73="Studio",'Pearl Residences'!$K73,0)</f>
        <v>0</v>
      </c>
      <c r="G141" s="150">
        <f t="shared" si="7"/>
        <v>0</v>
      </c>
      <c r="H141" s="151">
        <f>IF('Pearl Residences'!$A73="Studio",'Pearl Residences'!$M73,0)</f>
        <v>0</v>
      </c>
    </row>
    <row r="142" spans="1:8" hidden="1" x14ac:dyDescent="0.2">
      <c r="A142" s="96" t="str">
        <f>IF('Pearl Residences'!A74="Studio",'Pearl Residences'!$B$1,"")</f>
        <v/>
      </c>
      <c r="B142" s="108" t="str">
        <f>IF('Pearl Residences'!$A74="Studio",'Pearl Residences'!$A74&amp;"/"&amp;'Pearl Residences'!$B74,"")</f>
        <v/>
      </c>
      <c r="C142" s="108">
        <f>IF('Pearl Residences'!$A74="Studio",'Pearl Residences'!$C74,0)</f>
        <v>0</v>
      </c>
      <c r="D142" s="149">
        <f>IF('Pearl Residences'!$A74="Studio",'Pearl Residences'!$D74,0)</f>
        <v>0</v>
      </c>
      <c r="E142" s="150">
        <f t="shared" si="6"/>
        <v>0</v>
      </c>
      <c r="F142" s="150">
        <f>IF('Pearl Residences'!$A74="Studio",'Pearl Residences'!$K74,0)</f>
        <v>0</v>
      </c>
      <c r="G142" s="150">
        <f t="shared" si="7"/>
        <v>0</v>
      </c>
      <c r="H142" s="151">
        <f>IF('Pearl Residences'!$A74="Studio",'Pearl Residences'!$M74,0)</f>
        <v>0</v>
      </c>
    </row>
    <row r="143" spans="1:8" hidden="1" x14ac:dyDescent="0.2">
      <c r="A143" s="96" t="str">
        <f>IF('Pearl Residences'!A75="Studio",'Pearl Residences'!$B$1,"")</f>
        <v/>
      </c>
      <c r="B143" s="108" t="str">
        <f>IF('Pearl Residences'!$A75="Studio",'Pearl Residences'!$A75&amp;"/"&amp;'Pearl Residences'!$B75,"")</f>
        <v/>
      </c>
      <c r="C143" s="108">
        <f>IF('Pearl Residences'!$A75="Studio",'Pearl Residences'!$C75,0)</f>
        <v>0</v>
      </c>
      <c r="D143" s="149">
        <f>IF('Pearl Residences'!$A75="Studio",'Pearl Residences'!$D75,0)</f>
        <v>0</v>
      </c>
      <c r="E143" s="150">
        <f t="shared" si="6"/>
        <v>0</v>
      </c>
      <c r="F143" s="150">
        <f>IF('Pearl Residences'!$A75="Studio",'Pearl Residences'!$K75,0)</f>
        <v>0</v>
      </c>
      <c r="G143" s="150">
        <f t="shared" si="7"/>
        <v>0</v>
      </c>
      <c r="H143" s="151">
        <f>IF('Pearl Residences'!$A75="Studio",'Pearl Residences'!$M75,0)</f>
        <v>0</v>
      </c>
    </row>
    <row r="144" spans="1:8" hidden="1" x14ac:dyDescent="0.2">
      <c r="A144" s="96" t="str">
        <f>IF('Pearl Residences'!A76="Studio",'Pearl Residences'!$B$1,"")</f>
        <v/>
      </c>
      <c r="B144" s="108" t="str">
        <f>IF('Pearl Residences'!$A76="Studio",'Pearl Residences'!$A76&amp;"/"&amp;'Pearl Residences'!$B76,"")</f>
        <v/>
      </c>
      <c r="C144" s="108">
        <f>IF('Pearl Residences'!$A76="Studio",'Pearl Residences'!$C76,0)</f>
        <v>0</v>
      </c>
      <c r="D144" s="149">
        <f>IF('Pearl Residences'!$A76="Studio",'Pearl Residences'!$D76,0)</f>
        <v>0</v>
      </c>
      <c r="E144" s="150">
        <f t="shared" si="6"/>
        <v>0</v>
      </c>
      <c r="F144" s="150">
        <f>IF('Pearl Residences'!$A76="Studio",'Pearl Residences'!$K76,0)</f>
        <v>0</v>
      </c>
      <c r="G144" s="150">
        <f t="shared" si="7"/>
        <v>0</v>
      </c>
      <c r="H144" s="151">
        <f>IF('Pearl Residences'!$A76="Studio",'Pearl Residences'!$M76,0)</f>
        <v>0</v>
      </c>
    </row>
    <row r="145" spans="1:8" hidden="1" x14ac:dyDescent="0.2">
      <c r="A145" s="96" t="str">
        <f>IF('Pearl Residences'!A77="Studio",'Pearl Residences'!$B$1,"")</f>
        <v/>
      </c>
      <c r="B145" s="108" t="str">
        <f>IF('Pearl Residences'!$A77="Studio",'Pearl Residences'!$A77&amp;"/"&amp;'Pearl Residences'!$B77,"")</f>
        <v/>
      </c>
      <c r="C145" s="108">
        <f>IF('Pearl Residences'!$A77="Studio",'Pearl Residences'!$C77,0)</f>
        <v>0</v>
      </c>
      <c r="D145" s="149">
        <f>IF('Pearl Residences'!$A77="Studio",'Pearl Residences'!$D77,0)</f>
        <v>0</v>
      </c>
      <c r="E145" s="150">
        <f t="shared" si="6"/>
        <v>0</v>
      </c>
      <c r="F145" s="150">
        <f>IF('Pearl Residences'!$A77="Studio",'Pearl Residences'!$K77,0)</f>
        <v>0</v>
      </c>
      <c r="G145" s="150">
        <f t="shared" si="7"/>
        <v>0</v>
      </c>
      <c r="H145" s="151">
        <f>IF('Pearl Residences'!$A77="Studio",'Pearl Residences'!$M77,0)</f>
        <v>0</v>
      </c>
    </row>
    <row r="146" spans="1:8" hidden="1" x14ac:dyDescent="0.2">
      <c r="A146" s="96" t="str">
        <f>IF('1900 Yorktown'!A31="Studio",'1900 Yorktown'!$B$1,"")</f>
        <v/>
      </c>
      <c r="B146" s="108" t="str">
        <f>IF('1900 Yorktown'!$A31="Studio",'1900 Yorktown'!$A31&amp;"/"&amp;'1900 Yorktown'!$B31,"")</f>
        <v/>
      </c>
      <c r="C146" s="108">
        <f>IF('1900 Yorktown'!$A31="Studio",'1900 Yorktown'!$C31,0)</f>
        <v>0</v>
      </c>
      <c r="D146" s="149">
        <f>IF('1900 Yorktown'!$A31="Studio",'1900 Yorktown'!$D31,0)</f>
        <v>0</v>
      </c>
      <c r="E146" s="150">
        <f t="shared" si="6"/>
        <v>0</v>
      </c>
      <c r="F146" s="150">
        <f>IF('1900 Yorktown'!$A31="Studio",'1900 Yorktown'!$K31,0)</f>
        <v>0</v>
      </c>
      <c r="G146" s="150">
        <f t="shared" si="7"/>
        <v>0</v>
      </c>
      <c r="H146" s="151">
        <f>IF('1900 Yorktown'!$A31="Studio",'1900 Yorktown'!$M31,0)</f>
        <v>0</v>
      </c>
    </row>
    <row r="147" spans="1:8" hidden="1" x14ac:dyDescent="0.2">
      <c r="A147" s="96" t="str">
        <f>IF('1900 Yorktown'!A32="Studio",'1900 Yorktown'!$B$1,"")</f>
        <v/>
      </c>
      <c r="B147" s="108" t="str">
        <f>IF('1900 Yorktown'!$A32="Studio",'1900 Yorktown'!$A32&amp;"/"&amp;'1900 Yorktown'!$B32,"")</f>
        <v/>
      </c>
      <c r="C147" s="108">
        <f>IF('1900 Yorktown'!$A32="Studio",'1900 Yorktown'!$C32,0)</f>
        <v>0</v>
      </c>
      <c r="D147" s="149">
        <f>IF('1900 Yorktown'!$A32="Studio",'1900 Yorktown'!$D32,0)</f>
        <v>0</v>
      </c>
      <c r="E147" s="150">
        <f t="shared" si="6"/>
        <v>0</v>
      </c>
      <c r="F147" s="150">
        <f>IF('1900 Yorktown'!$A32="Studio",'1900 Yorktown'!$K32,0)</f>
        <v>0</v>
      </c>
      <c r="G147" s="150">
        <f t="shared" si="7"/>
        <v>0</v>
      </c>
      <c r="H147" s="151">
        <f>IF('1900 Yorktown'!$A32="Studio",'1900 Yorktown'!$M32,0)</f>
        <v>0</v>
      </c>
    </row>
    <row r="148" spans="1:8" hidden="1" x14ac:dyDescent="0.2">
      <c r="A148" s="96" t="str">
        <f>IF('1900 Yorktown'!A33="Studio",'1900 Yorktown'!$B$1,"")</f>
        <v/>
      </c>
      <c r="B148" s="108" t="str">
        <f>IF('1900 Yorktown'!$A33="Studio",'1900 Yorktown'!$A33&amp;"/"&amp;'1900 Yorktown'!$B33,"")</f>
        <v/>
      </c>
      <c r="C148" s="108">
        <f>IF('1900 Yorktown'!$A33="Studio",'1900 Yorktown'!$C33,0)</f>
        <v>0</v>
      </c>
      <c r="D148" s="149">
        <f>IF('1900 Yorktown'!$A33="Studio",'1900 Yorktown'!$D33,0)</f>
        <v>0</v>
      </c>
      <c r="E148" s="150">
        <f t="shared" si="6"/>
        <v>0</v>
      </c>
      <c r="F148" s="150">
        <f>IF('1900 Yorktown'!$A33="Studio",'1900 Yorktown'!$K33,0)</f>
        <v>0</v>
      </c>
      <c r="G148" s="150">
        <f t="shared" si="7"/>
        <v>0</v>
      </c>
      <c r="H148" s="151">
        <f>IF('1900 Yorktown'!$A33="Studio",'1900 Yorktown'!$M33,0)</f>
        <v>0</v>
      </c>
    </row>
    <row r="149" spans="1:8" hidden="1" x14ac:dyDescent="0.2">
      <c r="A149" s="96" t="str">
        <f>IF('1900 Yorktown'!A34="Studio",'1900 Yorktown'!$B$1,"")</f>
        <v/>
      </c>
      <c r="B149" s="108" t="str">
        <f>IF('1900 Yorktown'!$A34="Studio",'1900 Yorktown'!$A34&amp;"/"&amp;'1900 Yorktown'!$B34,"")</f>
        <v/>
      </c>
      <c r="C149" s="108">
        <f>IF('1900 Yorktown'!$A34="Studio",'1900 Yorktown'!$C34,0)</f>
        <v>0</v>
      </c>
      <c r="D149" s="149">
        <f>IF('1900 Yorktown'!$A34="Studio",'1900 Yorktown'!$D34,0)</f>
        <v>0</v>
      </c>
      <c r="E149" s="150">
        <f t="shared" si="6"/>
        <v>0</v>
      </c>
      <c r="F149" s="150">
        <f>IF('1900 Yorktown'!$A34="Studio",'1900 Yorktown'!$K34,0)</f>
        <v>0</v>
      </c>
      <c r="G149" s="150">
        <f t="shared" si="7"/>
        <v>0</v>
      </c>
      <c r="H149" s="151">
        <f>IF('1900 Yorktown'!$A34="Studio",'1900 Yorktown'!$M34,0)</f>
        <v>0</v>
      </c>
    </row>
    <row r="150" spans="1:8" hidden="1" x14ac:dyDescent="0.2">
      <c r="A150" s="96" t="str">
        <f>IF('1900 Yorktown'!A35="Studio",'1900 Yorktown'!$B$1,"")</f>
        <v/>
      </c>
      <c r="B150" s="108" t="str">
        <f>IF('1900 Yorktown'!$A35="Studio",'1900 Yorktown'!$A35&amp;"/"&amp;'1900 Yorktown'!$B35,"")</f>
        <v/>
      </c>
      <c r="C150" s="108">
        <f>IF('1900 Yorktown'!$A35="Studio",'1900 Yorktown'!$C35,0)</f>
        <v>0</v>
      </c>
      <c r="D150" s="149">
        <f>IF('1900 Yorktown'!$A35="Studio",'1900 Yorktown'!$D35,0)</f>
        <v>0</v>
      </c>
      <c r="E150" s="150">
        <f t="shared" si="6"/>
        <v>0</v>
      </c>
      <c r="F150" s="150">
        <f>IF('1900 Yorktown'!$A35="Studio",'1900 Yorktown'!$K35,0)</f>
        <v>0</v>
      </c>
      <c r="G150" s="150">
        <f t="shared" si="7"/>
        <v>0</v>
      </c>
      <c r="H150" s="151">
        <f>IF('1900 Yorktown'!$A35="Studio",'1900 Yorktown'!$M35,0)</f>
        <v>0</v>
      </c>
    </row>
    <row r="151" spans="1:8" hidden="1" x14ac:dyDescent="0.2">
      <c r="A151" s="96" t="str">
        <f>IF('1900 Yorktown'!A36="Studio",'1900 Yorktown'!$B$1,"")</f>
        <v/>
      </c>
      <c r="B151" s="108" t="str">
        <f>IF('1900 Yorktown'!$A36="Studio",'1900 Yorktown'!$A36&amp;"/"&amp;'1900 Yorktown'!$B36,"")</f>
        <v/>
      </c>
      <c r="C151" s="108">
        <f>IF('1900 Yorktown'!$A36="Studio",'1900 Yorktown'!$C36,0)</f>
        <v>0</v>
      </c>
      <c r="D151" s="149">
        <f>IF('1900 Yorktown'!$A36="Studio",'1900 Yorktown'!$D36,0)</f>
        <v>0</v>
      </c>
      <c r="E151" s="150">
        <f t="shared" si="6"/>
        <v>0</v>
      </c>
      <c r="F151" s="150">
        <f>IF('1900 Yorktown'!$A36="Studio",'1900 Yorktown'!$K36,0)</f>
        <v>0</v>
      </c>
      <c r="G151" s="150">
        <f t="shared" si="7"/>
        <v>0</v>
      </c>
      <c r="H151" s="151">
        <f>IF('1900 Yorktown'!$A36="Studio",'1900 Yorktown'!$M36,0)</f>
        <v>0</v>
      </c>
    </row>
    <row r="152" spans="1:8" hidden="1" x14ac:dyDescent="0.2">
      <c r="A152" s="96" t="str">
        <f>IF('1900 Yorktown'!A37="Studio",'1900 Yorktown'!$B$1,"")</f>
        <v/>
      </c>
      <c r="B152" s="108" t="str">
        <f>IF('1900 Yorktown'!$A37="Studio",'1900 Yorktown'!$A37&amp;"/"&amp;'1900 Yorktown'!$B37,"")</f>
        <v/>
      </c>
      <c r="C152" s="108">
        <f>IF('1900 Yorktown'!$A37="Studio",'1900 Yorktown'!$C37,0)</f>
        <v>0</v>
      </c>
      <c r="D152" s="149">
        <f>IF('1900 Yorktown'!$A37="Studio",'1900 Yorktown'!$D37,0)</f>
        <v>0</v>
      </c>
      <c r="E152" s="150">
        <f t="shared" si="6"/>
        <v>0</v>
      </c>
      <c r="F152" s="150">
        <f>IF('1900 Yorktown'!$A37="Studio",'1900 Yorktown'!$K37,0)</f>
        <v>0</v>
      </c>
      <c r="G152" s="150">
        <f t="shared" si="7"/>
        <v>0</v>
      </c>
      <c r="H152" s="151">
        <f>IF('1900 Yorktown'!$A37="Studio",'1900 Yorktown'!$M37,0)</f>
        <v>0</v>
      </c>
    </row>
    <row r="153" spans="1:8" hidden="1" x14ac:dyDescent="0.2">
      <c r="A153" s="96" t="str">
        <f>IF('1900 Yorktown'!A38="Studio",'1900 Yorktown'!$B$1,"")</f>
        <v/>
      </c>
      <c r="B153" s="108" t="str">
        <f>IF('1900 Yorktown'!$A38="Studio",'1900 Yorktown'!$A38&amp;"/"&amp;'1900 Yorktown'!$B38,"")</f>
        <v/>
      </c>
      <c r="C153" s="108">
        <f>IF('1900 Yorktown'!$A38="Studio",'1900 Yorktown'!$C38,0)</f>
        <v>0</v>
      </c>
      <c r="D153" s="149">
        <f>IF('1900 Yorktown'!$A38="Studio",'1900 Yorktown'!$D38,0)</f>
        <v>0</v>
      </c>
      <c r="E153" s="150">
        <f t="shared" si="6"/>
        <v>0</v>
      </c>
      <c r="F153" s="150">
        <f>IF('1900 Yorktown'!$A38="Studio",'1900 Yorktown'!$K38,0)</f>
        <v>0</v>
      </c>
      <c r="G153" s="150">
        <f t="shared" si="7"/>
        <v>0</v>
      </c>
      <c r="H153" s="151">
        <f>IF('1900 Yorktown'!$A38="Studio",'1900 Yorktown'!$M38,0)</f>
        <v>0</v>
      </c>
    </row>
    <row r="154" spans="1:8" hidden="1" x14ac:dyDescent="0.2">
      <c r="A154" s="96" t="str">
        <f>IF('1900 Yorktown'!A39="Studio",'1900 Yorktown'!$B$1,"")</f>
        <v/>
      </c>
      <c r="B154" s="108" t="str">
        <f>IF('1900 Yorktown'!$A39="Studio",'1900 Yorktown'!$A39&amp;"/"&amp;'1900 Yorktown'!$B39,"")</f>
        <v/>
      </c>
      <c r="C154" s="108">
        <f>IF('1900 Yorktown'!$A39="Studio",'1900 Yorktown'!$C39,0)</f>
        <v>0</v>
      </c>
      <c r="D154" s="149">
        <f>IF('1900 Yorktown'!$A39="Studio",'1900 Yorktown'!$D39,0)</f>
        <v>0</v>
      </c>
      <c r="E154" s="150">
        <f t="shared" si="6"/>
        <v>0</v>
      </c>
      <c r="F154" s="150">
        <f>IF('1900 Yorktown'!$A39="Studio",'1900 Yorktown'!$K39,0)</f>
        <v>0</v>
      </c>
      <c r="G154" s="150">
        <f t="shared" si="7"/>
        <v>0</v>
      </c>
      <c r="H154" s="151">
        <f>IF('1900 Yorktown'!$A39="Studio",'1900 Yorktown'!$M39,0)</f>
        <v>0</v>
      </c>
    </row>
    <row r="155" spans="1:8" hidden="1" x14ac:dyDescent="0.2">
      <c r="A155" s="96" t="str">
        <f>IF('1900 Yorktown'!A40="Studio",'1900 Yorktown'!$B$1,"")</f>
        <v/>
      </c>
      <c r="B155" s="108" t="str">
        <f>IF('1900 Yorktown'!$A40="Studio",'1900 Yorktown'!$A40&amp;"/"&amp;'1900 Yorktown'!$B40,"")</f>
        <v/>
      </c>
      <c r="C155" s="108">
        <f>IF('1900 Yorktown'!$A40="Studio",'1900 Yorktown'!$C40,0)</f>
        <v>0</v>
      </c>
      <c r="D155" s="149">
        <f>IF('1900 Yorktown'!$A40="Studio",'1900 Yorktown'!$D40,0)</f>
        <v>0</v>
      </c>
      <c r="E155" s="150">
        <f t="shared" si="6"/>
        <v>0</v>
      </c>
      <c r="F155" s="150">
        <f>IF('1900 Yorktown'!$A40="Studio",'1900 Yorktown'!$K40,0)</f>
        <v>0</v>
      </c>
      <c r="G155" s="150">
        <f t="shared" si="7"/>
        <v>0</v>
      </c>
      <c r="H155" s="151">
        <f>IF('1900 Yorktown'!$A40="Studio",'1900 Yorktown'!$M40,0)</f>
        <v>0</v>
      </c>
    </row>
    <row r="156" spans="1:8" hidden="1" x14ac:dyDescent="0.2">
      <c r="A156" s="96" t="str">
        <f>IF('1900 Yorktown'!A41="Studio",'1900 Yorktown'!$B$1,"")</f>
        <v/>
      </c>
      <c r="B156" s="108" t="str">
        <f>IF('1900 Yorktown'!$A41="Studio",'1900 Yorktown'!$A41&amp;"/"&amp;'1900 Yorktown'!$B41,"")</f>
        <v/>
      </c>
      <c r="C156" s="108">
        <f>IF('1900 Yorktown'!$A41="Studio",'1900 Yorktown'!$C41,0)</f>
        <v>0</v>
      </c>
      <c r="D156" s="149">
        <f>IF('1900 Yorktown'!$A41="Studio",'1900 Yorktown'!$D41,0)</f>
        <v>0</v>
      </c>
      <c r="E156" s="150">
        <f t="shared" si="6"/>
        <v>0</v>
      </c>
      <c r="F156" s="150">
        <f>IF('1900 Yorktown'!$A41="Studio",'1900 Yorktown'!$K41,0)</f>
        <v>0</v>
      </c>
      <c r="G156" s="150">
        <f t="shared" si="7"/>
        <v>0</v>
      </c>
      <c r="H156" s="151">
        <f>IF('1900 Yorktown'!$A41="Studio",'1900 Yorktown'!$M41,0)</f>
        <v>0</v>
      </c>
    </row>
    <row r="157" spans="1:8" hidden="1" x14ac:dyDescent="0.2">
      <c r="A157" s="96" t="str">
        <f>IF('1900 Yorktown'!A42="Studio",'1900 Yorktown'!$B$1,"")</f>
        <v/>
      </c>
      <c r="B157" s="108" t="str">
        <f>IF('1900 Yorktown'!$A42="Studio",'1900 Yorktown'!$A42&amp;"/"&amp;'1900 Yorktown'!$B42,"")</f>
        <v/>
      </c>
      <c r="C157" s="108">
        <f>IF('1900 Yorktown'!$A42="Studio",'1900 Yorktown'!$C42,0)</f>
        <v>0</v>
      </c>
      <c r="D157" s="149">
        <f>IF('1900 Yorktown'!$A42="Studio",'1900 Yorktown'!$D42,0)</f>
        <v>0</v>
      </c>
      <c r="E157" s="150">
        <f t="shared" si="6"/>
        <v>0</v>
      </c>
      <c r="F157" s="150">
        <f>IF('1900 Yorktown'!$A42="Studio",'1900 Yorktown'!$K42,0)</f>
        <v>0</v>
      </c>
      <c r="G157" s="150">
        <f t="shared" si="7"/>
        <v>0</v>
      </c>
      <c r="H157" s="151">
        <f>IF('1900 Yorktown'!$A42="Studio",'1900 Yorktown'!$M42,0)</f>
        <v>0</v>
      </c>
    </row>
    <row r="158" spans="1:8" hidden="1" x14ac:dyDescent="0.2">
      <c r="A158" s="96" t="str">
        <f>IF('1900 Yorktown'!A43="Studio",'1900 Yorktown'!$B$1,"")</f>
        <v/>
      </c>
      <c r="B158" s="108" t="str">
        <f>IF('1900 Yorktown'!$A43="Studio",'1900 Yorktown'!$A43&amp;"/"&amp;'1900 Yorktown'!$B43,"")</f>
        <v/>
      </c>
      <c r="C158" s="108">
        <f>IF('1900 Yorktown'!$A43="Studio",'1900 Yorktown'!$C43,0)</f>
        <v>0</v>
      </c>
      <c r="D158" s="149">
        <f>IF('1900 Yorktown'!$A43="Studio",'1900 Yorktown'!$D43,0)</f>
        <v>0</v>
      </c>
      <c r="E158" s="150">
        <f t="shared" si="6"/>
        <v>0</v>
      </c>
      <c r="F158" s="150">
        <f>IF('1900 Yorktown'!$A43="Studio",'1900 Yorktown'!$K43,0)</f>
        <v>0</v>
      </c>
      <c r="G158" s="150">
        <f t="shared" si="7"/>
        <v>0</v>
      </c>
      <c r="H158" s="151">
        <f>IF('1900 Yorktown'!$A43="Studio",'1900 Yorktown'!$M43,0)</f>
        <v>0</v>
      </c>
    </row>
    <row r="159" spans="1:8" hidden="1" x14ac:dyDescent="0.2">
      <c r="A159" s="96" t="str">
        <f>IF('1900 Yorktown'!A44="Studio",'1900 Yorktown'!$B$1,"")</f>
        <v/>
      </c>
      <c r="B159" s="108" t="str">
        <f>IF('1900 Yorktown'!$A44="Studio",'1900 Yorktown'!$A44&amp;"/"&amp;'1900 Yorktown'!$B44,"")</f>
        <v/>
      </c>
      <c r="C159" s="108">
        <f>IF('1900 Yorktown'!$A44="Studio",'1900 Yorktown'!$C44,0)</f>
        <v>0</v>
      </c>
      <c r="D159" s="149">
        <f>IF('1900 Yorktown'!$A44="Studio",'1900 Yorktown'!$D44,0)</f>
        <v>0</v>
      </c>
      <c r="E159" s="150">
        <f t="shared" si="6"/>
        <v>0</v>
      </c>
      <c r="F159" s="150">
        <f>IF('1900 Yorktown'!$A44="Studio",'1900 Yorktown'!$K44,0)</f>
        <v>0</v>
      </c>
      <c r="G159" s="150">
        <f t="shared" si="7"/>
        <v>0</v>
      </c>
      <c r="H159" s="151">
        <f>IF('1900 Yorktown'!$A44="Studio",'1900 Yorktown'!$M44,0)</f>
        <v>0</v>
      </c>
    </row>
    <row r="160" spans="1:8" hidden="1" x14ac:dyDescent="0.2">
      <c r="A160" s="96" t="str">
        <f>IF('1900 Yorktown'!A45="Studio",'1900 Yorktown'!$B$1,"")</f>
        <v/>
      </c>
      <c r="B160" s="108" t="str">
        <f>IF('1900 Yorktown'!$A45="Studio",'1900 Yorktown'!$A45&amp;"/"&amp;'1900 Yorktown'!$B45,"")</f>
        <v/>
      </c>
      <c r="C160" s="108">
        <f>IF('1900 Yorktown'!$A45="Studio",'1900 Yorktown'!$C45,0)</f>
        <v>0</v>
      </c>
      <c r="D160" s="149">
        <f>IF('1900 Yorktown'!$A45="Studio",'1900 Yorktown'!$D45,0)</f>
        <v>0</v>
      </c>
      <c r="E160" s="150">
        <f t="shared" si="6"/>
        <v>0</v>
      </c>
      <c r="F160" s="150">
        <f>IF('1900 Yorktown'!$A45="Studio",'1900 Yorktown'!$K45,0)</f>
        <v>0</v>
      </c>
      <c r="G160" s="150">
        <f t="shared" si="7"/>
        <v>0</v>
      </c>
      <c r="H160" s="151">
        <f>IF('1900 Yorktown'!$A45="Studio",'1900 Yorktown'!$M45,0)</f>
        <v>0</v>
      </c>
    </row>
    <row r="161" spans="1:8" hidden="1" x14ac:dyDescent="0.2">
      <c r="A161" s="96" t="str">
        <f>IF('1900 Yorktown'!A46="Studio",'1900 Yorktown'!$B$1,"")</f>
        <v/>
      </c>
      <c r="B161" s="108" t="str">
        <f>IF('1900 Yorktown'!$A46="Studio",'1900 Yorktown'!$A46&amp;"/"&amp;'1900 Yorktown'!$B46,"")</f>
        <v/>
      </c>
      <c r="C161" s="108">
        <f>IF('1900 Yorktown'!$A46="Studio",'1900 Yorktown'!$C46,0)</f>
        <v>0</v>
      </c>
      <c r="D161" s="149">
        <f>IF('1900 Yorktown'!$A46="Studio",'1900 Yorktown'!$D46,0)</f>
        <v>0</v>
      </c>
      <c r="E161" s="150">
        <f t="shared" si="6"/>
        <v>0</v>
      </c>
      <c r="F161" s="150">
        <f>IF('1900 Yorktown'!$A46="Studio",'1900 Yorktown'!$K46,0)</f>
        <v>0</v>
      </c>
      <c r="G161" s="150">
        <f t="shared" si="7"/>
        <v>0</v>
      </c>
      <c r="H161" s="151">
        <f>IF('1900 Yorktown'!$A46="Studio",'1900 Yorktown'!$M46,0)</f>
        <v>0</v>
      </c>
    </row>
    <row r="162" spans="1:8" hidden="1" x14ac:dyDescent="0.2">
      <c r="A162" s="96" t="str">
        <f>IF('1900 Yorktown'!A47="Studio",'1900 Yorktown'!$B$1,"")</f>
        <v/>
      </c>
      <c r="B162" s="108" t="str">
        <f>IF('1900 Yorktown'!$A47="Studio",'1900 Yorktown'!$A47&amp;"/"&amp;'1900 Yorktown'!$B47,"")</f>
        <v/>
      </c>
      <c r="C162" s="108">
        <f>IF('1900 Yorktown'!$A47="Studio",'1900 Yorktown'!$C47,0)</f>
        <v>0</v>
      </c>
      <c r="D162" s="149">
        <f>IF('1900 Yorktown'!$A47="Studio",'1900 Yorktown'!$D47,0)</f>
        <v>0</v>
      </c>
      <c r="E162" s="150">
        <f t="shared" si="6"/>
        <v>0</v>
      </c>
      <c r="F162" s="150">
        <f>IF('1900 Yorktown'!$A47="Studio",'1900 Yorktown'!$K47,0)</f>
        <v>0</v>
      </c>
      <c r="G162" s="150">
        <f t="shared" si="7"/>
        <v>0</v>
      </c>
      <c r="H162" s="151">
        <f>IF('1900 Yorktown'!$A47="Studio",'1900 Yorktown'!$M47,0)</f>
        <v>0</v>
      </c>
    </row>
    <row r="163" spans="1:8" hidden="1" x14ac:dyDescent="0.2">
      <c r="A163" s="96" t="str">
        <f>IF('1900 Yorktown'!A48="Studio",'1900 Yorktown'!$B$1,"")</f>
        <v/>
      </c>
      <c r="B163" s="108" t="str">
        <f>IF('1900 Yorktown'!$A48="Studio",'1900 Yorktown'!$A48&amp;"/"&amp;'1900 Yorktown'!$B48,"")</f>
        <v/>
      </c>
      <c r="C163" s="108">
        <f>IF('1900 Yorktown'!$A48="Studio",'1900 Yorktown'!$C48,0)</f>
        <v>0</v>
      </c>
      <c r="D163" s="149">
        <f>IF('1900 Yorktown'!$A48="Studio",'1900 Yorktown'!$D48,0)</f>
        <v>0</v>
      </c>
      <c r="E163" s="150">
        <f t="shared" si="6"/>
        <v>0</v>
      </c>
      <c r="F163" s="150">
        <f>IF('1900 Yorktown'!$A48="Studio",'1900 Yorktown'!$K48,0)</f>
        <v>0</v>
      </c>
      <c r="G163" s="150">
        <f t="shared" si="7"/>
        <v>0</v>
      </c>
      <c r="H163" s="151">
        <f>IF('1900 Yorktown'!$A48="Studio",'1900 Yorktown'!$M48,0)</f>
        <v>0</v>
      </c>
    </row>
    <row r="164" spans="1:8" hidden="1" x14ac:dyDescent="0.2">
      <c r="A164" s="96" t="str">
        <f>IF('1900 Yorktown'!A49="Studio",'1900 Yorktown'!$B$1,"")</f>
        <v/>
      </c>
      <c r="B164" s="108" t="str">
        <f>IF('1900 Yorktown'!$A49="Studio",'1900 Yorktown'!$A49&amp;"/"&amp;'1900 Yorktown'!$B49,"")</f>
        <v/>
      </c>
      <c r="C164" s="108">
        <f>IF('1900 Yorktown'!$A49="Studio",'1900 Yorktown'!$C49,0)</f>
        <v>0</v>
      </c>
      <c r="D164" s="149">
        <f>IF('1900 Yorktown'!$A49="Studio",'1900 Yorktown'!$D49,0)</f>
        <v>0</v>
      </c>
      <c r="E164" s="150">
        <f t="shared" si="6"/>
        <v>0</v>
      </c>
      <c r="F164" s="150">
        <f>IF('1900 Yorktown'!$A49="Studio",'1900 Yorktown'!$K49,0)</f>
        <v>0</v>
      </c>
      <c r="G164" s="150">
        <f t="shared" si="7"/>
        <v>0</v>
      </c>
      <c r="H164" s="151">
        <f>IF('1900 Yorktown'!$A49="Studio",'1900 Yorktown'!$M49,0)</f>
        <v>0</v>
      </c>
    </row>
    <row r="165" spans="1:8" hidden="1" x14ac:dyDescent="0.2">
      <c r="A165" s="96" t="str">
        <f>IF('1900 Yorktown'!A50="Studio",'1900 Yorktown'!$B$1,"")</f>
        <v/>
      </c>
      <c r="B165" s="108" t="str">
        <f>IF('1900 Yorktown'!$A50="Studio",'1900 Yorktown'!$A50&amp;"/"&amp;'1900 Yorktown'!$B50,"")</f>
        <v/>
      </c>
      <c r="C165" s="108">
        <f>IF('1900 Yorktown'!$A50="Studio",'1900 Yorktown'!$C50,0)</f>
        <v>0</v>
      </c>
      <c r="D165" s="149">
        <f>IF('1900 Yorktown'!$A50="Studio",'1900 Yorktown'!$D50,0)</f>
        <v>0</v>
      </c>
      <c r="E165" s="150">
        <f t="shared" si="6"/>
        <v>0</v>
      </c>
      <c r="F165" s="150">
        <f>IF('1900 Yorktown'!$A50="Studio",'1900 Yorktown'!$K50,0)</f>
        <v>0</v>
      </c>
      <c r="G165" s="150">
        <f t="shared" si="7"/>
        <v>0</v>
      </c>
      <c r="H165" s="151">
        <f>IF('1900 Yorktown'!$A50="Studio",'1900 Yorktown'!$M50,0)</f>
        <v>0</v>
      </c>
    </row>
    <row r="166" spans="1:8" hidden="1" x14ac:dyDescent="0.2">
      <c r="A166" s="96" t="str">
        <f>IF('1900 Yorktown'!A51="Studio",'1900 Yorktown'!$B$1,"")</f>
        <v/>
      </c>
      <c r="B166" s="108" t="str">
        <f>IF('1900 Yorktown'!$A51="Studio",'1900 Yorktown'!$A51&amp;"/"&amp;'1900 Yorktown'!$B51,"")</f>
        <v/>
      </c>
      <c r="C166" s="108">
        <f>IF('1900 Yorktown'!$A51="Studio",'1900 Yorktown'!$C51,0)</f>
        <v>0</v>
      </c>
      <c r="D166" s="149">
        <f>IF('1900 Yorktown'!$A51="Studio",'1900 Yorktown'!$D51,0)</f>
        <v>0</v>
      </c>
      <c r="E166" s="150">
        <f t="shared" si="6"/>
        <v>0</v>
      </c>
      <c r="F166" s="150">
        <f>IF('1900 Yorktown'!$A51="Studio",'1900 Yorktown'!$K51,0)</f>
        <v>0</v>
      </c>
      <c r="G166" s="150">
        <f t="shared" si="7"/>
        <v>0</v>
      </c>
      <c r="H166" s="151">
        <f>IF('1900 Yorktown'!$A51="Studio",'1900 Yorktown'!$M51,0)</f>
        <v>0</v>
      </c>
    </row>
    <row r="167" spans="1:8" hidden="1" x14ac:dyDescent="0.2">
      <c r="A167" s="96" t="str">
        <f>IF('1900 Yorktown'!A52="Studio",'1900 Yorktown'!$B$1,"")</f>
        <v/>
      </c>
      <c r="B167" s="108" t="str">
        <f>IF('1900 Yorktown'!$A52="Studio",'1900 Yorktown'!$A52&amp;"/"&amp;'1900 Yorktown'!$B52,"")</f>
        <v/>
      </c>
      <c r="C167" s="108">
        <f>IF('1900 Yorktown'!$A52="Studio",'1900 Yorktown'!$C52,0)</f>
        <v>0</v>
      </c>
      <c r="D167" s="149">
        <f>IF('1900 Yorktown'!$A52="Studio",'1900 Yorktown'!$D52,0)</f>
        <v>0</v>
      </c>
      <c r="E167" s="150">
        <f t="shared" si="6"/>
        <v>0</v>
      </c>
      <c r="F167" s="150">
        <f>IF('1900 Yorktown'!$A52="Studio",'1900 Yorktown'!$K52,0)</f>
        <v>0</v>
      </c>
      <c r="G167" s="150">
        <f t="shared" si="7"/>
        <v>0</v>
      </c>
      <c r="H167" s="151">
        <f>IF('1900 Yorktown'!$A52="Studio",'1900 Yorktown'!$M52,0)</f>
        <v>0</v>
      </c>
    </row>
    <row r="168" spans="1:8" hidden="1" x14ac:dyDescent="0.2">
      <c r="A168" s="96" t="str">
        <f>IF('1900 Yorktown'!A53="Studio",'1900 Yorktown'!$B$1,"")</f>
        <v/>
      </c>
      <c r="B168" s="108" t="str">
        <f>IF('1900 Yorktown'!$A53="Studio",'1900 Yorktown'!$A53&amp;"/"&amp;'1900 Yorktown'!$B53,"")</f>
        <v/>
      </c>
      <c r="C168" s="108">
        <f>IF('1900 Yorktown'!$A53="Studio",'1900 Yorktown'!$C53,0)</f>
        <v>0</v>
      </c>
      <c r="D168" s="149">
        <f>IF('1900 Yorktown'!$A53="Studio",'1900 Yorktown'!$D53,0)</f>
        <v>0</v>
      </c>
      <c r="E168" s="150">
        <f t="shared" si="6"/>
        <v>0</v>
      </c>
      <c r="F168" s="150">
        <f>IF('1900 Yorktown'!$A53="Studio",'1900 Yorktown'!$K53,0)</f>
        <v>0</v>
      </c>
      <c r="G168" s="150">
        <f t="shared" si="7"/>
        <v>0</v>
      </c>
      <c r="H168" s="151">
        <f>IF('1900 Yorktown'!$A53="Studio",'1900 Yorktown'!$M53,0)</f>
        <v>0</v>
      </c>
    </row>
    <row r="169" spans="1:8" hidden="1" x14ac:dyDescent="0.2">
      <c r="A169" s="96" t="str">
        <f>IF('1900 Yorktown'!A54="Studio",'1900 Yorktown'!$B$1,"")</f>
        <v/>
      </c>
      <c r="B169" s="108" t="str">
        <f>IF('1900 Yorktown'!$A54="Studio",'1900 Yorktown'!$A54&amp;"/"&amp;'1900 Yorktown'!$B54,"")</f>
        <v/>
      </c>
      <c r="C169" s="108">
        <f>IF('1900 Yorktown'!$A54="Studio",'1900 Yorktown'!$C54,0)</f>
        <v>0</v>
      </c>
      <c r="D169" s="149">
        <f>IF('1900 Yorktown'!$A54="Studio",'1900 Yorktown'!$D54,0)</f>
        <v>0</v>
      </c>
      <c r="E169" s="150">
        <f t="shared" si="6"/>
        <v>0</v>
      </c>
      <c r="F169" s="150">
        <f>IF('1900 Yorktown'!$A54="Studio",'1900 Yorktown'!$K54,0)</f>
        <v>0</v>
      </c>
      <c r="G169" s="150">
        <f t="shared" si="7"/>
        <v>0</v>
      </c>
      <c r="H169" s="151">
        <f>IF('1900 Yorktown'!$A54="Studio",'1900 Yorktown'!$M54,0)</f>
        <v>0</v>
      </c>
    </row>
    <row r="170" spans="1:8" hidden="1" x14ac:dyDescent="0.2">
      <c r="A170" s="96" t="str">
        <f>IF('1900 Yorktown'!A55="Studio",'1900 Yorktown'!$B$1,"")</f>
        <v/>
      </c>
      <c r="B170" s="108" t="str">
        <f>IF('1900 Yorktown'!$A55="Studio",'1900 Yorktown'!$A55&amp;"/"&amp;'1900 Yorktown'!$B55,"")</f>
        <v/>
      </c>
      <c r="C170" s="108">
        <f>IF('1900 Yorktown'!$A55="Studio",'1900 Yorktown'!$C55,0)</f>
        <v>0</v>
      </c>
      <c r="D170" s="149">
        <f>IF('1900 Yorktown'!$A55="Studio",'1900 Yorktown'!$D55,0)</f>
        <v>0</v>
      </c>
      <c r="E170" s="150">
        <f t="shared" si="6"/>
        <v>0</v>
      </c>
      <c r="F170" s="150">
        <f>IF('1900 Yorktown'!$A55="Studio",'1900 Yorktown'!$K55,0)</f>
        <v>0</v>
      </c>
      <c r="G170" s="150">
        <f t="shared" si="7"/>
        <v>0</v>
      </c>
      <c r="H170" s="151">
        <f>IF('1900 Yorktown'!$A55="Studio",'1900 Yorktown'!$M55,0)</f>
        <v>0</v>
      </c>
    </row>
    <row r="171" spans="1:8" hidden="1" x14ac:dyDescent="0.2">
      <c r="A171" s="96" t="str">
        <f>IF('1900 Yorktown'!A56="Studio",'1900 Yorktown'!$B$1,"")</f>
        <v/>
      </c>
      <c r="B171" s="108" t="str">
        <f>IF('1900 Yorktown'!$A56="Studio",'1900 Yorktown'!$A56&amp;"/"&amp;'1900 Yorktown'!$B56,"")</f>
        <v/>
      </c>
      <c r="C171" s="108">
        <f>IF('1900 Yorktown'!$A56="Studio",'1900 Yorktown'!$C56,0)</f>
        <v>0</v>
      </c>
      <c r="D171" s="149">
        <f>IF('1900 Yorktown'!$A56="Studio",'1900 Yorktown'!$D56,0)</f>
        <v>0</v>
      </c>
      <c r="E171" s="150">
        <f t="shared" si="6"/>
        <v>0</v>
      </c>
      <c r="F171" s="150">
        <f>IF('1900 Yorktown'!$A56="Studio",'1900 Yorktown'!$K56,0)</f>
        <v>0</v>
      </c>
      <c r="G171" s="150">
        <f t="shared" si="7"/>
        <v>0</v>
      </c>
      <c r="H171" s="151">
        <f>IF('1900 Yorktown'!$A56="Studio",'1900 Yorktown'!$M56,0)</f>
        <v>0</v>
      </c>
    </row>
    <row r="172" spans="1:8" hidden="1" x14ac:dyDescent="0.2">
      <c r="A172" s="96" t="str">
        <f>IF('1900 Yorktown'!A57="Studio",'1900 Yorktown'!$B$1,"")</f>
        <v/>
      </c>
      <c r="B172" s="108" t="str">
        <f>IF('1900 Yorktown'!$A57="Studio",'1900 Yorktown'!$A57&amp;"/"&amp;'1900 Yorktown'!$B57,"")</f>
        <v/>
      </c>
      <c r="C172" s="108">
        <f>IF('1900 Yorktown'!$A57="Studio",'1900 Yorktown'!$C57,0)</f>
        <v>0</v>
      </c>
      <c r="D172" s="149">
        <f>IF('1900 Yorktown'!$A57="Studio",'1900 Yorktown'!$D57,0)</f>
        <v>0</v>
      </c>
      <c r="E172" s="150">
        <f t="shared" si="6"/>
        <v>0</v>
      </c>
      <c r="F172" s="150">
        <f>IF('1900 Yorktown'!$A57="Studio",'1900 Yorktown'!$K57,0)</f>
        <v>0</v>
      </c>
      <c r="G172" s="150">
        <f t="shared" si="7"/>
        <v>0</v>
      </c>
      <c r="H172" s="151">
        <f>IF('1900 Yorktown'!$A57="Studio",'1900 Yorktown'!$M57,0)</f>
        <v>0</v>
      </c>
    </row>
    <row r="173" spans="1:8" hidden="1" x14ac:dyDescent="0.2">
      <c r="A173" s="96" t="str">
        <f>IF('1900 Yorktown'!A58="Studio",'1900 Yorktown'!$B$1,"")</f>
        <v/>
      </c>
      <c r="B173" s="108" t="str">
        <f>IF('1900 Yorktown'!$A58="Studio",'1900 Yorktown'!$A58&amp;"/"&amp;'1900 Yorktown'!$B58,"")</f>
        <v/>
      </c>
      <c r="C173" s="108">
        <f>IF('1900 Yorktown'!$A58="Studio",'1900 Yorktown'!$C58,0)</f>
        <v>0</v>
      </c>
      <c r="D173" s="149">
        <f>IF('1900 Yorktown'!$A58="Studio",'1900 Yorktown'!$D58,0)</f>
        <v>0</v>
      </c>
      <c r="E173" s="150">
        <f t="shared" si="6"/>
        <v>0</v>
      </c>
      <c r="F173" s="150">
        <f>IF('1900 Yorktown'!$A58="Studio",'1900 Yorktown'!$K58,0)</f>
        <v>0</v>
      </c>
      <c r="G173" s="150">
        <f t="shared" si="7"/>
        <v>0</v>
      </c>
      <c r="H173" s="151">
        <f>IF('1900 Yorktown'!$A58="Studio",'1900 Yorktown'!$M58,0)</f>
        <v>0</v>
      </c>
    </row>
    <row r="174" spans="1:8" hidden="1" x14ac:dyDescent="0.2">
      <c r="A174" s="96" t="str">
        <f>IF('1900 Yorktown'!A59="Studio",'1900 Yorktown'!$B$1,"")</f>
        <v/>
      </c>
      <c r="B174" s="108" t="str">
        <f>IF('1900 Yorktown'!$A59="Studio",'1900 Yorktown'!$A59&amp;"/"&amp;'1900 Yorktown'!$B59,"")</f>
        <v/>
      </c>
      <c r="C174" s="108">
        <f>IF('1900 Yorktown'!$A59="Studio",'1900 Yorktown'!$C59,0)</f>
        <v>0</v>
      </c>
      <c r="D174" s="149">
        <f>IF('1900 Yorktown'!$A59="Studio",'1900 Yorktown'!$D59,0)</f>
        <v>0</v>
      </c>
      <c r="E174" s="150">
        <f t="shared" si="6"/>
        <v>0</v>
      </c>
      <c r="F174" s="150">
        <f>IF('1900 Yorktown'!$A59="Studio",'1900 Yorktown'!$K59,0)</f>
        <v>0</v>
      </c>
      <c r="G174" s="150">
        <f t="shared" si="7"/>
        <v>0</v>
      </c>
      <c r="H174" s="151">
        <f>IF('1900 Yorktown'!$A59="Studio",'1900 Yorktown'!$M59,0)</f>
        <v>0</v>
      </c>
    </row>
    <row r="175" spans="1:8" hidden="1" x14ac:dyDescent="0.2">
      <c r="A175" s="96" t="str">
        <f>IF('1900 Yorktown'!A60="Studio",'1900 Yorktown'!$B$1,"")</f>
        <v/>
      </c>
      <c r="B175" s="108" t="str">
        <f>IF('1900 Yorktown'!$A60="Studio",'1900 Yorktown'!$A60&amp;"/"&amp;'1900 Yorktown'!$B60,"")</f>
        <v/>
      </c>
      <c r="C175" s="108">
        <f>IF('1900 Yorktown'!$A60="Studio",'1900 Yorktown'!$C60,0)</f>
        <v>0</v>
      </c>
      <c r="D175" s="149">
        <f>IF('1900 Yorktown'!$A60="Studio",'1900 Yorktown'!$D60,0)</f>
        <v>0</v>
      </c>
      <c r="E175" s="150">
        <f t="shared" si="6"/>
        <v>0</v>
      </c>
      <c r="F175" s="150">
        <f>IF('1900 Yorktown'!$A60="Studio",'1900 Yorktown'!$K60,0)</f>
        <v>0</v>
      </c>
      <c r="G175" s="150">
        <f t="shared" si="7"/>
        <v>0</v>
      </c>
      <c r="H175" s="151">
        <f>IF('1900 Yorktown'!$A60="Studio",'1900 Yorktown'!$M60,0)</f>
        <v>0</v>
      </c>
    </row>
    <row r="176" spans="1:8" hidden="1" x14ac:dyDescent="0.2">
      <c r="A176" s="96" t="str">
        <f>IF('1900 Yorktown'!A61="Studio",'1900 Yorktown'!$B$1,"")</f>
        <v/>
      </c>
      <c r="B176" s="108" t="str">
        <f>IF('1900 Yorktown'!$A61="Studio",'1900 Yorktown'!$A61&amp;"/"&amp;'1900 Yorktown'!$B61,"")</f>
        <v/>
      </c>
      <c r="C176" s="108">
        <f>IF('1900 Yorktown'!$A61="Studio",'1900 Yorktown'!$C61,0)</f>
        <v>0</v>
      </c>
      <c r="D176" s="149">
        <f>IF('1900 Yorktown'!$A61="Studio",'1900 Yorktown'!$D61,0)</f>
        <v>0</v>
      </c>
      <c r="E176" s="150">
        <f t="shared" si="6"/>
        <v>0</v>
      </c>
      <c r="F176" s="150">
        <f>IF('1900 Yorktown'!$A61="Studio",'1900 Yorktown'!$K61,0)</f>
        <v>0</v>
      </c>
      <c r="G176" s="150">
        <f t="shared" si="7"/>
        <v>0</v>
      </c>
      <c r="H176" s="151">
        <f>IF('1900 Yorktown'!$A61="Studio",'1900 Yorktown'!$M61,0)</f>
        <v>0</v>
      </c>
    </row>
    <row r="177" spans="1:8" hidden="1" x14ac:dyDescent="0.2">
      <c r="A177" s="96" t="str">
        <f>IF('1900 Yorktown'!A62="Studio",'1900 Yorktown'!$B$1,"")</f>
        <v/>
      </c>
      <c r="B177" s="108" t="str">
        <f>IF('1900 Yorktown'!$A62="Studio",'1900 Yorktown'!$A62&amp;"/"&amp;'1900 Yorktown'!$B62,"")</f>
        <v/>
      </c>
      <c r="C177" s="108">
        <f>IF('1900 Yorktown'!$A62="Studio",'1900 Yorktown'!$C62,0)</f>
        <v>0</v>
      </c>
      <c r="D177" s="149">
        <f>IF('1900 Yorktown'!$A62="Studio",'1900 Yorktown'!$D62,0)</f>
        <v>0</v>
      </c>
      <c r="E177" s="150">
        <f t="shared" si="6"/>
        <v>0</v>
      </c>
      <c r="F177" s="150">
        <f>IF('1900 Yorktown'!$A62="Studio",'1900 Yorktown'!$K62,0)</f>
        <v>0</v>
      </c>
      <c r="G177" s="150">
        <f t="shared" si="7"/>
        <v>0</v>
      </c>
      <c r="H177" s="151">
        <f>IF('1900 Yorktown'!$A62="Studio",'1900 Yorktown'!$M62,0)</f>
        <v>0</v>
      </c>
    </row>
    <row r="178" spans="1:8" hidden="1" x14ac:dyDescent="0.2">
      <c r="A178" s="96" t="str">
        <f>IF('1900 Yorktown'!A63="Studio",'1900 Yorktown'!$B$1,"")</f>
        <v/>
      </c>
      <c r="B178" s="108" t="str">
        <f>IF('1900 Yorktown'!$A63="Studio",'1900 Yorktown'!$A63&amp;"/"&amp;'1900 Yorktown'!$B63,"")</f>
        <v/>
      </c>
      <c r="C178" s="108">
        <f>IF('1900 Yorktown'!$A63="Studio",'1900 Yorktown'!$C63,0)</f>
        <v>0</v>
      </c>
      <c r="D178" s="149">
        <f>IF('1900 Yorktown'!$A63="Studio",'1900 Yorktown'!$D63,0)</f>
        <v>0</v>
      </c>
      <c r="E178" s="150">
        <f t="shared" si="6"/>
        <v>0</v>
      </c>
      <c r="F178" s="150">
        <f>IF('1900 Yorktown'!$A63="Studio",'1900 Yorktown'!$K63,0)</f>
        <v>0</v>
      </c>
      <c r="G178" s="150">
        <f t="shared" si="7"/>
        <v>0</v>
      </c>
      <c r="H178" s="151">
        <f>IF('1900 Yorktown'!$A63="Studio",'1900 Yorktown'!$M63,0)</f>
        <v>0</v>
      </c>
    </row>
    <row r="179" spans="1:8" hidden="1" x14ac:dyDescent="0.2">
      <c r="A179" s="96" t="str">
        <f>IF('1900 Yorktown'!A64="Studio",'1900 Yorktown'!$B$1,"")</f>
        <v/>
      </c>
      <c r="B179" s="108" t="str">
        <f>IF('1900 Yorktown'!$A64="Studio",'1900 Yorktown'!$A64&amp;"/"&amp;'1900 Yorktown'!$B64,"")</f>
        <v/>
      </c>
      <c r="C179" s="108">
        <f>IF('1900 Yorktown'!$A64="Studio",'1900 Yorktown'!$C64,0)</f>
        <v>0</v>
      </c>
      <c r="D179" s="149">
        <f>IF('1900 Yorktown'!$A64="Studio",'1900 Yorktown'!$D64,0)</f>
        <v>0</v>
      </c>
      <c r="E179" s="150">
        <f t="shared" si="6"/>
        <v>0</v>
      </c>
      <c r="F179" s="150">
        <f>IF('1900 Yorktown'!$A64="Studio",'1900 Yorktown'!$K64,0)</f>
        <v>0</v>
      </c>
      <c r="G179" s="150">
        <f t="shared" si="7"/>
        <v>0</v>
      </c>
      <c r="H179" s="151">
        <f>IF('1900 Yorktown'!$A64="Studio",'1900 Yorktown'!$M64,0)</f>
        <v>0</v>
      </c>
    </row>
    <row r="180" spans="1:8" hidden="1" x14ac:dyDescent="0.2">
      <c r="A180" s="96" t="str">
        <f>IF('1900 Yorktown'!A65="Studio",'1900 Yorktown'!$B$1,"")</f>
        <v/>
      </c>
      <c r="B180" s="108" t="str">
        <f>IF('1900 Yorktown'!$A65="Studio",'1900 Yorktown'!$A65&amp;"/"&amp;'1900 Yorktown'!$B65,"")</f>
        <v/>
      </c>
      <c r="C180" s="108">
        <f>IF('1900 Yorktown'!$A65="Studio",'1900 Yorktown'!$C65,0)</f>
        <v>0</v>
      </c>
      <c r="D180" s="149">
        <f>IF('1900 Yorktown'!$A65="Studio",'1900 Yorktown'!$D65,0)</f>
        <v>0</v>
      </c>
      <c r="E180" s="150">
        <f t="shared" ref="E180:E243" si="8">IF(ISERROR(C180*D180),0,(C180*D180))</f>
        <v>0</v>
      </c>
      <c r="F180" s="150">
        <f>IF('1900 Yorktown'!$A65="Studio",'1900 Yorktown'!$K65,0)</f>
        <v>0</v>
      </c>
      <c r="G180" s="150">
        <f t="shared" ref="G180:G243" si="9">C180*F180</f>
        <v>0</v>
      </c>
      <c r="H180" s="151">
        <f>IF('1900 Yorktown'!$A65="Studio",'1900 Yorktown'!$M65,0)</f>
        <v>0</v>
      </c>
    </row>
    <row r="181" spans="1:8" hidden="1" x14ac:dyDescent="0.2">
      <c r="A181" s="96" t="str">
        <f>IF('1900 Yorktown'!A66="Studio",'1900 Yorktown'!$B$1,"")</f>
        <v/>
      </c>
      <c r="B181" s="108" t="str">
        <f>IF('1900 Yorktown'!$A66="Studio",'1900 Yorktown'!$A66&amp;"/"&amp;'1900 Yorktown'!$B66,"")</f>
        <v/>
      </c>
      <c r="C181" s="108">
        <f>IF('1900 Yorktown'!$A66="Studio",'1900 Yorktown'!$C66,0)</f>
        <v>0</v>
      </c>
      <c r="D181" s="149">
        <f>IF('1900 Yorktown'!$A66="Studio",'1900 Yorktown'!$D66,0)</f>
        <v>0</v>
      </c>
      <c r="E181" s="150">
        <f t="shared" si="8"/>
        <v>0</v>
      </c>
      <c r="F181" s="150">
        <f>IF('1900 Yorktown'!$A66="Studio",'1900 Yorktown'!$K66,0)</f>
        <v>0</v>
      </c>
      <c r="G181" s="150">
        <f t="shared" si="9"/>
        <v>0</v>
      </c>
      <c r="H181" s="151">
        <f>IF('1900 Yorktown'!$A66="Studio",'1900 Yorktown'!$M66,0)</f>
        <v>0</v>
      </c>
    </row>
    <row r="182" spans="1:8" hidden="1" x14ac:dyDescent="0.2">
      <c r="A182" s="96" t="str">
        <f>IF('1900 Yorktown'!A67="Studio",'1900 Yorktown'!$B$1,"")</f>
        <v/>
      </c>
      <c r="B182" s="108" t="str">
        <f>IF('1900 Yorktown'!$A67="Studio",'1900 Yorktown'!$A67&amp;"/"&amp;'1900 Yorktown'!$B67,"")</f>
        <v/>
      </c>
      <c r="C182" s="108">
        <f>IF('1900 Yorktown'!$A67="Studio",'1900 Yorktown'!$C67,0)</f>
        <v>0</v>
      </c>
      <c r="D182" s="149">
        <f>IF('1900 Yorktown'!$A67="Studio",'1900 Yorktown'!$D67,0)</f>
        <v>0</v>
      </c>
      <c r="E182" s="150">
        <f t="shared" si="8"/>
        <v>0</v>
      </c>
      <c r="F182" s="150">
        <f>IF('1900 Yorktown'!$A67="Studio",'1900 Yorktown'!$K67,0)</f>
        <v>0</v>
      </c>
      <c r="G182" s="150">
        <f t="shared" si="9"/>
        <v>0</v>
      </c>
      <c r="H182" s="151">
        <f>IF('1900 Yorktown'!$A67="Studio",'1900 Yorktown'!$M67,0)</f>
        <v>0</v>
      </c>
    </row>
    <row r="183" spans="1:8" hidden="1" x14ac:dyDescent="0.2">
      <c r="A183" s="96" t="str">
        <f>IF('1900 Yorktown'!A68="Studio",'1900 Yorktown'!$B$1,"")</f>
        <v/>
      </c>
      <c r="B183" s="108" t="str">
        <f>IF('1900 Yorktown'!$A68="Studio",'1900 Yorktown'!$A68&amp;"/"&amp;'1900 Yorktown'!$B68,"")</f>
        <v/>
      </c>
      <c r="C183" s="108">
        <f>IF('1900 Yorktown'!$A68="Studio",'1900 Yorktown'!$C68,0)</f>
        <v>0</v>
      </c>
      <c r="D183" s="149">
        <f>IF('1900 Yorktown'!$A68="Studio",'1900 Yorktown'!$D68,0)</f>
        <v>0</v>
      </c>
      <c r="E183" s="150">
        <f t="shared" si="8"/>
        <v>0</v>
      </c>
      <c r="F183" s="150">
        <f>IF('1900 Yorktown'!$A68="Studio",'1900 Yorktown'!$K68,0)</f>
        <v>0</v>
      </c>
      <c r="G183" s="150">
        <f t="shared" si="9"/>
        <v>0</v>
      </c>
      <c r="H183" s="151">
        <f>IF('1900 Yorktown'!$A68="Studio",'1900 Yorktown'!$M68,0)</f>
        <v>0</v>
      </c>
    </row>
    <row r="184" spans="1:8" hidden="1" x14ac:dyDescent="0.2">
      <c r="A184" s="96" t="str">
        <f>IF('1900 Yorktown'!A69="Studio",'1900 Yorktown'!$B$1,"")</f>
        <v/>
      </c>
      <c r="B184" s="108" t="str">
        <f>IF('1900 Yorktown'!$A69="Studio",'1900 Yorktown'!$A69&amp;"/"&amp;'1900 Yorktown'!$B69,"")</f>
        <v/>
      </c>
      <c r="C184" s="108">
        <f>IF('1900 Yorktown'!$A69="Studio",'1900 Yorktown'!$C69,0)</f>
        <v>0</v>
      </c>
      <c r="D184" s="149">
        <f>IF('1900 Yorktown'!$A69="Studio",'1900 Yorktown'!$D69,0)</f>
        <v>0</v>
      </c>
      <c r="E184" s="150">
        <f t="shared" si="8"/>
        <v>0</v>
      </c>
      <c r="F184" s="150">
        <f>IF('1900 Yorktown'!$A69="Studio",'1900 Yorktown'!$K69,0)</f>
        <v>0</v>
      </c>
      <c r="G184" s="150">
        <f t="shared" si="9"/>
        <v>0</v>
      </c>
      <c r="H184" s="151">
        <f>IF('1900 Yorktown'!$A69="Studio",'1900 Yorktown'!$M69,0)</f>
        <v>0</v>
      </c>
    </row>
    <row r="185" spans="1:8" hidden="1" x14ac:dyDescent="0.2">
      <c r="A185" s="96" t="str">
        <f>IF('1900 Yorktown'!A70="Studio",'1900 Yorktown'!$B$1,"")</f>
        <v/>
      </c>
      <c r="B185" s="108" t="str">
        <f>IF('1900 Yorktown'!$A70="Studio",'1900 Yorktown'!$A70&amp;"/"&amp;'1900 Yorktown'!$B70,"")</f>
        <v/>
      </c>
      <c r="C185" s="108">
        <f>IF('1900 Yorktown'!$A70="Studio",'1900 Yorktown'!$C70,0)</f>
        <v>0</v>
      </c>
      <c r="D185" s="149">
        <f>IF('1900 Yorktown'!$A70="Studio",'1900 Yorktown'!$D70,0)</f>
        <v>0</v>
      </c>
      <c r="E185" s="150">
        <f t="shared" si="8"/>
        <v>0</v>
      </c>
      <c r="F185" s="150">
        <f>IF('1900 Yorktown'!$A70="Studio",'1900 Yorktown'!$K70,0)</f>
        <v>0</v>
      </c>
      <c r="G185" s="150">
        <f t="shared" si="9"/>
        <v>0</v>
      </c>
      <c r="H185" s="151">
        <f>IF('1900 Yorktown'!$A70="Studio",'1900 Yorktown'!$M70,0)</f>
        <v>0</v>
      </c>
    </row>
    <row r="186" spans="1:8" hidden="1" x14ac:dyDescent="0.2">
      <c r="A186" s="96" t="str">
        <f>IF('1900 Yorktown'!A71="Studio",'1900 Yorktown'!$B$1,"")</f>
        <v/>
      </c>
      <c r="B186" s="108" t="str">
        <f>IF('1900 Yorktown'!$A71="Studio",'1900 Yorktown'!$A71&amp;"/"&amp;'1900 Yorktown'!$B71,"")</f>
        <v/>
      </c>
      <c r="C186" s="108">
        <f>IF('1900 Yorktown'!$A71="Studio",'1900 Yorktown'!$C71,0)</f>
        <v>0</v>
      </c>
      <c r="D186" s="149">
        <f>IF('1900 Yorktown'!$A71="Studio",'1900 Yorktown'!$D71,0)</f>
        <v>0</v>
      </c>
      <c r="E186" s="150">
        <f t="shared" si="8"/>
        <v>0</v>
      </c>
      <c r="F186" s="150">
        <f>IF('1900 Yorktown'!$A71="Studio",'1900 Yorktown'!$K71,0)</f>
        <v>0</v>
      </c>
      <c r="G186" s="150">
        <f t="shared" si="9"/>
        <v>0</v>
      </c>
      <c r="H186" s="151">
        <f>IF('1900 Yorktown'!$A71="Studio",'1900 Yorktown'!$M71,0)</f>
        <v>0</v>
      </c>
    </row>
    <row r="187" spans="1:8" hidden="1" x14ac:dyDescent="0.2">
      <c r="A187" s="96" t="str">
        <f>IF('1900 Yorktown'!A72="Studio",'1900 Yorktown'!$B$1,"")</f>
        <v/>
      </c>
      <c r="B187" s="108" t="str">
        <f>IF('1900 Yorktown'!$A72="Studio",'1900 Yorktown'!$A72&amp;"/"&amp;'1900 Yorktown'!$B72,"")</f>
        <v/>
      </c>
      <c r="C187" s="108">
        <f>IF('1900 Yorktown'!$A72="Studio",'1900 Yorktown'!$C72,0)</f>
        <v>0</v>
      </c>
      <c r="D187" s="149">
        <f>IF('1900 Yorktown'!$A72="Studio",'1900 Yorktown'!$D72,0)</f>
        <v>0</v>
      </c>
      <c r="E187" s="150">
        <f t="shared" si="8"/>
        <v>0</v>
      </c>
      <c r="F187" s="150">
        <f>IF('1900 Yorktown'!$A72="Studio",'1900 Yorktown'!$K72,0)</f>
        <v>0</v>
      </c>
      <c r="G187" s="150">
        <f t="shared" si="9"/>
        <v>0</v>
      </c>
      <c r="H187" s="151">
        <f>IF('1900 Yorktown'!$A72="Studio",'1900 Yorktown'!$M72,0)</f>
        <v>0</v>
      </c>
    </row>
    <row r="188" spans="1:8" hidden="1" x14ac:dyDescent="0.2">
      <c r="A188" s="96" t="str">
        <f>IF('1900 Yorktown'!A73="Studio",'1900 Yorktown'!$B$1,"")</f>
        <v/>
      </c>
      <c r="B188" s="108" t="str">
        <f>IF('1900 Yorktown'!$A73="Studio",'1900 Yorktown'!$A73&amp;"/"&amp;'1900 Yorktown'!$B73,"")</f>
        <v/>
      </c>
      <c r="C188" s="108">
        <f>IF('1900 Yorktown'!$A73="Studio",'1900 Yorktown'!$C73,0)</f>
        <v>0</v>
      </c>
      <c r="D188" s="149">
        <f>IF('1900 Yorktown'!$A73="Studio",'1900 Yorktown'!$D73,0)</f>
        <v>0</v>
      </c>
      <c r="E188" s="150">
        <f t="shared" si="8"/>
        <v>0</v>
      </c>
      <c r="F188" s="150">
        <f>IF('1900 Yorktown'!$A73="Studio",'1900 Yorktown'!$K73,0)</f>
        <v>0</v>
      </c>
      <c r="G188" s="150">
        <f t="shared" si="9"/>
        <v>0</v>
      </c>
      <c r="H188" s="151">
        <f>IF('1900 Yorktown'!$A73="Studio",'1900 Yorktown'!$M73,0)</f>
        <v>0</v>
      </c>
    </row>
    <row r="189" spans="1:8" hidden="1" x14ac:dyDescent="0.2">
      <c r="A189" s="96" t="str">
        <f>IF('1900 Yorktown'!A74="Studio",'1900 Yorktown'!$B$1,"")</f>
        <v/>
      </c>
      <c r="B189" s="108" t="str">
        <f>IF('1900 Yorktown'!$A74="Studio",'1900 Yorktown'!$A74&amp;"/"&amp;'1900 Yorktown'!$B74,"")</f>
        <v/>
      </c>
      <c r="C189" s="108">
        <f>IF('1900 Yorktown'!$A74="Studio",'1900 Yorktown'!$C74,0)</f>
        <v>0</v>
      </c>
      <c r="D189" s="149">
        <f>IF('1900 Yorktown'!$A74="Studio",'1900 Yorktown'!$D74,0)</f>
        <v>0</v>
      </c>
      <c r="E189" s="150">
        <f t="shared" si="8"/>
        <v>0</v>
      </c>
      <c r="F189" s="150">
        <f>IF('1900 Yorktown'!$A74="Studio",'1900 Yorktown'!$K74,0)</f>
        <v>0</v>
      </c>
      <c r="G189" s="150">
        <f t="shared" si="9"/>
        <v>0</v>
      </c>
      <c r="H189" s="151">
        <f>IF('1900 Yorktown'!$A74="Studio",'1900 Yorktown'!$M74,0)</f>
        <v>0</v>
      </c>
    </row>
    <row r="190" spans="1:8" hidden="1" x14ac:dyDescent="0.2">
      <c r="A190" s="96" t="str">
        <f>IF('1900 Yorktown'!A75="Studio",'1900 Yorktown'!$B$1,"")</f>
        <v/>
      </c>
      <c r="B190" s="108" t="str">
        <f>IF('1900 Yorktown'!$A75="Studio",'1900 Yorktown'!$A75&amp;"/"&amp;'1900 Yorktown'!$B75,"")</f>
        <v/>
      </c>
      <c r="C190" s="108">
        <f>IF('1900 Yorktown'!$A75="Studio",'1900 Yorktown'!$C75,0)</f>
        <v>0</v>
      </c>
      <c r="D190" s="149">
        <f>IF('1900 Yorktown'!$A75="Studio",'1900 Yorktown'!$D75,0)</f>
        <v>0</v>
      </c>
      <c r="E190" s="150">
        <f t="shared" si="8"/>
        <v>0</v>
      </c>
      <c r="F190" s="150">
        <f>IF('1900 Yorktown'!$A75="Studio",'1900 Yorktown'!$K75,0)</f>
        <v>0</v>
      </c>
      <c r="G190" s="150">
        <f t="shared" si="9"/>
        <v>0</v>
      </c>
      <c r="H190" s="151">
        <f>IF('1900 Yorktown'!$A75="Studio",'1900 Yorktown'!$M75,0)</f>
        <v>0</v>
      </c>
    </row>
    <row r="191" spans="1:8" hidden="1" x14ac:dyDescent="0.2">
      <c r="A191" s="96" t="str">
        <f>IF('1900 Yorktown'!A76="Studio",'1900 Yorktown'!$B$1,"")</f>
        <v/>
      </c>
      <c r="B191" s="108" t="str">
        <f>IF('1900 Yorktown'!$A76="Studio",'1900 Yorktown'!$A76&amp;"/"&amp;'1900 Yorktown'!$B76,"")</f>
        <v/>
      </c>
      <c r="C191" s="108">
        <f>IF('1900 Yorktown'!$A76="Studio",'1900 Yorktown'!$C76,0)</f>
        <v>0</v>
      </c>
      <c r="D191" s="149">
        <f>IF('1900 Yorktown'!$A76="Studio",'1900 Yorktown'!$D76,0)</f>
        <v>0</v>
      </c>
      <c r="E191" s="150">
        <f t="shared" si="8"/>
        <v>0</v>
      </c>
      <c r="F191" s="150">
        <f>IF('1900 Yorktown'!$A76="Studio",'1900 Yorktown'!$K76,0)</f>
        <v>0</v>
      </c>
      <c r="G191" s="150">
        <f t="shared" si="9"/>
        <v>0</v>
      </c>
      <c r="H191" s="151">
        <f>IF('1900 Yorktown'!$A76="Studio",'1900 Yorktown'!$M76,0)</f>
        <v>0</v>
      </c>
    </row>
    <row r="192" spans="1:8" hidden="1" x14ac:dyDescent="0.2">
      <c r="A192" s="96" t="str">
        <f>IF('1900 Yorktown'!A77="Studio",'1900 Yorktown'!$B$1,"")</f>
        <v/>
      </c>
      <c r="B192" s="108" t="str">
        <f>IF('1900 Yorktown'!$A77="Studio",'1900 Yorktown'!$A77&amp;"/"&amp;'1900 Yorktown'!$B77,"")</f>
        <v/>
      </c>
      <c r="C192" s="108">
        <f>IF('1900 Yorktown'!$A77="Studio",'1900 Yorktown'!$C77,0)</f>
        <v>0</v>
      </c>
      <c r="D192" s="149">
        <f>IF('1900 Yorktown'!$A77="Studio",'1900 Yorktown'!$D77,0)</f>
        <v>0</v>
      </c>
      <c r="E192" s="150">
        <f t="shared" si="8"/>
        <v>0</v>
      </c>
      <c r="F192" s="150">
        <f>IF('1900 Yorktown'!$A77="Studio",'1900 Yorktown'!$K77,0)</f>
        <v>0</v>
      </c>
      <c r="G192" s="150">
        <f t="shared" si="9"/>
        <v>0</v>
      </c>
      <c r="H192" s="151">
        <f>IF('1900 Yorktown'!$A77="Studio",'1900 Yorktown'!$M77,0)</f>
        <v>0</v>
      </c>
    </row>
    <row r="193" spans="1:8" hidden="1" x14ac:dyDescent="0.2">
      <c r="A193" s="96" t="str">
        <f>IF('Hanover Post Oak'!A31="Studio",'Hanover Post Oak'!$B$1,"")</f>
        <v/>
      </c>
      <c r="B193" s="108" t="str">
        <f>IF('Hanover Post Oak'!$A31="Studio",'Hanover Post Oak'!$A31&amp;"/"&amp;'Hanover Post Oak'!$B31,"")</f>
        <v/>
      </c>
      <c r="C193" s="108">
        <f>IF('Hanover Post Oak'!$A31="Studio",'Hanover Post Oak'!$C31,0)</f>
        <v>0</v>
      </c>
      <c r="D193" s="149">
        <f>IF('Hanover Post Oak'!$A31="Studio",'Hanover Post Oak'!$D31,0)</f>
        <v>0</v>
      </c>
      <c r="E193" s="150">
        <f t="shared" si="8"/>
        <v>0</v>
      </c>
      <c r="F193" s="150">
        <f>IF('Hanover Post Oak'!$A31="Studio",'Hanover Post Oak'!$K31,0)</f>
        <v>0</v>
      </c>
      <c r="G193" s="150">
        <f t="shared" si="9"/>
        <v>0</v>
      </c>
      <c r="H193" s="151">
        <f>IF('Hanover Post Oak'!$A31="Studio",'Hanover Post Oak'!$M31,0)</f>
        <v>0</v>
      </c>
    </row>
    <row r="194" spans="1:8" hidden="1" x14ac:dyDescent="0.2">
      <c r="A194" s="96" t="str">
        <f>IF('Hanover Post Oak'!A32="Studio",'Hanover Post Oak'!$B$1,"")</f>
        <v/>
      </c>
      <c r="B194" s="108" t="str">
        <f>IF('Hanover Post Oak'!$A32="Studio",'Hanover Post Oak'!$A32&amp;"/"&amp;'Hanover Post Oak'!$B32,"")</f>
        <v/>
      </c>
      <c r="C194" s="108">
        <f>IF('Hanover Post Oak'!$A32="Studio",'Hanover Post Oak'!$C32,0)</f>
        <v>0</v>
      </c>
      <c r="D194" s="149">
        <f>IF('Hanover Post Oak'!$A32="Studio",'Hanover Post Oak'!$D32,0)</f>
        <v>0</v>
      </c>
      <c r="E194" s="150">
        <f t="shared" si="8"/>
        <v>0</v>
      </c>
      <c r="F194" s="150">
        <f>IF('Hanover Post Oak'!$A32="Studio",'Hanover Post Oak'!$K32,0)</f>
        <v>0</v>
      </c>
      <c r="G194" s="150">
        <f t="shared" si="9"/>
        <v>0</v>
      </c>
      <c r="H194" s="151">
        <f>IF('Hanover Post Oak'!$A32="Studio",'Hanover Post Oak'!$M32,0)</f>
        <v>0</v>
      </c>
    </row>
    <row r="195" spans="1:8" hidden="1" x14ac:dyDescent="0.2">
      <c r="A195" s="96" t="str">
        <f>IF('Hanover Post Oak'!A33="Studio",'Hanover Post Oak'!$B$1,"")</f>
        <v/>
      </c>
      <c r="B195" s="108" t="str">
        <f>IF('Hanover Post Oak'!$A33="Studio",'Hanover Post Oak'!$A33&amp;"/"&amp;'Hanover Post Oak'!$B33,"")</f>
        <v/>
      </c>
      <c r="C195" s="108">
        <f>IF('Hanover Post Oak'!$A33="Studio",'Hanover Post Oak'!$C33,0)</f>
        <v>0</v>
      </c>
      <c r="D195" s="149">
        <f>IF('Hanover Post Oak'!$A33="Studio",'Hanover Post Oak'!$D33,0)</f>
        <v>0</v>
      </c>
      <c r="E195" s="150">
        <f t="shared" si="8"/>
        <v>0</v>
      </c>
      <c r="F195" s="150">
        <f>IF('Hanover Post Oak'!$A33="Studio",'Hanover Post Oak'!$K33,0)</f>
        <v>0</v>
      </c>
      <c r="G195" s="150">
        <f t="shared" si="9"/>
        <v>0</v>
      </c>
      <c r="H195" s="151">
        <f>IF('Hanover Post Oak'!$A33="Studio",'Hanover Post Oak'!$M33,0)</f>
        <v>0</v>
      </c>
    </row>
    <row r="196" spans="1:8" hidden="1" x14ac:dyDescent="0.2">
      <c r="A196" s="96" t="str">
        <f>IF('Hanover Post Oak'!A34="Studio",'Hanover Post Oak'!$B$1,"")</f>
        <v/>
      </c>
      <c r="B196" s="108" t="str">
        <f>IF('Hanover Post Oak'!$A34="Studio",'Hanover Post Oak'!$A34&amp;"/"&amp;'Hanover Post Oak'!$B34,"")</f>
        <v/>
      </c>
      <c r="C196" s="108">
        <f>IF('Hanover Post Oak'!$A34="Studio",'Hanover Post Oak'!$C34,0)</f>
        <v>0</v>
      </c>
      <c r="D196" s="149">
        <f>IF('Hanover Post Oak'!$A34="Studio",'Hanover Post Oak'!$D34,0)</f>
        <v>0</v>
      </c>
      <c r="E196" s="150">
        <f t="shared" si="8"/>
        <v>0</v>
      </c>
      <c r="F196" s="150">
        <f>IF('Hanover Post Oak'!$A34="Studio",'Hanover Post Oak'!$K34,0)</f>
        <v>0</v>
      </c>
      <c r="G196" s="150">
        <f t="shared" si="9"/>
        <v>0</v>
      </c>
      <c r="H196" s="151">
        <f>IF('Hanover Post Oak'!$A34="Studio",'Hanover Post Oak'!$M34,0)</f>
        <v>0</v>
      </c>
    </row>
    <row r="197" spans="1:8" hidden="1" x14ac:dyDescent="0.2">
      <c r="A197" s="96" t="str">
        <f>IF('Hanover Post Oak'!A35="Studio",'Hanover Post Oak'!$B$1,"")</f>
        <v/>
      </c>
      <c r="B197" s="108" t="str">
        <f>IF('Hanover Post Oak'!$A35="Studio",'Hanover Post Oak'!$A35&amp;"/"&amp;'Hanover Post Oak'!$B35,"")</f>
        <v/>
      </c>
      <c r="C197" s="108">
        <f>IF('Hanover Post Oak'!$A35="Studio",'Hanover Post Oak'!$C35,0)</f>
        <v>0</v>
      </c>
      <c r="D197" s="149">
        <f>IF('Hanover Post Oak'!$A35="Studio",'Hanover Post Oak'!$D35,0)</f>
        <v>0</v>
      </c>
      <c r="E197" s="150">
        <f t="shared" si="8"/>
        <v>0</v>
      </c>
      <c r="F197" s="150">
        <f>IF('Hanover Post Oak'!$A35="Studio",'Hanover Post Oak'!$K35,0)</f>
        <v>0</v>
      </c>
      <c r="G197" s="150">
        <f t="shared" si="9"/>
        <v>0</v>
      </c>
      <c r="H197" s="151">
        <f>IF('Hanover Post Oak'!$A35="Studio",'Hanover Post Oak'!$M35,0)</f>
        <v>0</v>
      </c>
    </row>
    <row r="198" spans="1:8" hidden="1" x14ac:dyDescent="0.2">
      <c r="A198" s="96" t="str">
        <f>IF('Hanover Post Oak'!A36="Studio",'Hanover Post Oak'!$B$1,"")</f>
        <v/>
      </c>
      <c r="B198" s="108" t="str">
        <f>IF('Hanover Post Oak'!$A36="Studio",'Hanover Post Oak'!$A36&amp;"/"&amp;'Hanover Post Oak'!$B36,"")</f>
        <v/>
      </c>
      <c r="C198" s="108">
        <f>IF('Hanover Post Oak'!$A36="Studio",'Hanover Post Oak'!$C36,0)</f>
        <v>0</v>
      </c>
      <c r="D198" s="149">
        <f>IF('Hanover Post Oak'!$A36="Studio",'Hanover Post Oak'!$D36,0)</f>
        <v>0</v>
      </c>
      <c r="E198" s="150">
        <f t="shared" si="8"/>
        <v>0</v>
      </c>
      <c r="F198" s="150">
        <f>IF('Hanover Post Oak'!$A36="Studio",'Hanover Post Oak'!$K36,0)</f>
        <v>0</v>
      </c>
      <c r="G198" s="150">
        <f t="shared" si="9"/>
        <v>0</v>
      </c>
      <c r="H198" s="151">
        <f>IF('Hanover Post Oak'!$A36="Studio",'Hanover Post Oak'!$M36,0)</f>
        <v>0</v>
      </c>
    </row>
    <row r="199" spans="1:8" hidden="1" x14ac:dyDescent="0.2">
      <c r="A199" s="96" t="str">
        <f>IF('Hanover Post Oak'!A37="Studio",'Hanover Post Oak'!$B$1,"")</f>
        <v/>
      </c>
      <c r="B199" s="108" t="str">
        <f>IF('Hanover Post Oak'!$A37="Studio",'Hanover Post Oak'!$A37&amp;"/"&amp;'Hanover Post Oak'!$B37,"")</f>
        <v/>
      </c>
      <c r="C199" s="108">
        <f>IF('Hanover Post Oak'!$A37="Studio",'Hanover Post Oak'!$C37,0)</f>
        <v>0</v>
      </c>
      <c r="D199" s="149">
        <f>IF('Hanover Post Oak'!$A37="Studio",'Hanover Post Oak'!$D37,0)</f>
        <v>0</v>
      </c>
      <c r="E199" s="150">
        <f t="shared" si="8"/>
        <v>0</v>
      </c>
      <c r="F199" s="150">
        <f>IF('Hanover Post Oak'!$A37="Studio",'Hanover Post Oak'!$K37,0)</f>
        <v>0</v>
      </c>
      <c r="G199" s="150">
        <f t="shared" si="9"/>
        <v>0</v>
      </c>
      <c r="H199" s="151">
        <f>IF('Hanover Post Oak'!$A37="Studio",'Hanover Post Oak'!$M37,0)</f>
        <v>0</v>
      </c>
    </row>
    <row r="200" spans="1:8" hidden="1" x14ac:dyDescent="0.2">
      <c r="A200" s="96" t="str">
        <f>IF('Hanover Post Oak'!A38="Studio",'Hanover Post Oak'!$B$1,"")</f>
        <v/>
      </c>
      <c r="B200" s="108" t="str">
        <f>IF('Hanover Post Oak'!$A38="Studio",'Hanover Post Oak'!$A38&amp;"/"&amp;'Hanover Post Oak'!$B38,"")</f>
        <v/>
      </c>
      <c r="C200" s="108">
        <f>IF('Hanover Post Oak'!$A38="Studio",'Hanover Post Oak'!$C38,0)</f>
        <v>0</v>
      </c>
      <c r="D200" s="149">
        <f>IF('Hanover Post Oak'!$A38="Studio",'Hanover Post Oak'!$D38,0)</f>
        <v>0</v>
      </c>
      <c r="E200" s="150">
        <f t="shared" si="8"/>
        <v>0</v>
      </c>
      <c r="F200" s="150">
        <f>IF('Hanover Post Oak'!$A38="Studio",'Hanover Post Oak'!$K38,0)</f>
        <v>0</v>
      </c>
      <c r="G200" s="150">
        <f t="shared" si="9"/>
        <v>0</v>
      </c>
      <c r="H200" s="151">
        <f>IF('Hanover Post Oak'!$A38="Studio",'Hanover Post Oak'!$M38,0)</f>
        <v>0</v>
      </c>
    </row>
    <row r="201" spans="1:8" hidden="1" x14ac:dyDescent="0.2">
      <c r="A201" s="96" t="str">
        <f>IF('Hanover Post Oak'!A39="Studio",'Hanover Post Oak'!$B$1,"")</f>
        <v/>
      </c>
      <c r="B201" s="108" t="str">
        <f>IF('Hanover Post Oak'!$A39="Studio",'Hanover Post Oak'!$A39&amp;"/"&amp;'Hanover Post Oak'!$B39,"")</f>
        <v/>
      </c>
      <c r="C201" s="108">
        <f>IF('Hanover Post Oak'!$A39="Studio",'Hanover Post Oak'!$C39,0)</f>
        <v>0</v>
      </c>
      <c r="D201" s="149">
        <f>IF('Hanover Post Oak'!$A39="Studio",'Hanover Post Oak'!$D39,0)</f>
        <v>0</v>
      </c>
      <c r="E201" s="150">
        <f t="shared" si="8"/>
        <v>0</v>
      </c>
      <c r="F201" s="150">
        <f>IF('Hanover Post Oak'!$A39="Studio",'Hanover Post Oak'!$K39,0)</f>
        <v>0</v>
      </c>
      <c r="G201" s="150">
        <f t="shared" si="9"/>
        <v>0</v>
      </c>
      <c r="H201" s="151">
        <f>IF('Hanover Post Oak'!$A39="Studio",'Hanover Post Oak'!$M39,0)</f>
        <v>0</v>
      </c>
    </row>
    <row r="202" spans="1:8" hidden="1" x14ac:dyDescent="0.2">
      <c r="A202" s="96" t="str">
        <f>IF('Hanover Post Oak'!A40="Studio",'Hanover Post Oak'!$B$1,"")</f>
        <v/>
      </c>
      <c r="B202" s="108" t="str">
        <f>IF('Hanover Post Oak'!$A40="Studio",'Hanover Post Oak'!$A40&amp;"/"&amp;'Hanover Post Oak'!$B40,"")</f>
        <v/>
      </c>
      <c r="C202" s="108">
        <f>IF('Hanover Post Oak'!$A40="Studio",'Hanover Post Oak'!$C40,0)</f>
        <v>0</v>
      </c>
      <c r="D202" s="149">
        <f>IF('Hanover Post Oak'!$A40="Studio",'Hanover Post Oak'!$D40,0)</f>
        <v>0</v>
      </c>
      <c r="E202" s="150">
        <f t="shared" si="8"/>
        <v>0</v>
      </c>
      <c r="F202" s="150">
        <f>IF('Hanover Post Oak'!$A40="Studio",'Hanover Post Oak'!$K40,0)</f>
        <v>0</v>
      </c>
      <c r="G202" s="150">
        <f t="shared" si="9"/>
        <v>0</v>
      </c>
      <c r="H202" s="151">
        <f>IF('Hanover Post Oak'!$A40="Studio",'Hanover Post Oak'!$M40,0)</f>
        <v>0</v>
      </c>
    </row>
    <row r="203" spans="1:8" hidden="1" x14ac:dyDescent="0.2">
      <c r="A203" s="96" t="str">
        <f>IF('Hanover Post Oak'!A41="Studio",'Hanover Post Oak'!$B$1,"")</f>
        <v/>
      </c>
      <c r="B203" s="108" t="str">
        <f>IF('Hanover Post Oak'!$A41="Studio",'Hanover Post Oak'!$A41&amp;"/"&amp;'Hanover Post Oak'!$B41,"")</f>
        <v/>
      </c>
      <c r="C203" s="108">
        <f>IF('Hanover Post Oak'!$A41="Studio",'Hanover Post Oak'!$C41,0)</f>
        <v>0</v>
      </c>
      <c r="D203" s="149">
        <f>IF('Hanover Post Oak'!$A41="Studio",'Hanover Post Oak'!$D41,0)</f>
        <v>0</v>
      </c>
      <c r="E203" s="150">
        <f t="shared" si="8"/>
        <v>0</v>
      </c>
      <c r="F203" s="150">
        <f>IF('Hanover Post Oak'!$A41="Studio",'Hanover Post Oak'!$K41,0)</f>
        <v>0</v>
      </c>
      <c r="G203" s="150">
        <f t="shared" si="9"/>
        <v>0</v>
      </c>
      <c r="H203" s="151">
        <f>IF('Hanover Post Oak'!$A41="Studio",'Hanover Post Oak'!$M41,0)</f>
        <v>0</v>
      </c>
    </row>
    <row r="204" spans="1:8" hidden="1" x14ac:dyDescent="0.2">
      <c r="A204" s="96" t="str">
        <f>IF('Hanover Post Oak'!A42="Studio",'Hanover Post Oak'!$B$1,"")</f>
        <v/>
      </c>
      <c r="B204" s="108" t="str">
        <f>IF('Hanover Post Oak'!$A42="Studio",'Hanover Post Oak'!$A42&amp;"/"&amp;'Hanover Post Oak'!$B42,"")</f>
        <v/>
      </c>
      <c r="C204" s="108">
        <f>IF('Hanover Post Oak'!$A42="Studio",'Hanover Post Oak'!$C42,0)</f>
        <v>0</v>
      </c>
      <c r="D204" s="149">
        <f>IF('Hanover Post Oak'!$A42="Studio",'Hanover Post Oak'!$D42,0)</f>
        <v>0</v>
      </c>
      <c r="E204" s="150">
        <f t="shared" si="8"/>
        <v>0</v>
      </c>
      <c r="F204" s="150">
        <f>IF('Hanover Post Oak'!$A42="Studio",'Hanover Post Oak'!$K42,0)</f>
        <v>0</v>
      </c>
      <c r="G204" s="150">
        <f t="shared" si="9"/>
        <v>0</v>
      </c>
      <c r="H204" s="151">
        <f>IF('Hanover Post Oak'!$A42="Studio",'Hanover Post Oak'!$M42,0)</f>
        <v>0</v>
      </c>
    </row>
    <row r="205" spans="1:8" hidden="1" x14ac:dyDescent="0.2">
      <c r="A205" s="96" t="str">
        <f>IF('Hanover Post Oak'!A43="Studio",'Hanover Post Oak'!$B$1,"")</f>
        <v/>
      </c>
      <c r="B205" s="108" t="str">
        <f>IF('Hanover Post Oak'!$A43="Studio",'Hanover Post Oak'!$A43&amp;"/"&amp;'Hanover Post Oak'!$B43,"")</f>
        <v/>
      </c>
      <c r="C205" s="108">
        <f>IF('Hanover Post Oak'!$A43="Studio",'Hanover Post Oak'!$C43,0)</f>
        <v>0</v>
      </c>
      <c r="D205" s="149">
        <f>IF('Hanover Post Oak'!$A43="Studio",'Hanover Post Oak'!$D43,0)</f>
        <v>0</v>
      </c>
      <c r="E205" s="150">
        <f t="shared" si="8"/>
        <v>0</v>
      </c>
      <c r="F205" s="150">
        <f>IF('Hanover Post Oak'!$A43="Studio",'Hanover Post Oak'!$K43,0)</f>
        <v>0</v>
      </c>
      <c r="G205" s="150">
        <f t="shared" si="9"/>
        <v>0</v>
      </c>
      <c r="H205" s="151">
        <f>IF('Hanover Post Oak'!$A43="Studio",'Hanover Post Oak'!$M43,0)</f>
        <v>0</v>
      </c>
    </row>
    <row r="206" spans="1:8" hidden="1" x14ac:dyDescent="0.2">
      <c r="A206" s="96" t="str">
        <f>IF('Hanover Post Oak'!A44="Studio",'Hanover Post Oak'!$B$1,"")</f>
        <v/>
      </c>
      <c r="B206" s="108" t="str">
        <f>IF('Hanover Post Oak'!$A44="Studio",'Hanover Post Oak'!$A44&amp;"/"&amp;'Hanover Post Oak'!$B44,"")</f>
        <v/>
      </c>
      <c r="C206" s="108">
        <f>IF('Hanover Post Oak'!$A44="Studio",'Hanover Post Oak'!$C44,0)</f>
        <v>0</v>
      </c>
      <c r="D206" s="149">
        <f>IF('Hanover Post Oak'!$A44="Studio",'Hanover Post Oak'!$D44,0)</f>
        <v>0</v>
      </c>
      <c r="E206" s="150">
        <f t="shared" si="8"/>
        <v>0</v>
      </c>
      <c r="F206" s="150">
        <f>IF('Hanover Post Oak'!$A44="Studio",'Hanover Post Oak'!$K44,0)</f>
        <v>0</v>
      </c>
      <c r="G206" s="150">
        <f t="shared" si="9"/>
        <v>0</v>
      </c>
      <c r="H206" s="151">
        <f>IF('Hanover Post Oak'!$A44="Studio",'Hanover Post Oak'!$M44,0)</f>
        <v>0</v>
      </c>
    </row>
    <row r="207" spans="1:8" hidden="1" x14ac:dyDescent="0.2">
      <c r="A207" s="96" t="str">
        <f>IF('Hanover Post Oak'!A45="Studio",'Hanover Post Oak'!$B$1,"")</f>
        <v/>
      </c>
      <c r="B207" s="108" t="str">
        <f>IF('Hanover Post Oak'!$A45="Studio",'Hanover Post Oak'!$A45&amp;"/"&amp;'Hanover Post Oak'!$B45,"")</f>
        <v/>
      </c>
      <c r="C207" s="108">
        <f>IF('Hanover Post Oak'!$A45="Studio",'Hanover Post Oak'!$C45,0)</f>
        <v>0</v>
      </c>
      <c r="D207" s="149">
        <f>IF('Hanover Post Oak'!$A45="Studio",'Hanover Post Oak'!$D45,0)</f>
        <v>0</v>
      </c>
      <c r="E207" s="150">
        <f t="shared" si="8"/>
        <v>0</v>
      </c>
      <c r="F207" s="150">
        <f>IF('Hanover Post Oak'!$A45="Studio",'Hanover Post Oak'!$K45,0)</f>
        <v>0</v>
      </c>
      <c r="G207" s="150">
        <f t="shared" si="9"/>
        <v>0</v>
      </c>
      <c r="H207" s="151">
        <f>IF('Hanover Post Oak'!$A45="Studio",'Hanover Post Oak'!$M45,0)</f>
        <v>0</v>
      </c>
    </row>
    <row r="208" spans="1:8" hidden="1" x14ac:dyDescent="0.2">
      <c r="A208" s="96" t="str">
        <f>IF('Hanover Post Oak'!A46="Studio",'Hanover Post Oak'!$B$1,"")</f>
        <v/>
      </c>
      <c r="B208" s="108" t="str">
        <f>IF('Hanover Post Oak'!$A46="Studio",'Hanover Post Oak'!$A46&amp;"/"&amp;'Hanover Post Oak'!$B46,"")</f>
        <v/>
      </c>
      <c r="C208" s="108">
        <f>IF('Hanover Post Oak'!$A46="Studio",'Hanover Post Oak'!$C46,0)</f>
        <v>0</v>
      </c>
      <c r="D208" s="149">
        <f>IF('Hanover Post Oak'!$A46="Studio",'Hanover Post Oak'!$D46,0)</f>
        <v>0</v>
      </c>
      <c r="E208" s="150">
        <f t="shared" si="8"/>
        <v>0</v>
      </c>
      <c r="F208" s="150">
        <f>IF('Hanover Post Oak'!$A46="Studio",'Hanover Post Oak'!$K46,0)</f>
        <v>0</v>
      </c>
      <c r="G208" s="150">
        <f t="shared" si="9"/>
        <v>0</v>
      </c>
      <c r="H208" s="151">
        <f>IF('Hanover Post Oak'!$A46="Studio",'Hanover Post Oak'!$M46,0)</f>
        <v>0</v>
      </c>
    </row>
    <row r="209" spans="1:8" hidden="1" x14ac:dyDescent="0.2">
      <c r="A209" s="96" t="str">
        <f>IF('Hanover Post Oak'!A47="Studio",'Hanover Post Oak'!$B$1,"")</f>
        <v/>
      </c>
      <c r="B209" s="108" t="str">
        <f>IF('Hanover Post Oak'!$A47="Studio",'Hanover Post Oak'!$A47&amp;"/"&amp;'Hanover Post Oak'!$B47,"")</f>
        <v/>
      </c>
      <c r="C209" s="108">
        <f>IF('Hanover Post Oak'!$A47="Studio",'Hanover Post Oak'!$C47,0)</f>
        <v>0</v>
      </c>
      <c r="D209" s="149">
        <f>IF('Hanover Post Oak'!$A47="Studio",'Hanover Post Oak'!$D47,0)</f>
        <v>0</v>
      </c>
      <c r="E209" s="150">
        <f t="shared" si="8"/>
        <v>0</v>
      </c>
      <c r="F209" s="150">
        <f>IF('Hanover Post Oak'!$A47="Studio",'Hanover Post Oak'!$K47,0)</f>
        <v>0</v>
      </c>
      <c r="G209" s="150">
        <f t="shared" si="9"/>
        <v>0</v>
      </c>
      <c r="H209" s="151">
        <f>IF('Hanover Post Oak'!$A47="Studio",'Hanover Post Oak'!$M47,0)</f>
        <v>0</v>
      </c>
    </row>
    <row r="210" spans="1:8" hidden="1" x14ac:dyDescent="0.2">
      <c r="A210" s="96" t="str">
        <f>IF('Hanover Post Oak'!A48="Studio",'Hanover Post Oak'!$B$1,"")</f>
        <v/>
      </c>
      <c r="B210" s="108" t="str">
        <f>IF('Hanover Post Oak'!$A48="Studio",'Hanover Post Oak'!$A48&amp;"/"&amp;'Hanover Post Oak'!$B48,"")</f>
        <v/>
      </c>
      <c r="C210" s="108">
        <f>IF('Hanover Post Oak'!$A48="Studio",'Hanover Post Oak'!$C48,0)</f>
        <v>0</v>
      </c>
      <c r="D210" s="149">
        <f>IF('Hanover Post Oak'!$A48="Studio",'Hanover Post Oak'!$D48,0)</f>
        <v>0</v>
      </c>
      <c r="E210" s="150">
        <f t="shared" si="8"/>
        <v>0</v>
      </c>
      <c r="F210" s="150">
        <f>IF('Hanover Post Oak'!$A48="Studio",'Hanover Post Oak'!$K48,0)</f>
        <v>0</v>
      </c>
      <c r="G210" s="150">
        <f t="shared" si="9"/>
        <v>0</v>
      </c>
      <c r="H210" s="151">
        <f>IF('Hanover Post Oak'!$A48="Studio",'Hanover Post Oak'!$M48,0)</f>
        <v>0</v>
      </c>
    </row>
    <row r="211" spans="1:8" hidden="1" x14ac:dyDescent="0.2">
      <c r="A211" s="96" t="str">
        <f>IF('Hanover Post Oak'!A49="Studio",'Hanover Post Oak'!$B$1,"")</f>
        <v/>
      </c>
      <c r="B211" s="108" t="str">
        <f>IF('Hanover Post Oak'!$A49="Studio",'Hanover Post Oak'!$A49&amp;"/"&amp;'Hanover Post Oak'!$B49,"")</f>
        <v/>
      </c>
      <c r="C211" s="108">
        <f>IF('Hanover Post Oak'!$A49="Studio",'Hanover Post Oak'!$C49,0)</f>
        <v>0</v>
      </c>
      <c r="D211" s="149">
        <f>IF('Hanover Post Oak'!$A49="Studio",'Hanover Post Oak'!$D49,0)</f>
        <v>0</v>
      </c>
      <c r="E211" s="150">
        <f t="shared" si="8"/>
        <v>0</v>
      </c>
      <c r="F211" s="150">
        <f>IF('Hanover Post Oak'!$A49="Studio",'Hanover Post Oak'!$K49,0)</f>
        <v>0</v>
      </c>
      <c r="G211" s="150">
        <f t="shared" si="9"/>
        <v>0</v>
      </c>
      <c r="H211" s="151">
        <f>IF('Hanover Post Oak'!$A49="Studio",'Hanover Post Oak'!$M49,0)</f>
        <v>0</v>
      </c>
    </row>
    <row r="212" spans="1:8" hidden="1" x14ac:dyDescent="0.2">
      <c r="A212" s="96" t="str">
        <f>IF('Hanover Post Oak'!A50="Studio",'Hanover Post Oak'!$B$1,"")</f>
        <v/>
      </c>
      <c r="B212" s="108" t="str">
        <f>IF('Hanover Post Oak'!$A50="Studio",'Hanover Post Oak'!$A50&amp;"/"&amp;'Hanover Post Oak'!$B50,"")</f>
        <v/>
      </c>
      <c r="C212" s="108">
        <f>IF('Hanover Post Oak'!$A50="Studio",'Hanover Post Oak'!$C50,0)</f>
        <v>0</v>
      </c>
      <c r="D212" s="149">
        <f>IF('Hanover Post Oak'!$A50="Studio",'Hanover Post Oak'!$D50,0)</f>
        <v>0</v>
      </c>
      <c r="E212" s="150">
        <f t="shared" si="8"/>
        <v>0</v>
      </c>
      <c r="F212" s="150">
        <f>IF('Hanover Post Oak'!$A50="Studio",'Hanover Post Oak'!$K50,0)</f>
        <v>0</v>
      </c>
      <c r="G212" s="150">
        <f t="shared" si="9"/>
        <v>0</v>
      </c>
      <c r="H212" s="151">
        <f>IF('Hanover Post Oak'!$A50="Studio",'Hanover Post Oak'!$M50,0)</f>
        <v>0</v>
      </c>
    </row>
    <row r="213" spans="1:8" hidden="1" x14ac:dyDescent="0.2">
      <c r="A213" s="96" t="str">
        <f>IF('Hanover Post Oak'!A51="Studio",'Hanover Post Oak'!$B$1,"")</f>
        <v/>
      </c>
      <c r="B213" s="108" t="str">
        <f>IF('Hanover Post Oak'!$A51="Studio",'Hanover Post Oak'!$A51&amp;"/"&amp;'Hanover Post Oak'!$B51,"")</f>
        <v/>
      </c>
      <c r="C213" s="108">
        <f>IF('Hanover Post Oak'!$A51="Studio",'Hanover Post Oak'!$C51,0)</f>
        <v>0</v>
      </c>
      <c r="D213" s="149">
        <f>IF('Hanover Post Oak'!$A51="Studio",'Hanover Post Oak'!$D51,0)</f>
        <v>0</v>
      </c>
      <c r="E213" s="150">
        <f t="shared" si="8"/>
        <v>0</v>
      </c>
      <c r="F213" s="150">
        <f>IF('Hanover Post Oak'!$A51="Studio",'Hanover Post Oak'!$K51,0)</f>
        <v>0</v>
      </c>
      <c r="G213" s="150">
        <f t="shared" si="9"/>
        <v>0</v>
      </c>
      <c r="H213" s="151">
        <f>IF('Hanover Post Oak'!$A51="Studio",'Hanover Post Oak'!$M51,0)</f>
        <v>0</v>
      </c>
    </row>
    <row r="214" spans="1:8" hidden="1" x14ac:dyDescent="0.2">
      <c r="A214" s="96" t="str">
        <f>IF('Hanover Post Oak'!A52="Studio",'Hanover Post Oak'!$B$1,"")</f>
        <v/>
      </c>
      <c r="B214" s="108" t="str">
        <f>IF('Hanover Post Oak'!$A52="Studio",'Hanover Post Oak'!$A52&amp;"/"&amp;'Hanover Post Oak'!$B52,"")</f>
        <v/>
      </c>
      <c r="C214" s="108">
        <f>IF('Hanover Post Oak'!$A52="Studio",'Hanover Post Oak'!$C52,0)</f>
        <v>0</v>
      </c>
      <c r="D214" s="149">
        <f>IF('Hanover Post Oak'!$A52="Studio",'Hanover Post Oak'!$D52,0)</f>
        <v>0</v>
      </c>
      <c r="E214" s="150">
        <f t="shared" si="8"/>
        <v>0</v>
      </c>
      <c r="F214" s="150">
        <f>IF('Hanover Post Oak'!$A52="Studio",'Hanover Post Oak'!$K52,0)</f>
        <v>0</v>
      </c>
      <c r="G214" s="150">
        <f t="shared" si="9"/>
        <v>0</v>
      </c>
      <c r="H214" s="151">
        <f>IF('Hanover Post Oak'!$A52="Studio",'Hanover Post Oak'!$M52,0)</f>
        <v>0</v>
      </c>
    </row>
    <row r="215" spans="1:8" hidden="1" x14ac:dyDescent="0.2">
      <c r="A215" s="96" t="str">
        <f>IF('Hanover Post Oak'!A53="Studio",'Hanover Post Oak'!$B$1,"")</f>
        <v/>
      </c>
      <c r="B215" s="108" t="str">
        <f>IF('Hanover Post Oak'!$A53="Studio",'Hanover Post Oak'!$A53&amp;"/"&amp;'Hanover Post Oak'!$B53,"")</f>
        <v/>
      </c>
      <c r="C215" s="108">
        <f>IF('Hanover Post Oak'!$A53="Studio",'Hanover Post Oak'!$C53,0)</f>
        <v>0</v>
      </c>
      <c r="D215" s="149">
        <f>IF('Hanover Post Oak'!$A53="Studio",'Hanover Post Oak'!$D53,0)</f>
        <v>0</v>
      </c>
      <c r="E215" s="150">
        <f t="shared" si="8"/>
        <v>0</v>
      </c>
      <c r="F215" s="150">
        <f>IF('Hanover Post Oak'!$A53="Studio",'Hanover Post Oak'!$K53,0)</f>
        <v>0</v>
      </c>
      <c r="G215" s="150">
        <f t="shared" si="9"/>
        <v>0</v>
      </c>
      <c r="H215" s="151">
        <f>IF('Hanover Post Oak'!$A53="Studio",'Hanover Post Oak'!$M53,0)</f>
        <v>0</v>
      </c>
    </row>
    <row r="216" spans="1:8" hidden="1" x14ac:dyDescent="0.2">
      <c r="A216" s="96" t="str">
        <f>IF('Hanover Post Oak'!A54="Studio",'Hanover Post Oak'!$B$1,"")</f>
        <v/>
      </c>
      <c r="B216" s="108" t="str">
        <f>IF('Hanover Post Oak'!$A54="Studio",'Hanover Post Oak'!$A54&amp;"/"&amp;'Hanover Post Oak'!$B54,"")</f>
        <v/>
      </c>
      <c r="C216" s="108">
        <f>IF('Hanover Post Oak'!$A54="Studio",'Hanover Post Oak'!$C54,0)</f>
        <v>0</v>
      </c>
      <c r="D216" s="149">
        <f>IF('Hanover Post Oak'!$A54="Studio",'Hanover Post Oak'!$D54,0)</f>
        <v>0</v>
      </c>
      <c r="E216" s="150">
        <f t="shared" si="8"/>
        <v>0</v>
      </c>
      <c r="F216" s="150">
        <f>IF('Hanover Post Oak'!$A54="Studio",'Hanover Post Oak'!$K54,0)</f>
        <v>0</v>
      </c>
      <c r="G216" s="150">
        <f t="shared" si="9"/>
        <v>0</v>
      </c>
      <c r="H216" s="151">
        <f>IF('Hanover Post Oak'!$A54="Studio",'Hanover Post Oak'!$M54,0)</f>
        <v>0</v>
      </c>
    </row>
    <row r="217" spans="1:8" hidden="1" x14ac:dyDescent="0.2">
      <c r="A217" s="96" t="str">
        <f>IF('Hanover Post Oak'!A55="Studio",'Hanover Post Oak'!$B$1,"")</f>
        <v/>
      </c>
      <c r="B217" s="108" t="str">
        <f>IF('Hanover Post Oak'!$A55="Studio",'Hanover Post Oak'!$A55&amp;"/"&amp;'Hanover Post Oak'!$B55,"")</f>
        <v/>
      </c>
      <c r="C217" s="108">
        <f>IF('Hanover Post Oak'!$A55="Studio",'Hanover Post Oak'!$C55,0)</f>
        <v>0</v>
      </c>
      <c r="D217" s="149">
        <f>IF('Hanover Post Oak'!$A55="Studio",'Hanover Post Oak'!$D55,0)</f>
        <v>0</v>
      </c>
      <c r="E217" s="150">
        <f t="shared" si="8"/>
        <v>0</v>
      </c>
      <c r="F217" s="150">
        <f>IF('Hanover Post Oak'!$A55="Studio",'Hanover Post Oak'!$K55,0)</f>
        <v>0</v>
      </c>
      <c r="G217" s="150">
        <f t="shared" si="9"/>
        <v>0</v>
      </c>
      <c r="H217" s="151">
        <f>IF('Hanover Post Oak'!$A55="Studio",'Hanover Post Oak'!$M55,0)</f>
        <v>0</v>
      </c>
    </row>
    <row r="218" spans="1:8" hidden="1" x14ac:dyDescent="0.2">
      <c r="A218" s="96" t="str">
        <f>IF('Hanover Post Oak'!A56="Studio",'Hanover Post Oak'!$B$1,"")</f>
        <v/>
      </c>
      <c r="B218" s="108" t="str">
        <f>IF('Hanover Post Oak'!$A56="Studio",'Hanover Post Oak'!$A56&amp;"/"&amp;'Hanover Post Oak'!$B56,"")</f>
        <v/>
      </c>
      <c r="C218" s="108">
        <f>IF('Hanover Post Oak'!$A56="Studio",'Hanover Post Oak'!$C56,0)</f>
        <v>0</v>
      </c>
      <c r="D218" s="149">
        <f>IF('Hanover Post Oak'!$A56="Studio",'Hanover Post Oak'!$D56,0)</f>
        <v>0</v>
      </c>
      <c r="E218" s="150">
        <f t="shared" si="8"/>
        <v>0</v>
      </c>
      <c r="F218" s="150">
        <f>IF('Hanover Post Oak'!$A56="Studio",'Hanover Post Oak'!$K56,0)</f>
        <v>0</v>
      </c>
      <c r="G218" s="150">
        <f t="shared" si="9"/>
        <v>0</v>
      </c>
      <c r="H218" s="151">
        <f>IF('Hanover Post Oak'!$A56="Studio",'Hanover Post Oak'!$M56,0)</f>
        <v>0</v>
      </c>
    </row>
    <row r="219" spans="1:8" hidden="1" x14ac:dyDescent="0.2">
      <c r="A219" s="96" t="str">
        <f>IF('Hanover Post Oak'!A57="Studio",'Hanover Post Oak'!$B$1,"")</f>
        <v/>
      </c>
      <c r="B219" s="108" t="str">
        <f>IF('Hanover Post Oak'!$A57="Studio",'Hanover Post Oak'!$A57&amp;"/"&amp;'Hanover Post Oak'!$B57,"")</f>
        <v/>
      </c>
      <c r="C219" s="108">
        <f>IF('Hanover Post Oak'!$A57="Studio",'Hanover Post Oak'!$C57,0)</f>
        <v>0</v>
      </c>
      <c r="D219" s="149">
        <f>IF('Hanover Post Oak'!$A57="Studio",'Hanover Post Oak'!$D57,0)</f>
        <v>0</v>
      </c>
      <c r="E219" s="150">
        <f t="shared" si="8"/>
        <v>0</v>
      </c>
      <c r="F219" s="150">
        <f>IF('Hanover Post Oak'!$A57="Studio",'Hanover Post Oak'!$K57,0)</f>
        <v>0</v>
      </c>
      <c r="G219" s="150">
        <f t="shared" si="9"/>
        <v>0</v>
      </c>
      <c r="H219" s="151">
        <f>IF('Hanover Post Oak'!$A57="Studio",'Hanover Post Oak'!$M57,0)</f>
        <v>0</v>
      </c>
    </row>
    <row r="220" spans="1:8" hidden="1" x14ac:dyDescent="0.2">
      <c r="A220" s="96" t="str">
        <f>IF('Hanover Post Oak'!A58="Studio",'Hanover Post Oak'!$B$1,"")</f>
        <v/>
      </c>
      <c r="B220" s="108" t="str">
        <f>IF('Hanover Post Oak'!$A58="Studio",'Hanover Post Oak'!$A58&amp;"/"&amp;'Hanover Post Oak'!$B58,"")</f>
        <v/>
      </c>
      <c r="C220" s="108">
        <f>IF('Hanover Post Oak'!$A58="Studio",'Hanover Post Oak'!$C58,0)</f>
        <v>0</v>
      </c>
      <c r="D220" s="149">
        <f>IF('Hanover Post Oak'!$A58="Studio",'Hanover Post Oak'!$D58,0)</f>
        <v>0</v>
      </c>
      <c r="E220" s="150">
        <f t="shared" si="8"/>
        <v>0</v>
      </c>
      <c r="F220" s="150">
        <f>IF('Hanover Post Oak'!$A58="Studio",'Hanover Post Oak'!$K58,0)</f>
        <v>0</v>
      </c>
      <c r="G220" s="150">
        <f t="shared" si="9"/>
        <v>0</v>
      </c>
      <c r="H220" s="151">
        <f>IF('Hanover Post Oak'!$A58="Studio",'Hanover Post Oak'!$M58,0)</f>
        <v>0</v>
      </c>
    </row>
    <row r="221" spans="1:8" hidden="1" x14ac:dyDescent="0.2">
      <c r="A221" s="96" t="str">
        <f>IF('Hanover Post Oak'!A59="Studio",'Hanover Post Oak'!$B$1,"")</f>
        <v/>
      </c>
      <c r="B221" s="108" t="str">
        <f>IF('Hanover Post Oak'!$A59="Studio",'Hanover Post Oak'!$A59&amp;"/"&amp;'Hanover Post Oak'!$B59,"")</f>
        <v/>
      </c>
      <c r="C221" s="108">
        <f>IF('Hanover Post Oak'!$A59="Studio",'Hanover Post Oak'!$C59,0)</f>
        <v>0</v>
      </c>
      <c r="D221" s="149">
        <f>IF('Hanover Post Oak'!$A59="Studio",'Hanover Post Oak'!$D59,0)</f>
        <v>0</v>
      </c>
      <c r="E221" s="150">
        <f t="shared" si="8"/>
        <v>0</v>
      </c>
      <c r="F221" s="150">
        <f>IF('Hanover Post Oak'!$A59="Studio",'Hanover Post Oak'!$K59,0)</f>
        <v>0</v>
      </c>
      <c r="G221" s="150">
        <f t="shared" si="9"/>
        <v>0</v>
      </c>
      <c r="H221" s="151">
        <f>IF('Hanover Post Oak'!$A59="Studio",'Hanover Post Oak'!$M59,0)</f>
        <v>0</v>
      </c>
    </row>
    <row r="222" spans="1:8" hidden="1" x14ac:dyDescent="0.2">
      <c r="A222" s="96" t="str">
        <f>IF('Hanover Post Oak'!A60="Studio",'Hanover Post Oak'!$B$1,"")</f>
        <v/>
      </c>
      <c r="B222" s="108" t="str">
        <f>IF('Hanover Post Oak'!$A60="Studio",'Hanover Post Oak'!$A60&amp;"/"&amp;'Hanover Post Oak'!$B60,"")</f>
        <v/>
      </c>
      <c r="C222" s="108">
        <f>IF('Hanover Post Oak'!$A60="Studio",'Hanover Post Oak'!$C60,0)</f>
        <v>0</v>
      </c>
      <c r="D222" s="149">
        <f>IF('Hanover Post Oak'!$A60="Studio",'Hanover Post Oak'!$D60,0)</f>
        <v>0</v>
      </c>
      <c r="E222" s="150">
        <f t="shared" si="8"/>
        <v>0</v>
      </c>
      <c r="F222" s="150">
        <f>IF('Hanover Post Oak'!$A60="Studio",'Hanover Post Oak'!$K60,0)</f>
        <v>0</v>
      </c>
      <c r="G222" s="150">
        <f t="shared" si="9"/>
        <v>0</v>
      </c>
      <c r="H222" s="151">
        <f>IF('Hanover Post Oak'!$A60="Studio",'Hanover Post Oak'!$M60,0)</f>
        <v>0</v>
      </c>
    </row>
    <row r="223" spans="1:8" hidden="1" x14ac:dyDescent="0.2">
      <c r="A223" s="96" t="str">
        <f>IF('Hanover Post Oak'!A61="Studio",'Hanover Post Oak'!$B$1,"")</f>
        <v/>
      </c>
      <c r="B223" s="108" t="str">
        <f>IF('Hanover Post Oak'!$A61="Studio",'Hanover Post Oak'!$A61&amp;"/"&amp;'Hanover Post Oak'!$B61,"")</f>
        <v/>
      </c>
      <c r="C223" s="108">
        <f>IF('Hanover Post Oak'!$A61="Studio",'Hanover Post Oak'!$C61,0)</f>
        <v>0</v>
      </c>
      <c r="D223" s="149">
        <f>IF('Hanover Post Oak'!$A61="Studio",'Hanover Post Oak'!$D61,0)</f>
        <v>0</v>
      </c>
      <c r="E223" s="150">
        <f t="shared" si="8"/>
        <v>0</v>
      </c>
      <c r="F223" s="150">
        <f>IF('Hanover Post Oak'!$A61="Studio",'Hanover Post Oak'!$K61,0)</f>
        <v>0</v>
      </c>
      <c r="G223" s="150">
        <f t="shared" si="9"/>
        <v>0</v>
      </c>
      <c r="H223" s="151">
        <f>IF('Hanover Post Oak'!$A61="Studio",'Hanover Post Oak'!$M61,0)</f>
        <v>0</v>
      </c>
    </row>
    <row r="224" spans="1:8" hidden="1" x14ac:dyDescent="0.2">
      <c r="A224" s="96" t="str">
        <f>IF('Hanover Post Oak'!A62="Studio",'Hanover Post Oak'!$B$1,"")</f>
        <v/>
      </c>
      <c r="B224" s="108" t="str">
        <f>IF('Hanover Post Oak'!$A62="Studio",'Hanover Post Oak'!$A62&amp;"/"&amp;'Hanover Post Oak'!$B62,"")</f>
        <v/>
      </c>
      <c r="C224" s="108">
        <f>IF('Hanover Post Oak'!$A62="Studio",'Hanover Post Oak'!$C62,0)</f>
        <v>0</v>
      </c>
      <c r="D224" s="149">
        <f>IF('Hanover Post Oak'!$A62="Studio",'Hanover Post Oak'!$D62,0)</f>
        <v>0</v>
      </c>
      <c r="E224" s="150">
        <f t="shared" si="8"/>
        <v>0</v>
      </c>
      <c r="F224" s="150">
        <f>IF('Hanover Post Oak'!$A62="Studio",'Hanover Post Oak'!$K62,0)</f>
        <v>0</v>
      </c>
      <c r="G224" s="150">
        <f t="shared" si="9"/>
        <v>0</v>
      </c>
      <c r="H224" s="151">
        <f>IF('Hanover Post Oak'!$A62="Studio",'Hanover Post Oak'!$M62,0)</f>
        <v>0</v>
      </c>
    </row>
    <row r="225" spans="1:8" hidden="1" x14ac:dyDescent="0.2">
      <c r="A225" s="96" t="str">
        <f>IF('Hanover Post Oak'!A63="Studio",'Hanover Post Oak'!$B$1,"")</f>
        <v/>
      </c>
      <c r="B225" s="108" t="str">
        <f>IF('Hanover Post Oak'!$A63="Studio",'Hanover Post Oak'!$A63&amp;"/"&amp;'Hanover Post Oak'!$B63,"")</f>
        <v/>
      </c>
      <c r="C225" s="108">
        <f>IF('Hanover Post Oak'!$A63="Studio",'Hanover Post Oak'!$C63,0)</f>
        <v>0</v>
      </c>
      <c r="D225" s="149">
        <f>IF('Hanover Post Oak'!$A63="Studio",'Hanover Post Oak'!$D63,0)</f>
        <v>0</v>
      </c>
      <c r="E225" s="150">
        <f t="shared" si="8"/>
        <v>0</v>
      </c>
      <c r="F225" s="150">
        <f>IF('Hanover Post Oak'!$A63="Studio",'Hanover Post Oak'!$K63,0)</f>
        <v>0</v>
      </c>
      <c r="G225" s="150">
        <f t="shared" si="9"/>
        <v>0</v>
      </c>
      <c r="H225" s="151">
        <f>IF('Hanover Post Oak'!$A63="Studio",'Hanover Post Oak'!$M63,0)</f>
        <v>0</v>
      </c>
    </row>
    <row r="226" spans="1:8" hidden="1" x14ac:dyDescent="0.2">
      <c r="A226" s="96" t="str">
        <f>IF('Hanover Post Oak'!A64="Studio",'Hanover Post Oak'!$B$1,"")</f>
        <v/>
      </c>
      <c r="B226" s="108" t="str">
        <f>IF('Hanover Post Oak'!$A64="Studio",'Hanover Post Oak'!$A64&amp;"/"&amp;'Hanover Post Oak'!$B64,"")</f>
        <v/>
      </c>
      <c r="C226" s="108">
        <f>IF('Hanover Post Oak'!$A64="Studio",'Hanover Post Oak'!$C64,0)</f>
        <v>0</v>
      </c>
      <c r="D226" s="149">
        <f>IF('Hanover Post Oak'!$A64="Studio",'Hanover Post Oak'!$D64,0)</f>
        <v>0</v>
      </c>
      <c r="E226" s="150">
        <f t="shared" si="8"/>
        <v>0</v>
      </c>
      <c r="F226" s="150">
        <f>IF('Hanover Post Oak'!$A64="Studio",'Hanover Post Oak'!$K64,0)</f>
        <v>0</v>
      </c>
      <c r="G226" s="150">
        <f t="shared" si="9"/>
        <v>0</v>
      </c>
      <c r="H226" s="151">
        <f>IF('Hanover Post Oak'!$A64="Studio",'Hanover Post Oak'!$M64,0)</f>
        <v>0</v>
      </c>
    </row>
    <row r="227" spans="1:8" hidden="1" x14ac:dyDescent="0.2">
      <c r="A227" s="96" t="str">
        <f>IF('Hanover Post Oak'!A65="Studio",'Hanover Post Oak'!$B$1,"")</f>
        <v/>
      </c>
      <c r="B227" s="108" t="str">
        <f>IF('Hanover Post Oak'!$A65="Studio",'Hanover Post Oak'!$A65&amp;"/"&amp;'Hanover Post Oak'!$B65,"")</f>
        <v/>
      </c>
      <c r="C227" s="108">
        <f>IF('Hanover Post Oak'!$A65="Studio",'Hanover Post Oak'!$C65,0)</f>
        <v>0</v>
      </c>
      <c r="D227" s="149">
        <f>IF('Hanover Post Oak'!$A65="Studio",'Hanover Post Oak'!$D65,0)</f>
        <v>0</v>
      </c>
      <c r="E227" s="150">
        <f t="shared" si="8"/>
        <v>0</v>
      </c>
      <c r="F227" s="150">
        <f>IF('Hanover Post Oak'!$A65="Studio",'Hanover Post Oak'!$K65,0)</f>
        <v>0</v>
      </c>
      <c r="G227" s="150">
        <f t="shared" si="9"/>
        <v>0</v>
      </c>
      <c r="H227" s="151">
        <f>IF('Hanover Post Oak'!$A65="Studio",'Hanover Post Oak'!$M65,0)</f>
        <v>0</v>
      </c>
    </row>
    <row r="228" spans="1:8" hidden="1" x14ac:dyDescent="0.2">
      <c r="A228" s="96" t="str">
        <f>IF('Hanover Post Oak'!A66="Studio",'Hanover Post Oak'!$B$1,"")</f>
        <v/>
      </c>
      <c r="B228" s="108" t="str">
        <f>IF('Hanover Post Oak'!$A66="Studio",'Hanover Post Oak'!$A66&amp;"/"&amp;'Hanover Post Oak'!$B66,"")</f>
        <v/>
      </c>
      <c r="C228" s="108">
        <f>IF('Hanover Post Oak'!$A66="Studio",'Hanover Post Oak'!$C66,0)</f>
        <v>0</v>
      </c>
      <c r="D228" s="149">
        <f>IF('Hanover Post Oak'!$A66="Studio",'Hanover Post Oak'!$D66,0)</f>
        <v>0</v>
      </c>
      <c r="E228" s="150">
        <f t="shared" si="8"/>
        <v>0</v>
      </c>
      <c r="F228" s="150">
        <f>IF('Hanover Post Oak'!$A66="Studio",'Hanover Post Oak'!$K66,0)</f>
        <v>0</v>
      </c>
      <c r="G228" s="150">
        <f t="shared" si="9"/>
        <v>0</v>
      </c>
      <c r="H228" s="151">
        <f>IF('Hanover Post Oak'!$A66="Studio",'Hanover Post Oak'!$M66,0)</f>
        <v>0</v>
      </c>
    </row>
    <row r="229" spans="1:8" hidden="1" x14ac:dyDescent="0.2">
      <c r="A229" s="96" t="str">
        <f>IF('Hanover Post Oak'!A67="Studio",'Hanover Post Oak'!$B$1,"")</f>
        <v/>
      </c>
      <c r="B229" s="108" t="str">
        <f>IF('Hanover Post Oak'!$A67="Studio",'Hanover Post Oak'!$A67&amp;"/"&amp;'Hanover Post Oak'!$B67,"")</f>
        <v/>
      </c>
      <c r="C229" s="108">
        <f>IF('Hanover Post Oak'!$A67="Studio",'Hanover Post Oak'!$C67,0)</f>
        <v>0</v>
      </c>
      <c r="D229" s="149">
        <f>IF('Hanover Post Oak'!$A67="Studio",'Hanover Post Oak'!$D67,0)</f>
        <v>0</v>
      </c>
      <c r="E229" s="150">
        <f t="shared" si="8"/>
        <v>0</v>
      </c>
      <c r="F229" s="150">
        <f>IF('Hanover Post Oak'!$A67="Studio",'Hanover Post Oak'!$K67,0)</f>
        <v>0</v>
      </c>
      <c r="G229" s="150">
        <f t="shared" si="9"/>
        <v>0</v>
      </c>
      <c r="H229" s="151">
        <f>IF('Hanover Post Oak'!$A67="Studio",'Hanover Post Oak'!$M67,0)</f>
        <v>0</v>
      </c>
    </row>
    <row r="230" spans="1:8" hidden="1" x14ac:dyDescent="0.2">
      <c r="A230" s="96" t="str">
        <f>IF('Hanover Post Oak'!A68="Studio",'Hanover Post Oak'!$B$1,"")</f>
        <v/>
      </c>
      <c r="B230" s="108" t="str">
        <f>IF('Hanover Post Oak'!$A68="Studio",'Hanover Post Oak'!$A68&amp;"/"&amp;'Hanover Post Oak'!$B68,"")</f>
        <v/>
      </c>
      <c r="C230" s="108">
        <f>IF('Hanover Post Oak'!$A68="Studio",'Hanover Post Oak'!$C68,0)</f>
        <v>0</v>
      </c>
      <c r="D230" s="149">
        <f>IF('Hanover Post Oak'!$A68="Studio",'Hanover Post Oak'!$D68,0)</f>
        <v>0</v>
      </c>
      <c r="E230" s="150">
        <f t="shared" si="8"/>
        <v>0</v>
      </c>
      <c r="F230" s="150">
        <f>IF('Hanover Post Oak'!$A68="Studio",'Hanover Post Oak'!$K68,0)</f>
        <v>0</v>
      </c>
      <c r="G230" s="150">
        <f t="shared" si="9"/>
        <v>0</v>
      </c>
      <c r="H230" s="151">
        <f>IF('Hanover Post Oak'!$A68="Studio",'Hanover Post Oak'!$M68,0)</f>
        <v>0</v>
      </c>
    </row>
    <row r="231" spans="1:8" hidden="1" x14ac:dyDescent="0.2">
      <c r="A231" s="96" t="str">
        <f>IF('Hanover Post Oak'!A69="Studio",'Hanover Post Oak'!$B$1,"")</f>
        <v/>
      </c>
      <c r="B231" s="108" t="str">
        <f>IF('Hanover Post Oak'!$A69="Studio",'Hanover Post Oak'!$A69&amp;"/"&amp;'Hanover Post Oak'!$B69,"")</f>
        <v/>
      </c>
      <c r="C231" s="108">
        <f>IF('Hanover Post Oak'!$A69="Studio",'Hanover Post Oak'!$C69,0)</f>
        <v>0</v>
      </c>
      <c r="D231" s="149">
        <f>IF('Hanover Post Oak'!$A69="Studio",'Hanover Post Oak'!$D69,0)</f>
        <v>0</v>
      </c>
      <c r="E231" s="150">
        <f t="shared" si="8"/>
        <v>0</v>
      </c>
      <c r="F231" s="150">
        <f>IF('Hanover Post Oak'!$A69="Studio",'Hanover Post Oak'!$K69,0)</f>
        <v>0</v>
      </c>
      <c r="G231" s="150">
        <f t="shared" si="9"/>
        <v>0</v>
      </c>
      <c r="H231" s="151">
        <f>IF('Hanover Post Oak'!$A69="Studio",'Hanover Post Oak'!$M69,0)</f>
        <v>0</v>
      </c>
    </row>
    <row r="232" spans="1:8" hidden="1" x14ac:dyDescent="0.2">
      <c r="A232" s="96" t="str">
        <f>IF('Hanover Post Oak'!A70="Studio",'Hanover Post Oak'!$B$1,"")</f>
        <v/>
      </c>
      <c r="B232" s="108" t="str">
        <f>IF('Hanover Post Oak'!$A70="Studio",'Hanover Post Oak'!$A70&amp;"/"&amp;'Hanover Post Oak'!$B70,"")</f>
        <v/>
      </c>
      <c r="C232" s="108">
        <f>IF('Hanover Post Oak'!$A70="Studio",'Hanover Post Oak'!$C70,0)</f>
        <v>0</v>
      </c>
      <c r="D232" s="149">
        <f>IF('Hanover Post Oak'!$A70="Studio",'Hanover Post Oak'!$D70,0)</f>
        <v>0</v>
      </c>
      <c r="E232" s="150">
        <f t="shared" si="8"/>
        <v>0</v>
      </c>
      <c r="F232" s="150">
        <f>IF('Hanover Post Oak'!$A70="Studio",'Hanover Post Oak'!$K70,0)</f>
        <v>0</v>
      </c>
      <c r="G232" s="150">
        <f t="shared" si="9"/>
        <v>0</v>
      </c>
      <c r="H232" s="151">
        <f>IF('Hanover Post Oak'!$A70="Studio",'Hanover Post Oak'!$M70,0)</f>
        <v>0</v>
      </c>
    </row>
    <row r="233" spans="1:8" hidden="1" x14ac:dyDescent="0.2">
      <c r="A233" s="96" t="str">
        <f>IF('Hanover Post Oak'!A71="Studio",'Hanover Post Oak'!$B$1,"")</f>
        <v/>
      </c>
      <c r="B233" s="108" t="str">
        <f>IF('Hanover Post Oak'!$A71="Studio",'Hanover Post Oak'!$A71&amp;"/"&amp;'Hanover Post Oak'!$B71,"")</f>
        <v/>
      </c>
      <c r="C233" s="108">
        <f>IF('Hanover Post Oak'!$A71="Studio",'Hanover Post Oak'!$C71,0)</f>
        <v>0</v>
      </c>
      <c r="D233" s="149">
        <f>IF('Hanover Post Oak'!$A71="Studio",'Hanover Post Oak'!$D71,0)</f>
        <v>0</v>
      </c>
      <c r="E233" s="150">
        <f t="shared" si="8"/>
        <v>0</v>
      </c>
      <c r="F233" s="150">
        <f>IF('Hanover Post Oak'!$A71="Studio",'Hanover Post Oak'!$K71,0)</f>
        <v>0</v>
      </c>
      <c r="G233" s="150">
        <f t="shared" si="9"/>
        <v>0</v>
      </c>
      <c r="H233" s="151">
        <f>IF('Hanover Post Oak'!$A71="Studio",'Hanover Post Oak'!$M71,0)</f>
        <v>0</v>
      </c>
    </row>
    <row r="234" spans="1:8" hidden="1" x14ac:dyDescent="0.2">
      <c r="A234" s="96" t="str">
        <f>IF('Hanover Post Oak'!A72="Studio",'Hanover Post Oak'!$B$1,"")</f>
        <v/>
      </c>
      <c r="B234" s="108" t="str">
        <f>IF('Hanover Post Oak'!$A72="Studio",'Hanover Post Oak'!$A72&amp;"/"&amp;'Hanover Post Oak'!$B72,"")</f>
        <v/>
      </c>
      <c r="C234" s="108">
        <f>IF('Hanover Post Oak'!$A72="Studio",'Hanover Post Oak'!$C72,0)</f>
        <v>0</v>
      </c>
      <c r="D234" s="149">
        <f>IF('Hanover Post Oak'!$A72="Studio",'Hanover Post Oak'!$D72,0)</f>
        <v>0</v>
      </c>
      <c r="E234" s="150">
        <f t="shared" si="8"/>
        <v>0</v>
      </c>
      <c r="F234" s="150">
        <f>IF('Hanover Post Oak'!$A72="Studio",'Hanover Post Oak'!$K72,0)</f>
        <v>0</v>
      </c>
      <c r="G234" s="150">
        <f t="shared" si="9"/>
        <v>0</v>
      </c>
      <c r="H234" s="151">
        <f>IF('Hanover Post Oak'!$A72="Studio",'Hanover Post Oak'!$M72,0)</f>
        <v>0</v>
      </c>
    </row>
    <row r="235" spans="1:8" hidden="1" x14ac:dyDescent="0.2">
      <c r="A235" s="96" t="str">
        <f>IF('Hanover Post Oak'!A73="Studio",'Hanover Post Oak'!$B$1,"")</f>
        <v/>
      </c>
      <c r="B235" s="108" t="str">
        <f>IF('Hanover Post Oak'!$A73="Studio",'Hanover Post Oak'!$A73&amp;"/"&amp;'Hanover Post Oak'!$B73,"")</f>
        <v/>
      </c>
      <c r="C235" s="108">
        <f>IF('Hanover Post Oak'!$A73="Studio",'Hanover Post Oak'!$C73,0)</f>
        <v>0</v>
      </c>
      <c r="D235" s="149">
        <f>IF('Hanover Post Oak'!$A73="Studio",'Hanover Post Oak'!$D73,0)</f>
        <v>0</v>
      </c>
      <c r="E235" s="150">
        <f t="shared" si="8"/>
        <v>0</v>
      </c>
      <c r="F235" s="150">
        <f>IF('Hanover Post Oak'!$A73="Studio",'Hanover Post Oak'!$K73,0)</f>
        <v>0</v>
      </c>
      <c r="G235" s="150">
        <f t="shared" si="9"/>
        <v>0</v>
      </c>
      <c r="H235" s="151">
        <f>IF('Hanover Post Oak'!$A73="Studio",'Hanover Post Oak'!$M73,0)</f>
        <v>0</v>
      </c>
    </row>
    <row r="236" spans="1:8" hidden="1" x14ac:dyDescent="0.2">
      <c r="A236" s="96" t="str">
        <f>IF('Hanover Post Oak'!A74="Studio",'Hanover Post Oak'!$B$1,"")</f>
        <v/>
      </c>
      <c r="B236" s="108" t="str">
        <f>IF('Hanover Post Oak'!$A74="Studio",'Hanover Post Oak'!$A74&amp;"/"&amp;'Hanover Post Oak'!$B74,"")</f>
        <v/>
      </c>
      <c r="C236" s="108">
        <f>IF('Hanover Post Oak'!$A74="Studio",'Hanover Post Oak'!$C74,0)</f>
        <v>0</v>
      </c>
      <c r="D236" s="149">
        <f>IF('Hanover Post Oak'!$A74="Studio",'Hanover Post Oak'!$D74,0)</f>
        <v>0</v>
      </c>
      <c r="E236" s="150">
        <f t="shared" si="8"/>
        <v>0</v>
      </c>
      <c r="F236" s="150">
        <f>IF('Hanover Post Oak'!$A74="Studio",'Hanover Post Oak'!$K74,0)</f>
        <v>0</v>
      </c>
      <c r="G236" s="150">
        <f t="shared" si="9"/>
        <v>0</v>
      </c>
      <c r="H236" s="151">
        <f>IF('Hanover Post Oak'!$A74="Studio",'Hanover Post Oak'!$M74,0)</f>
        <v>0</v>
      </c>
    </row>
    <row r="237" spans="1:8" hidden="1" x14ac:dyDescent="0.2">
      <c r="A237" s="96" t="str">
        <f>IF('Hanover Post Oak'!A75="Studio",'Hanover Post Oak'!$B$1,"")</f>
        <v/>
      </c>
      <c r="B237" s="108" t="str">
        <f>IF('Hanover Post Oak'!$A75="Studio",'Hanover Post Oak'!$A75&amp;"/"&amp;'Hanover Post Oak'!$B75,"")</f>
        <v/>
      </c>
      <c r="C237" s="108">
        <f>IF('Hanover Post Oak'!$A75="Studio",'Hanover Post Oak'!$C75,0)</f>
        <v>0</v>
      </c>
      <c r="D237" s="149">
        <f>IF('Hanover Post Oak'!$A75="Studio",'Hanover Post Oak'!$D75,0)</f>
        <v>0</v>
      </c>
      <c r="E237" s="150">
        <f t="shared" si="8"/>
        <v>0</v>
      </c>
      <c r="F237" s="150">
        <f>IF('Hanover Post Oak'!$A75="Studio",'Hanover Post Oak'!$K75,0)</f>
        <v>0</v>
      </c>
      <c r="G237" s="150">
        <f t="shared" si="9"/>
        <v>0</v>
      </c>
      <c r="H237" s="151">
        <f>IF('Hanover Post Oak'!$A75="Studio",'Hanover Post Oak'!$M75,0)</f>
        <v>0</v>
      </c>
    </row>
    <row r="238" spans="1:8" hidden="1" x14ac:dyDescent="0.2">
      <c r="A238" s="96" t="str">
        <f>IF('Hanover Post Oak'!A76="Studio",'Hanover Post Oak'!$B$1,"")</f>
        <v/>
      </c>
      <c r="B238" s="108" t="str">
        <f>IF('Hanover Post Oak'!$A76="Studio",'Hanover Post Oak'!$A76&amp;"/"&amp;'Hanover Post Oak'!$B76,"")</f>
        <v/>
      </c>
      <c r="C238" s="108">
        <f>IF('Hanover Post Oak'!$A76="Studio",'Hanover Post Oak'!$C76,0)</f>
        <v>0</v>
      </c>
      <c r="D238" s="149">
        <f>IF('Hanover Post Oak'!$A76="Studio",'Hanover Post Oak'!$D76,0)</f>
        <v>0</v>
      </c>
      <c r="E238" s="150">
        <f t="shared" si="8"/>
        <v>0</v>
      </c>
      <c r="F238" s="150">
        <f>IF('Hanover Post Oak'!$A76="Studio",'Hanover Post Oak'!$K76,0)</f>
        <v>0</v>
      </c>
      <c r="G238" s="150">
        <f t="shared" si="9"/>
        <v>0</v>
      </c>
      <c r="H238" s="151">
        <f>IF('Hanover Post Oak'!$A76="Studio",'Hanover Post Oak'!$M76,0)</f>
        <v>0</v>
      </c>
    </row>
    <row r="239" spans="1:8" hidden="1" x14ac:dyDescent="0.2">
      <c r="A239" s="96" t="str">
        <f>IF('Hanover Post Oak'!A77="Studio",'Hanover Post Oak'!$B$1,"")</f>
        <v/>
      </c>
      <c r="B239" s="108" t="str">
        <f>IF('Hanover Post Oak'!$A77="Studio",'Hanover Post Oak'!$A77&amp;"/"&amp;'Hanover Post Oak'!$B77,"")</f>
        <v/>
      </c>
      <c r="C239" s="108">
        <f>IF('Hanover Post Oak'!$A77="Studio",'Hanover Post Oak'!$C77,0)</f>
        <v>0</v>
      </c>
      <c r="D239" s="149">
        <f>IF('Hanover Post Oak'!$A77="Studio",'Hanover Post Oak'!$D77,0)</f>
        <v>0</v>
      </c>
      <c r="E239" s="150">
        <f t="shared" si="8"/>
        <v>0</v>
      </c>
      <c r="F239" s="150">
        <f>IF('Hanover Post Oak'!$A77="Studio",'Hanover Post Oak'!$K77,0)</f>
        <v>0</v>
      </c>
      <c r="G239" s="150">
        <f t="shared" si="9"/>
        <v>0</v>
      </c>
      <c r="H239" s="151">
        <f>IF('Hanover Post Oak'!$A77="Studio",'Hanover Post Oak'!$M77,0)</f>
        <v>0</v>
      </c>
    </row>
    <row r="240" spans="1:8" hidden="1" x14ac:dyDescent="0.2">
      <c r="A240" s="96" t="str">
        <f>IF('Fountains at Memorial City'!A31="Studio",'Fountains at Memorial City'!$B$1,"")</f>
        <v/>
      </c>
      <c r="B240" s="108" t="str">
        <f>IF('Fountains at Memorial City'!$A31="Studio",'Fountains at Memorial City'!$A31&amp;"/"&amp;'Fountains at Memorial City'!$B31,"")</f>
        <v/>
      </c>
      <c r="C240" s="108">
        <f>IF('Fountains at Memorial City'!$A31="Studio",'Fountains at Memorial City'!$C31,0)</f>
        <v>0</v>
      </c>
      <c r="D240" s="149">
        <f>IF('Fountains at Memorial City'!$A31="Studio",'Fountains at Memorial City'!$D31,0)</f>
        <v>0</v>
      </c>
      <c r="E240" s="150">
        <f t="shared" si="8"/>
        <v>0</v>
      </c>
      <c r="F240" s="150">
        <f>IF('Fountains at Memorial City'!$A31="Studio",'Fountains at Memorial City'!$K31,0)</f>
        <v>0</v>
      </c>
      <c r="G240" s="150">
        <f t="shared" si="9"/>
        <v>0</v>
      </c>
      <c r="H240" s="151">
        <f>IF('Fountains at Memorial City'!$A31="Studio",'Fountains at Memorial City'!$M31,0)</f>
        <v>0</v>
      </c>
    </row>
    <row r="241" spans="1:8" hidden="1" x14ac:dyDescent="0.2">
      <c r="A241" s="96" t="str">
        <f>IF('Fountains at Memorial City'!A32="Studio",'Fountains at Memorial City'!$B$1,"")</f>
        <v/>
      </c>
      <c r="B241" s="108" t="str">
        <f>IF('Fountains at Memorial City'!$A32="Studio",'Fountains at Memorial City'!$A32&amp;"/"&amp;'Fountains at Memorial City'!$B32,"")</f>
        <v/>
      </c>
      <c r="C241" s="108">
        <f>IF('Fountains at Memorial City'!$A32="Studio",'Fountains at Memorial City'!$C32,0)</f>
        <v>0</v>
      </c>
      <c r="D241" s="149">
        <f>IF('Fountains at Memorial City'!$A32="Studio",'Fountains at Memorial City'!$D32,0)</f>
        <v>0</v>
      </c>
      <c r="E241" s="150">
        <f t="shared" si="8"/>
        <v>0</v>
      </c>
      <c r="F241" s="150">
        <f>IF('Fountains at Memorial City'!$A32="Studio",'Fountains at Memorial City'!$K32,0)</f>
        <v>0</v>
      </c>
      <c r="G241" s="150">
        <f t="shared" si="9"/>
        <v>0</v>
      </c>
      <c r="H241" s="151">
        <f>IF('Fountains at Memorial City'!$A32="Studio",'Fountains at Memorial City'!$M32,0)</f>
        <v>0</v>
      </c>
    </row>
    <row r="242" spans="1:8" hidden="1" x14ac:dyDescent="0.2">
      <c r="A242" s="96" t="str">
        <f>IF('Fountains at Memorial City'!A33="Studio",'Fountains at Memorial City'!$B$1,"")</f>
        <v/>
      </c>
      <c r="B242" s="108" t="str">
        <f>IF('Fountains at Memorial City'!$A33="Studio",'Fountains at Memorial City'!$A33&amp;"/"&amp;'Fountains at Memorial City'!$B33,"")</f>
        <v/>
      </c>
      <c r="C242" s="108">
        <f>IF('Fountains at Memorial City'!$A33="Studio",'Fountains at Memorial City'!$C33,0)</f>
        <v>0</v>
      </c>
      <c r="D242" s="149">
        <f>IF('Fountains at Memorial City'!$A33="Studio",'Fountains at Memorial City'!$D33,0)</f>
        <v>0</v>
      </c>
      <c r="E242" s="150">
        <f t="shared" si="8"/>
        <v>0</v>
      </c>
      <c r="F242" s="150">
        <f>IF('Fountains at Memorial City'!$A33="Studio",'Fountains at Memorial City'!$K33,0)</f>
        <v>0</v>
      </c>
      <c r="G242" s="150">
        <f t="shared" si="9"/>
        <v>0</v>
      </c>
      <c r="H242" s="151">
        <f>IF('Fountains at Memorial City'!$A33="Studio",'Fountains at Memorial City'!$M33,0)</f>
        <v>0</v>
      </c>
    </row>
    <row r="243" spans="1:8" hidden="1" x14ac:dyDescent="0.2">
      <c r="A243" s="96" t="str">
        <f>IF('Fountains at Memorial City'!A34="Studio",'Fountains at Memorial City'!$B$1,"")</f>
        <v/>
      </c>
      <c r="B243" s="108" t="str">
        <f>IF('Fountains at Memorial City'!$A34="Studio",'Fountains at Memorial City'!$A34&amp;"/"&amp;'Fountains at Memorial City'!$B34,"")</f>
        <v/>
      </c>
      <c r="C243" s="108">
        <f>IF('Fountains at Memorial City'!$A34="Studio",'Fountains at Memorial City'!$C34,0)</f>
        <v>0</v>
      </c>
      <c r="D243" s="149">
        <f>IF('Fountains at Memorial City'!$A34="Studio",'Fountains at Memorial City'!$D34,0)</f>
        <v>0</v>
      </c>
      <c r="E243" s="150">
        <f t="shared" si="8"/>
        <v>0</v>
      </c>
      <c r="F243" s="150">
        <f>IF('Fountains at Memorial City'!$A34="Studio",'Fountains at Memorial City'!$K34,0)</f>
        <v>0</v>
      </c>
      <c r="G243" s="150">
        <f t="shared" si="9"/>
        <v>0</v>
      </c>
      <c r="H243" s="151">
        <f>IF('Fountains at Memorial City'!$A34="Studio",'Fountains at Memorial City'!$M34,0)</f>
        <v>0</v>
      </c>
    </row>
    <row r="244" spans="1:8" hidden="1" x14ac:dyDescent="0.2">
      <c r="A244" s="96" t="str">
        <f>IF('Fountains at Memorial City'!A35="Studio",'Fountains at Memorial City'!$B$1,"")</f>
        <v/>
      </c>
      <c r="B244" s="108" t="str">
        <f>IF('Fountains at Memorial City'!$A35="Studio",'Fountains at Memorial City'!$A35&amp;"/"&amp;'Fountains at Memorial City'!$B35,"")</f>
        <v/>
      </c>
      <c r="C244" s="108">
        <f>IF('Fountains at Memorial City'!$A35="Studio",'Fountains at Memorial City'!$C35,0)</f>
        <v>0</v>
      </c>
      <c r="D244" s="149">
        <f>IF('Fountains at Memorial City'!$A35="Studio",'Fountains at Memorial City'!$D35,0)</f>
        <v>0</v>
      </c>
      <c r="E244" s="150">
        <f t="shared" ref="E244:E307" si="10">IF(ISERROR(C244*D244),0,(C244*D244))</f>
        <v>0</v>
      </c>
      <c r="F244" s="150">
        <f>IF('Fountains at Memorial City'!$A35="Studio",'Fountains at Memorial City'!$K35,0)</f>
        <v>0</v>
      </c>
      <c r="G244" s="150">
        <f t="shared" ref="G244:G307" si="11">C244*F244</f>
        <v>0</v>
      </c>
      <c r="H244" s="151">
        <f>IF('Fountains at Memorial City'!$A35="Studio",'Fountains at Memorial City'!$M35,0)</f>
        <v>0</v>
      </c>
    </row>
    <row r="245" spans="1:8" hidden="1" x14ac:dyDescent="0.2">
      <c r="A245" s="96" t="str">
        <f>IF('Fountains at Memorial City'!A36="Studio",'Fountains at Memorial City'!$B$1,"")</f>
        <v/>
      </c>
      <c r="B245" s="108" t="str">
        <f>IF('Fountains at Memorial City'!$A36="Studio",'Fountains at Memorial City'!$A36&amp;"/"&amp;'Fountains at Memorial City'!$B36,"")</f>
        <v/>
      </c>
      <c r="C245" s="108">
        <f>IF('Fountains at Memorial City'!$A36="Studio",'Fountains at Memorial City'!$C36,0)</f>
        <v>0</v>
      </c>
      <c r="D245" s="149">
        <f>IF('Fountains at Memorial City'!$A36="Studio",'Fountains at Memorial City'!$D36,0)</f>
        <v>0</v>
      </c>
      <c r="E245" s="150">
        <f t="shared" si="10"/>
        <v>0</v>
      </c>
      <c r="F245" s="150">
        <f>IF('Fountains at Memorial City'!$A36="Studio",'Fountains at Memorial City'!$K36,0)</f>
        <v>0</v>
      </c>
      <c r="G245" s="150">
        <f t="shared" si="11"/>
        <v>0</v>
      </c>
      <c r="H245" s="151">
        <f>IF('Fountains at Memorial City'!$A36="Studio",'Fountains at Memorial City'!$M36,0)</f>
        <v>0</v>
      </c>
    </row>
    <row r="246" spans="1:8" hidden="1" x14ac:dyDescent="0.2">
      <c r="A246" s="96" t="str">
        <f>IF('Fountains at Memorial City'!A37="Studio",'Fountains at Memorial City'!$B$1,"")</f>
        <v/>
      </c>
      <c r="B246" s="108" t="str">
        <f>IF('Fountains at Memorial City'!$A37="Studio",'Fountains at Memorial City'!$A37&amp;"/"&amp;'Fountains at Memorial City'!$B37,"")</f>
        <v/>
      </c>
      <c r="C246" s="108">
        <f>IF('Fountains at Memorial City'!$A37="Studio",'Fountains at Memorial City'!$C37,0)</f>
        <v>0</v>
      </c>
      <c r="D246" s="149">
        <f>IF('Fountains at Memorial City'!$A37="Studio",'Fountains at Memorial City'!$D37,0)</f>
        <v>0</v>
      </c>
      <c r="E246" s="150">
        <f t="shared" si="10"/>
        <v>0</v>
      </c>
      <c r="F246" s="150">
        <f>IF('Fountains at Memorial City'!$A37="Studio",'Fountains at Memorial City'!$K37,0)</f>
        <v>0</v>
      </c>
      <c r="G246" s="150">
        <f t="shared" si="11"/>
        <v>0</v>
      </c>
      <c r="H246" s="151">
        <f>IF('Fountains at Memorial City'!$A37="Studio",'Fountains at Memorial City'!$M37,0)</f>
        <v>0</v>
      </c>
    </row>
    <row r="247" spans="1:8" hidden="1" x14ac:dyDescent="0.2">
      <c r="A247" s="96" t="str">
        <f>IF('Fountains at Memorial City'!A38="Studio",'Fountains at Memorial City'!$B$1,"")</f>
        <v/>
      </c>
      <c r="B247" s="108" t="str">
        <f>IF('Fountains at Memorial City'!$A38="Studio",'Fountains at Memorial City'!$A38&amp;"/"&amp;'Fountains at Memorial City'!$B38,"")</f>
        <v/>
      </c>
      <c r="C247" s="108">
        <f>IF('Fountains at Memorial City'!$A38="Studio",'Fountains at Memorial City'!$C38,0)</f>
        <v>0</v>
      </c>
      <c r="D247" s="149">
        <f>IF('Fountains at Memorial City'!$A38="Studio",'Fountains at Memorial City'!$D38,0)</f>
        <v>0</v>
      </c>
      <c r="E247" s="150">
        <f t="shared" si="10"/>
        <v>0</v>
      </c>
      <c r="F247" s="150">
        <f>IF('Fountains at Memorial City'!$A38="Studio",'Fountains at Memorial City'!$K38,0)</f>
        <v>0</v>
      </c>
      <c r="G247" s="150">
        <f t="shared" si="11"/>
        <v>0</v>
      </c>
      <c r="H247" s="151">
        <f>IF('Fountains at Memorial City'!$A38="Studio",'Fountains at Memorial City'!$M38,0)</f>
        <v>0</v>
      </c>
    </row>
    <row r="248" spans="1:8" hidden="1" x14ac:dyDescent="0.2">
      <c r="A248" s="96" t="str">
        <f>IF('Fountains at Memorial City'!A39="Studio",'Fountains at Memorial City'!$B$1,"")</f>
        <v/>
      </c>
      <c r="B248" s="108" t="str">
        <f>IF('Fountains at Memorial City'!$A39="Studio",'Fountains at Memorial City'!$A39&amp;"/"&amp;'Fountains at Memorial City'!$B39,"")</f>
        <v/>
      </c>
      <c r="C248" s="108">
        <f>IF('Fountains at Memorial City'!$A39="Studio",'Fountains at Memorial City'!$C39,0)</f>
        <v>0</v>
      </c>
      <c r="D248" s="149">
        <f>IF('Fountains at Memorial City'!$A39="Studio",'Fountains at Memorial City'!$D39,0)</f>
        <v>0</v>
      </c>
      <c r="E248" s="150">
        <f t="shared" si="10"/>
        <v>0</v>
      </c>
      <c r="F248" s="150">
        <f>IF('Fountains at Memorial City'!$A39="Studio",'Fountains at Memorial City'!$K39,0)</f>
        <v>0</v>
      </c>
      <c r="G248" s="150">
        <f t="shared" si="11"/>
        <v>0</v>
      </c>
      <c r="H248" s="151">
        <f>IF('Fountains at Memorial City'!$A39="Studio",'Fountains at Memorial City'!$M39,0)</f>
        <v>0</v>
      </c>
    </row>
    <row r="249" spans="1:8" hidden="1" x14ac:dyDescent="0.2">
      <c r="A249" s="96" t="str">
        <f>IF('Fountains at Memorial City'!A40="Studio",'Fountains at Memorial City'!$B$1,"")</f>
        <v/>
      </c>
      <c r="B249" s="108" t="str">
        <f>IF('Fountains at Memorial City'!$A40="Studio",'Fountains at Memorial City'!$A40&amp;"/"&amp;'Fountains at Memorial City'!$B40,"")</f>
        <v/>
      </c>
      <c r="C249" s="108">
        <f>IF('Fountains at Memorial City'!$A40="Studio",'Fountains at Memorial City'!$C40,0)</f>
        <v>0</v>
      </c>
      <c r="D249" s="149">
        <f>IF('Fountains at Memorial City'!$A40="Studio",'Fountains at Memorial City'!$D40,0)</f>
        <v>0</v>
      </c>
      <c r="E249" s="150">
        <f t="shared" si="10"/>
        <v>0</v>
      </c>
      <c r="F249" s="150">
        <f>IF('Fountains at Memorial City'!$A40="Studio",'Fountains at Memorial City'!$K40,0)</f>
        <v>0</v>
      </c>
      <c r="G249" s="150">
        <f t="shared" si="11"/>
        <v>0</v>
      </c>
      <c r="H249" s="151">
        <f>IF('Fountains at Memorial City'!$A40="Studio",'Fountains at Memorial City'!$M40,0)</f>
        <v>0</v>
      </c>
    </row>
    <row r="250" spans="1:8" hidden="1" x14ac:dyDescent="0.2">
      <c r="A250" s="96" t="str">
        <f>IF('Fountains at Memorial City'!A41="Studio",'Fountains at Memorial City'!$B$1,"")</f>
        <v/>
      </c>
      <c r="B250" s="108" t="str">
        <f>IF('Fountains at Memorial City'!$A41="Studio",'Fountains at Memorial City'!$A41&amp;"/"&amp;'Fountains at Memorial City'!$B41,"")</f>
        <v/>
      </c>
      <c r="C250" s="108">
        <f>IF('Fountains at Memorial City'!$A41="Studio",'Fountains at Memorial City'!$C41,0)</f>
        <v>0</v>
      </c>
      <c r="D250" s="149">
        <f>IF('Fountains at Memorial City'!$A41="Studio",'Fountains at Memorial City'!$D41,0)</f>
        <v>0</v>
      </c>
      <c r="E250" s="150">
        <f t="shared" si="10"/>
        <v>0</v>
      </c>
      <c r="F250" s="150">
        <f>IF('Fountains at Memorial City'!$A41="Studio",'Fountains at Memorial City'!$K41,0)</f>
        <v>0</v>
      </c>
      <c r="G250" s="150">
        <f t="shared" si="11"/>
        <v>0</v>
      </c>
      <c r="H250" s="151">
        <f>IF('Fountains at Memorial City'!$A41="Studio",'Fountains at Memorial City'!$M41,0)</f>
        <v>0</v>
      </c>
    </row>
    <row r="251" spans="1:8" hidden="1" x14ac:dyDescent="0.2">
      <c r="A251" s="96" t="str">
        <f>IF('Fountains at Memorial City'!A42="Studio",'Fountains at Memorial City'!$B$1,"")</f>
        <v/>
      </c>
      <c r="B251" s="108" t="str">
        <f>IF('Fountains at Memorial City'!$A42="Studio",'Fountains at Memorial City'!$A42&amp;"/"&amp;'Fountains at Memorial City'!$B42,"")</f>
        <v/>
      </c>
      <c r="C251" s="108">
        <f>IF('Fountains at Memorial City'!$A42="Studio",'Fountains at Memorial City'!$C42,0)</f>
        <v>0</v>
      </c>
      <c r="D251" s="149">
        <f>IF('Fountains at Memorial City'!$A42="Studio",'Fountains at Memorial City'!$D42,0)</f>
        <v>0</v>
      </c>
      <c r="E251" s="150">
        <f t="shared" si="10"/>
        <v>0</v>
      </c>
      <c r="F251" s="150">
        <f>IF('Fountains at Memorial City'!$A42="Studio",'Fountains at Memorial City'!$K42,0)</f>
        <v>0</v>
      </c>
      <c r="G251" s="150">
        <f t="shared" si="11"/>
        <v>0</v>
      </c>
      <c r="H251" s="151">
        <f>IF('Fountains at Memorial City'!$A42="Studio",'Fountains at Memorial City'!$M42,0)</f>
        <v>0</v>
      </c>
    </row>
    <row r="252" spans="1:8" hidden="1" x14ac:dyDescent="0.2">
      <c r="A252" s="96" t="str">
        <f>IF('Fountains at Memorial City'!A43="Studio",'Fountains at Memorial City'!$B$1,"")</f>
        <v/>
      </c>
      <c r="B252" s="108" t="str">
        <f>IF('Fountains at Memorial City'!$A43="Studio",'Fountains at Memorial City'!$A43&amp;"/"&amp;'Fountains at Memorial City'!$B43,"")</f>
        <v/>
      </c>
      <c r="C252" s="108">
        <f>IF('Fountains at Memorial City'!$A43="Studio",'Fountains at Memorial City'!$C43,0)</f>
        <v>0</v>
      </c>
      <c r="D252" s="149">
        <f>IF('Fountains at Memorial City'!$A43="Studio",'Fountains at Memorial City'!$D43,0)</f>
        <v>0</v>
      </c>
      <c r="E252" s="150">
        <f t="shared" si="10"/>
        <v>0</v>
      </c>
      <c r="F252" s="150">
        <f>IF('Fountains at Memorial City'!$A43="Studio",'Fountains at Memorial City'!$K43,0)</f>
        <v>0</v>
      </c>
      <c r="G252" s="150">
        <f t="shared" si="11"/>
        <v>0</v>
      </c>
      <c r="H252" s="151">
        <f>IF('Fountains at Memorial City'!$A43="Studio",'Fountains at Memorial City'!$M43,0)</f>
        <v>0</v>
      </c>
    </row>
    <row r="253" spans="1:8" hidden="1" x14ac:dyDescent="0.2">
      <c r="A253" s="96" t="str">
        <f>IF('Fountains at Memorial City'!A44="Studio",'Fountains at Memorial City'!$B$1,"")</f>
        <v/>
      </c>
      <c r="B253" s="108" t="str">
        <f>IF('Fountains at Memorial City'!$A44="Studio",'Fountains at Memorial City'!$A44&amp;"/"&amp;'Fountains at Memorial City'!$B44,"")</f>
        <v/>
      </c>
      <c r="C253" s="108">
        <f>IF('Fountains at Memorial City'!$A44="Studio",'Fountains at Memorial City'!$C44,0)</f>
        <v>0</v>
      </c>
      <c r="D253" s="149">
        <f>IF('Fountains at Memorial City'!$A44="Studio",'Fountains at Memorial City'!$D44,0)</f>
        <v>0</v>
      </c>
      <c r="E253" s="150">
        <f t="shared" si="10"/>
        <v>0</v>
      </c>
      <c r="F253" s="150">
        <f>IF('Fountains at Memorial City'!$A44="Studio",'Fountains at Memorial City'!$K44,0)</f>
        <v>0</v>
      </c>
      <c r="G253" s="150">
        <f t="shared" si="11"/>
        <v>0</v>
      </c>
      <c r="H253" s="151">
        <f>IF('Fountains at Memorial City'!$A44="Studio",'Fountains at Memorial City'!$M44,0)</f>
        <v>0</v>
      </c>
    </row>
    <row r="254" spans="1:8" hidden="1" x14ac:dyDescent="0.2">
      <c r="A254" s="96" t="str">
        <f>IF('Fountains at Memorial City'!A45="Studio",'Fountains at Memorial City'!$B$1,"")</f>
        <v/>
      </c>
      <c r="B254" s="108" t="str">
        <f>IF('Fountains at Memorial City'!$A45="Studio",'Fountains at Memorial City'!$A45&amp;"/"&amp;'Fountains at Memorial City'!$B45,"")</f>
        <v/>
      </c>
      <c r="C254" s="108">
        <f>IF('Fountains at Memorial City'!$A45="Studio",'Fountains at Memorial City'!$C45,0)</f>
        <v>0</v>
      </c>
      <c r="D254" s="149">
        <f>IF('Fountains at Memorial City'!$A45="Studio",'Fountains at Memorial City'!$D45,0)</f>
        <v>0</v>
      </c>
      <c r="E254" s="150">
        <f t="shared" si="10"/>
        <v>0</v>
      </c>
      <c r="F254" s="150">
        <f>IF('Fountains at Memorial City'!$A45="Studio",'Fountains at Memorial City'!$K45,0)</f>
        <v>0</v>
      </c>
      <c r="G254" s="150">
        <f t="shared" si="11"/>
        <v>0</v>
      </c>
      <c r="H254" s="151">
        <f>IF('Fountains at Memorial City'!$A45="Studio",'Fountains at Memorial City'!$M45,0)</f>
        <v>0</v>
      </c>
    </row>
    <row r="255" spans="1:8" hidden="1" x14ac:dyDescent="0.2">
      <c r="A255" s="96" t="str">
        <f>IF('Fountains at Memorial City'!A46="Studio",'Fountains at Memorial City'!$B$1,"")</f>
        <v/>
      </c>
      <c r="B255" s="108" t="str">
        <f>IF('Fountains at Memorial City'!$A46="Studio",'Fountains at Memorial City'!$A46&amp;"/"&amp;'Fountains at Memorial City'!$B46,"")</f>
        <v/>
      </c>
      <c r="C255" s="108">
        <f>IF('Fountains at Memorial City'!$A46="Studio",'Fountains at Memorial City'!$C46,0)</f>
        <v>0</v>
      </c>
      <c r="D255" s="149">
        <f>IF('Fountains at Memorial City'!$A46="Studio",'Fountains at Memorial City'!$D46,0)</f>
        <v>0</v>
      </c>
      <c r="E255" s="150">
        <f t="shared" si="10"/>
        <v>0</v>
      </c>
      <c r="F255" s="150">
        <f>IF('Fountains at Memorial City'!$A46="Studio",'Fountains at Memorial City'!$K46,0)</f>
        <v>0</v>
      </c>
      <c r="G255" s="150">
        <f t="shared" si="11"/>
        <v>0</v>
      </c>
      <c r="H255" s="151">
        <f>IF('Fountains at Memorial City'!$A46="Studio",'Fountains at Memorial City'!$M46,0)</f>
        <v>0</v>
      </c>
    </row>
    <row r="256" spans="1:8" hidden="1" x14ac:dyDescent="0.2">
      <c r="A256" s="96" t="str">
        <f>IF('Fountains at Memorial City'!A47="Studio",'Fountains at Memorial City'!$B$1,"")</f>
        <v/>
      </c>
      <c r="B256" s="108" t="str">
        <f>IF('Fountains at Memorial City'!$A47="Studio",'Fountains at Memorial City'!$A47&amp;"/"&amp;'Fountains at Memorial City'!$B47,"")</f>
        <v/>
      </c>
      <c r="C256" s="108">
        <f>IF('Fountains at Memorial City'!$A47="Studio",'Fountains at Memorial City'!$C47,0)</f>
        <v>0</v>
      </c>
      <c r="D256" s="149">
        <f>IF('Fountains at Memorial City'!$A47="Studio",'Fountains at Memorial City'!$D47,0)</f>
        <v>0</v>
      </c>
      <c r="E256" s="150">
        <f t="shared" si="10"/>
        <v>0</v>
      </c>
      <c r="F256" s="150">
        <f>IF('Fountains at Memorial City'!$A47="Studio",'Fountains at Memorial City'!$K47,0)</f>
        <v>0</v>
      </c>
      <c r="G256" s="150">
        <f t="shared" si="11"/>
        <v>0</v>
      </c>
      <c r="H256" s="151">
        <f>IF('Fountains at Memorial City'!$A47="Studio",'Fountains at Memorial City'!$M47,0)</f>
        <v>0</v>
      </c>
    </row>
    <row r="257" spans="1:8" hidden="1" x14ac:dyDescent="0.2">
      <c r="A257" s="96" t="str">
        <f>IF('Fountains at Memorial City'!A48="Studio",'Fountains at Memorial City'!$B$1,"")</f>
        <v/>
      </c>
      <c r="B257" s="108" t="str">
        <f>IF('Fountains at Memorial City'!$A48="Studio",'Fountains at Memorial City'!$A48&amp;"/"&amp;'Fountains at Memorial City'!$B48,"")</f>
        <v/>
      </c>
      <c r="C257" s="108">
        <f>IF('Fountains at Memorial City'!$A48="Studio",'Fountains at Memorial City'!$C48,0)</f>
        <v>0</v>
      </c>
      <c r="D257" s="149">
        <f>IF('Fountains at Memorial City'!$A48="Studio",'Fountains at Memorial City'!$D48,0)</f>
        <v>0</v>
      </c>
      <c r="E257" s="150">
        <f t="shared" si="10"/>
        <v>0</v>
      </c>
      <c r="F257" s="150">
        <f>IF('Fountains at Memorial City'!$A48="Studio",'Fountains at Memorial City'!$K48,0)</f>
        <v>0</v>
      </c>
      <c r="G257" s="150">
        <f t="shared" si="11"/>
        <v>0</v>
      </c>
      <c r="H257" s="151">
        <f>IF('Fountains at Memorial City'!$A48="Studio",'Fountains at Memorial City'!$M48,0)</f>
        <v>0</v>
      </c>
    </row>
    <row r="258" spans="1:8" hidden="1" x14ac:dyDescent="0.2">
      <c r="A258" s="96" t="str">
        <f>IF('Fountains at Memorial City'!A49="Studio",'Fountains at Memorial City'!$B$1,"")</f>
        <v/>
      </c>
      <c r="B258" s="108" t="str">
        <f>IF('Fountains at Memorial City'!$A49="Studio",'Fountains at Memorial City'!$A49&amp;"/"&amp;'Fountains at Memorial City'!$B49,"")</f>
        <v/>
      </c>
      <c r="C258" s="108">
        <f>IF('Fountains at Memorial City'!$A49="Studio",'Fountains at Memorial City'!$C49,0)</f>
        <v>0</v>
      </c>
      <c r="D258" s="149">
        <f>IF('Fountains at Memorial City'!$A49="Studio",'Fountains at Memorial City'!$D49,0)</f>
        <v>0</v>
      </c>
      <c r="E258" s="150">
        <f t="shared" si="10"/>
        <v>0</v>
      </c>
      <c r="F258" s="150">
        <f>IF('Fountains at Memorial City'!$A49="Studio",'Fountains at Memorial City'!$K49,0)</f>
        <v>0</v>
      </c>
      <c r="G258" s="150">
        <f t="shared" si="11"/>
        <v>0</v>
      </c>
      <c r="H258" s="151">
        <f>IF('Fountains at Memorial City'!$A49="Studio",'Fountains at Memorial City'!$M49,0)</f>
        <v>0</v>
      </c>
    </row>
    <row r="259" spans="1:8" hidden="1" x14ac:dyDescent="0.2">
      <c r="A259" s="96" t="str">
        <f>IF('Fountains at Memorial City'!A50="Studio",'Fountains at Memorial City'!$B$1,"")</f>
        <v/>
      </c>
      <c r="B259" s="108" t="str">
        <f>IF('Fountains at Memorial City'!$A50="Studio",'Fountains at Memorial City'!$A50&amp;"/"&amp;'Fountains at Memorial City'!$B50,"")</f>
        <v/>
      </c>
      <c r="C259" s="108">
        <f>IF('Fountains at Memorial City'!$A50="Studio",'Fountains at Memorial City'!$C50,0)</f>
        <v>0</v>
      </c>
      <c r="D259" s="149">
        <f>IF('Fountains at Memorial City'!$A50="Studio",'Fountains at Memorial City'!$D50,0)</f>
        <v>0</v>
      </c>
      <c r="E259" s="150">
        <f t="shared" si="10"/>
        <v>0</v>
      </c>
      <c r="F259" s="150">
        <f>IF('Fountains at Memorial City'!$A50="Studio",'Fountains at Memorial City'!$K50,0)</f>
        <v>0</v>
      </c>
      <c r="G259" s="150">
        <f t="shared" si="11"/>
        <v>0</v>
      </c>
      <c r="H259" s="151">
        <f>IF('Fountains at Memorial City'!$A50="Studio",'Fountains at Memorial City'!$M50,0)</f>
        <v>0</v>
      </c>
    </row>
    <row r="260" spans="1:8" hidden="1" x14ac:dyDescent="0.2">
      <c r="A260" s="96" t="str">
        <f>IF('Fountains at Memorial City'!A51="Studio",'Fountains at Memorial City'!$B$1,"")</f>
        <v/>
      </c>
      <c r="B260" s="108" t="str">
        <f>IF('Fountains at Memorial City'!$A51="Studio",'Fountains at Memorial City'!$A51&amp;"/"&amp;'Fountains at Memorial City'!$B51,"")</f>
        <v/>
      </c>
      <c r="C260" s="108">
        <f>IF('Fountains at Memorial City'!$A51="Studio",'Fountains at Memorial City'!$C51,0)</f>
        <v>0</v>
      </c>
      <c r="D260" s="149">
        <f>IF('Fountains at Memorial City'!$A51="Studio",'Fountains at Memorial City'!$D51,0)</f>
        <v>0</v>
      </c>
      <c r="E260" s="150">
        <f t="shared" si="10"/>
        <v>0</v>
      </c>
      <c r="F260" s="150">
        <f>IF('Fountains at Memorial City'!$A51="Studio",'Fountains at Memorial City'!$K51,0)</f>
        <v>0</v>
      </c>
      <c r="G260" s="150">
        <f t="shared" si="11"/>
        <v>0</v>
      </c>
      <c r="H260" s="151">
        <f>IF('Fountains at Memorial City'!$A51="Studio",'Fountains at Memorial City'!$M51,0)</f>
        <v>0</v>
      </c>
    </row>
    <row r="261" spans="1:8" hidden="1" x14ac:dyDescent="0.2">
      <c r="A261" s="96" t="str">
        <f>IF('Fountains at Memorial City'!A52="Studio",'Fountains at Memorial City'!$B$1,"")</f>
        <v/>
      </c>
      <c r="B261" s="108" t="str">
        <f>IF('Fountains at Memorial City'!$A52="Studio",'Fountains at Memorial City'!$A52&amp;"/"&amp;'Fountains at Memorial City'!$B52,"")</f>
        <v/>
      </c>
      <c r="C261" s="108">
        <f>IF('Fountains at Memorial City'!$A52="Studio",'Fountains at Memorial City'!$C52,0)</f>
        <v>0</v>
      </c>
      <c r="D261" s="149">
        <f>IF('Fountains at Memorial City'!$A52="Studio",'Fountains at Memorial City'!$D52,0)</f>
        <v>0</v>
      </c>
      <c r="E261" s="150">
        <f t="shared" si="10"/>
        <v>0</v>
      </c>
      <c r="F261" s="150">
        <f>IF('Fountains at Memorial City'!$A52="Studio",'Fountains at Memorial City'!$K52,0)</f>
        <v>0</v>
      </c>
      <c r="G261" s="150">
        <f t="shared" si="11"/>
        <v>0</v>
      </c>
      <c r="H261" s="151">
        <f>IF('Fountains at Memorial City'!$A52="Studio",'Fountains at Memorial City'!$M52,0)</f>
        <v>0</v>
      </c>
    </row>
    <row r="262" spans="1:8" hidden="1" x14ac:dyDescent="0.2">
      <c r="A262" s="96" t="str">
        <f>IF('Fountains at Memorial City'!A53="Studio",'Fountains at Memorial City'!$B$1,"")</f>
        <v/>
      </c>
      <c r="B262" s="108" t="str">
        <f>IF('Fountains at Memorial City'!$A53="Studio",'Fountains at Memorial City'!$A53&amp;"/"&amp;'Fountains at Memorial City'!$B53,"")</f>
        <v/>
      </c>
      <c r="C262" s="108">
        <f>IF('Fountains at Memorial City'!$A53="Studio",'Fountains at Memorial City'!$C53,0)</f>
        <v>0</v>
      </c>
      <c r="D262" s="149">
        <f>IF('Fountains at Memorial City'!$A53="Studio",'Fountains at Memorial City'!$D53,0)</f>
        <v>0</v>
      </c>
      <c r="E262" s="150">
        <f t="shared" si="10"/>
        <v>0</v>
      </c>
      <c r="F262" s="150">
        <f>IF('Fountains at Memorial City'!$A53="Studio",'Fountains at Memorial City'!$K53,0)</f>
        <v>0</v>
      </c>
      <c r="G262" s="150">
        <f t="shared" si="11"/>
        <v>0</v>
      </c>
      <c r="H262" s="151">
        <f>IF('Fountains at Memorial City'!$A53="Studio",'Fountains at Memorial City'!$M53,0)</f>
        <v>0</v>
      </c>
    </row>
    <row r="263" spans="1:8" hidden="1" x14ac:dyDescent="0.2">
      <c r="A263" s="96" t="str">
        <f>IF('Fountains at Memorial City'!A54="Studio",'Fountains at Memorial City'!$B$1,"")</f>
        <v/>
      </c>
      <c r="B263" s="108" t="str">
        <f>IF('Fountains at Memorial City'!$A54="Studio",'Fountains at Memorial City'!$A54&amp;"/"&amp;'Fountains at Memorial City'!$B54,"")</f>
        <v/>
      </c>
      <c r="C263" s="108">
        <f>IF('Fountains at Memorial City'!$A54="Studio",'Fountains at Memorial City'!$C54,0)</f>
        <v>0</v>
      </c>
      <c r="D263" s="149">
        <f>IF('Fountains at Memorial City'!$A54="Studio",'Fountains at Memorial City'!$D54,0)</f>
        <v>0</v>
      </c>
      <c r="E263" s="150">
        <f t="shared" si="10"/>
        <v>0</v>
      </c>
      <c r="F263" s="150">
        <f>IF('Fountains at Memorial City'!$A54="Studio",'Fountains at Memorial City'!$K54,0)</f>
        <v>0</v>
      </c>
      <c r="G263" s="150">
        <f t="shared" si="11"/>
        <v>0</v>
      </c>
      <c r="H263" s="151">
        <f>IF('Fountains at Memorial City'!$A54="Studio",'Fountains at Memorial City'!$M54,0)</f>
        <v>0</v>
      </c>
    </row>
    <row r="264" spans="1:8" hidden="1" x14ac:dyDescent="0.2">
      <c r="A264" s="96" t="str">
        <f>IF('Fountains at Memorial City'!A55="Studio",'Fountains at Memorial City'!$B$1,"")</f>
        <v/>
      </c>
      <c r="B264" s="108" t="str">
        <f>IF('Fountains at Memorial City'!$A55="Studio",'Fountains at Memorial City'!$A55&amp;"/"&amp;'Fountains at Memorial City'!$B55,"")</f>
        <v/>
      </c>
      <c r="C264" s="108">
        <f>IF('Fountains at Memorial City'!$A55="Studio",'Fountains at Memorial City'!$C55,0)</f>
        <v>0</v>
      </c>
      <c r="D264" s="149">
        <f>IF('Fountains at Memorial City'!$A55="Studio",'Fountains at Memorial City'!$D55,0)</f>
        <v>0</v>
      </c>
      <c r="E264" s="150">
        <f t="shared" si="10"/>
        <v>0</v>
      </c>
      <c r="F264" s="150">
        <f>IF('Fountains at Memorial City'!$A55="Studio",'Fountains at Memorial City'!$K55,0)</f>
        <v>0</v>
      </c>
      <c r="G264" s="150">
        <f t="shared" si="11"/>
        <v>0</v>
      </c>
      <c r="H264" s="151">
        <f>IF('Fountains at Memorial City'!$A55="Studio",'Fountains at Memorial City'!$M55,0)</f>
        <v>0</v>
      </c>
    </row>
    <row r="265" spans="1:8" hidden="1" x14ac:dyDescent="0.2">
      <c r="A265" s="96" t="str">
        <f>IF('Fountains at Memorial City'!A56="Studio",'Fountains at Memorial City'!$B$1,"")</f>
        <v/>
      </c>
      <c r="B265" s="108" t="str">
        <f>IF('Fountains at Memorial City'!$A56="Studio",'Fountains at Memorial City'!$A56&amp;"/"&amp;'Fountains at Memorial City'!$B56,"")</f>
        <v/>
      </c>
      <c r="C265" s="108">
        <f>IF('Fountains at Memorial City'!$A56="Studio",'Fountains at Memorial City'!$C56,0)</f>
        <v>0</v>
      </c>
      <c r="D265" s="149">
        <f>IF('Fountains at Memorial City'!$A56="Studio",'Fountains at Memorial City'!$D56,0)</f>
        <v>0</v>
      </c>
      <c r="E265" s="150">
        <f t="shared" si="10"/>
        <v>0</v>
      </c>
      <c r="F265" s="150">
        <f>IF('Fountains at Memorial City'!$A56="Studio",'Fountains at Memorial City'!$K56,0)</f>
        <v>0</v>
      </c>
      <c r="G265" s="150">
        <f t="shared" si="11"/>
        <v>0</v>
      </c>
      <c r="H265" s="151">
        <f>IF('Fountains at Memorial City'!$A56="Studio",'Fountains at Memorial City'!$M56,0)</f>
        <v>0</v>
      </c>
    </row>
    <row r="266" spans="1:8" hidden="1" x14ac:dyDescent="0.2">
      <c r="A266" s="96" t="str">
        <f>IF('Fountains at Memorial City'!A57="Studio",'Fountains at Memorial City'!$B$1,"")</f>
        <v/>
      </c>
      <c r="B266" s="108" t="str">
        <f>IF('Fountains at Memorial City'!$A57="Studio",'Fountains at Memorial City'!$A57&amp;"/"&amp;'Fountains at Memorial City'!$B57,"")</f>
        <v/>
      </c>
      <c r="C266" s="108">
        <f>IF('Fountains at Memorial City'!$A57="Studio",'Fountains at Memorial City'!$C57,0)</f>
        <v>0</v>
      </c>
      <c r="D266" s="149">
        <f>IF('Fountains at Memorial City'!$A57="Studio",'Fountains at Memorial City'!$D57,0)</f>
        <v>0</v>
      </c>
      <c r="E266" s="150">
        <f t="shared" si="10"/>
        <v>0</v>
      </c>
      <c r="F266" s="150">
        <f>IF('Fountains at Memorial City'!$A57="Studio",'Fountains at Memorial City'!$K57,0)</f>
        <v>0</v>
      </c>
      <c r="G266" s="150">
        <f t="shared" si="11"/>
        <v>0</v>
      </c>
      <c r="H266" s="151">
        <f>IF('Fountains at Memorial City'!$A57="Studio",'Fountains at Memorial City'!$M57,0)</f>
        <v>0</v>
      </c>
    </row>
    <row r="267" spans="1:8" hidden="1" x14ac:dyDescent="0.2">
      <c r="A267" s="96" t="str">
        <f>IF('Fountains at Memorial City'!A58="Studio",'Fountains at Memorial City'!$B$1,"")</f>
        <v/>
      </c>
      <c r="B267" s="108" t="str">
        <f>IF('Fountains at Memorial City'!$A58="Studio",'Fountains at Memorial City'!$A58&amp;"/"&amp;'Fountains at Memorial City'!$B58,"")</f>
        <v/>
      </c>
      <c r="C267" s="108">
        <f>IF('Fountains at Memorial City'!$A58="Studio",'Fountains at Memorial City'!$C58,0)</f>
        <v>0</v>
      </c>
      <c r="D267" s="149">
        <f>IF('Fountains at Memorial City'!$A58="Studio",'Fountains at Memorial City'!$D58,0)</f>
        <v>0</v>
      </c>
      <c r="E267" s="150">
        <f t="shared" si="10"/>
        <v>0</v>
      </c>
      <c r="F267" s="150">
        <f>IF('Fountains at Memorial City'!$A58="Studio",'Fountains at Memorial City'!$K58,0)</f>
        <v>0</v>
      </c>
      <c r="G267" s="150">
        <f t="shared" si="11"/>
        <v>0</v>
      </c>
      <c r="H267" s="151">
        <f>IF('Fountains at Memorial City'!$A58="Studio",'Fountains at Memorial City'!$M58,0)</f>
        <v>0</v>
      </c>
    </row>
    <row r="268" spans="1:8" hidden="1" x14ac:dyDescent="0.2">
      <c r="A268" s="96" t="str">
        <f>IF('Fountains at Memorial City'!A59="Studio",'Fountains at Memorial City'!$B$1,"")</f>
        <v/>
      </c>
      <c r="B268" s="108" t="str">
        <f>IF('Fountains at Memorial City'!$A59="Studio",'Fountains at Memorial City'!$A59&amp;"/"&amp;'Fountains at Memorial City'!$B59,"")</f>
        <v/>
      </c>
      <c r="C268" s="108">
        <f>IF('Fountains at Memorial City'!$A59="Studio",'Fountains at Memorial City'!$C59,0)</f>
        <v>0</v>
      </c>
      <c r="D268" s="149">
        <f>IF('Fountains at Memorial City'!$A59="Studio",'Fountains at Memorial City'!$D59,0)</f>
        <v>0</v>
      </c>
      <c r="E268" s="150">
        <f t="shared" si="10"/>
        <v>0</v>
      </c>
      <c r="F268" s="150">
        <f>IF('Fountains at Memorial City'!$A59="Studio",'Fountains at Memorial City'!$K59,0)</f>
        <v>0</v>
      </c>
      <c r="G268" s="150">
        <f t="shared" si="11"/>
        <v>0</v>
      </c>
      <c r="H268" s="151">
        <f>IF('Fountains at Memorial City'!$A59="Studio",'Fountains at Memorial City'!$M59,0)</f>
        <v>0</v>
      </c>
    </row>
    <row r="269" spans="1:8" hidden="1" x14ac:dyDescent="0.2">
      <c r="A269" s="96" t="str">
        <f>IF('Fountains at Memorial City'!A60="Studio",'Fountains at Memorial City'!$B$1,"")</f>
        <v/>
      </c>
      <c r="B269" s="108" t="str">
        <f>IF('Fountains at Memorial City'!$A60="Studio",'Fountains at Memorial City'!$A60&amp;"/"&amp;'Fountains at Memorial City'!$B60,"")</f>
        <v/>
      </c>
      <c r="C269" s="108">
        <f>IF('Fountains at Memorial City'!$A60="Studio",'Fountains at Memorial City'!$C60,0)</f>
        <v>0</v>
      </c>
      <c r="D269" s="149">
        <f>IF('Fountains at Memorial City'!$A60="Studio",'Fountains at Memorial City'!$D60,0)</f>
        <v>0</v>
      </c>
      <c r="E269" s="150">
        <f t="shared" si="10"/>
        <v>0</v>
      </c>
      <c r="F269" s="150">
        <f>IF('Fountains at Memorial City'!$A60="Studio",'Fountains at Memorial City'!$K60,0)</f>
        <v>0</v>
      </c>
      <c r="G269" s="150">
        <f t="shared" si="11"/>
        <v>0</v>
      </c>
      <c r="H269" s="151">
        <f>IF('Fountains at Memorial City'!$A60="Studio",'Fountains at Memorial City'!$M60,0)</f>
        <v>0</v>
      </c>
    </row>
    <row r="270" spans="1:8" hidden="1" x14ac:dyDescent="0.2">
      <c r="A270" s="96" t="str">
        <f>IF('Fountains at Memorial City'!A61="Studio",'Fountains at Memorial City'!$B$1,"")</f>
        <v/>
      </c>
      <c r="B270" s="108" t="str">
        <f>IF('Fountains at Memorial City'!$A61="Studio",'Fountains at Memorial City'!$A61&amp;"/"&amp;'Fountains at Memorial City'!$B61,"")</f>
        <v/>
      </c>
      <c r="C270" s="108">
        <f>IF('Fountains at Memorial City'!$A61="Studio",'Fountains at Memorial City'!$C61,0)</f>
        <v>0</v>
      </c>
      <c r="D270" s="149">
        <f>IF('Fountains at Memorial City'!$A61="Studio",'Fountains at Memorial City'!$D61,0)</f>
        <v>0</v>
      </c>
      <c r="E270" s="150">
        <f t="shared" si="10"/>
        <v>0</v>
      </c>
      <c r="F270" s="150">
        <f>IF('Fountains at Memorial City'!$A61="Studio",'Fountains at Memorial City'!$K61,0)</f>
        <v>0</v>
      </c>
      <c r="G270" s="150">
        <f t="shared" si="11"/>
        <v>0</v>
      </c>
      <c r="H270" s="151">
        <f>IF('Fountains at Memorial City'!$A61="Studio",'Fountains at Memorial City'!$M61,0)</f>
        <v>0</v>
      </c>
    </row>
    <row r="271" spans="1:8" hidden="1" x14ac:dyDescent="0.2">
      <c r="A271" s="96" t="str">
        <f>IF('Fountains at Memorial City'!A62="Studio",'Fountains at Memorial City'!$B$1,"")</f>
        <v/>
      </c>
      <c r="B271" s="108" t="str">
        <f>IF('Fountains at Memorial City'!$A62="Studio",'Fountains at Memorial City'!$A62&amp;"/"&amp;'Fountains at Memorial City'!$B62,"")</f>
        <v/>
      </c>
      <c r="C271" s="108">
        <f>IF('Fountains at Memorial City'!$A62="Studio",'Fountains at Memorial City'!$C62,0)</f>
        <v>0</v>
      </c>
      <c r="D271" s="149">
        <f>IF('Fountains at Memorial City'!$A62="Studio",'Fountains at Memorial City'!$D62,0)</f>
        <v>0</v>
      </c>
      <c r="E271" s="150">
        <f t="shared" si="10"/>
        <v>0</v>
      </c>
      <c r="F271" s="150">
        <f>IF('Fountains at Memorial City'!$A62="Studio",'Fountains at Memorial City'!$K62,0)</f>
        <v>0</v>
      </c>
      <c r="G271" s="150">
        <f t="shared" si="11"/>
        <v>0</v>
      </c>
      <c r="H271" s="151">
        <f>IF('Fountains at Memorial City'!$A62="Studio",'Fountains at Memorial City'!$M62,0)</f>
        <v>0</v>
      </c>
    </row>
    <row r="272" spans="1:8" hidden="1" x14ac:dyDescent="0.2">
      <c r="A272" s="96" t="str">
        <f>IF('Fountains at Memorial City'!A63="Studio",'Fountains at Memorial City'!$B$1,"")</f>
        <v/>
      </c>
      <c r="B272" s="108" t="str">
        <f>IF('Fountains at Memorial City'!$A63="Studio",'Fountains at Memorial City'!$A63&amp;"/"&amp;'Fountains at Memorial City'!$B63,"")</f>
        <v/>
      </c>
      <c r="C272" s="108">
        <f>IF('Fountains at Memorial City'!$A63="Studio",'Fountains at Memorial City'!$C63,0)</f>
        <v>0</v>
      </c>
      <c r="D272" s="149">
        <f>IF('Fountains at Memorial City'!$A63="Studio",'Fountains at Memorial City'!$D63,0)</f>
        <v>0</v>
      </c>
      <c r="E272" s="150">
        <f t="shared" si="10"/>
        <v>0</v>
      </c>
      <c r="F272" s="150">
        <f>IF('Fountains at Memorial City'!$A63="Studio",'Fountains at Memorial City'!$K63,0)</f>
        <v>0</v>
      </c>
      <c r="G272" s="150">
        <f t="shared" si="11"/>
        <v>0</v>
      </c>
      <c r="H272" s="151">
        <f>IF('Fountains at Memorial City'!$A63="Studio",'Fountains at Memorial City'!$M63,0)</f>
        <v>0</v>
      </c>
    </row>
    <row r="273" spans="1:8" hidden="1" x14ac:dyDescent="0.2">
      <c r="A273" s="96" t="str">
        <f>IF('Fountains at Memorial City'!A64="Studio",'Fountains at Memorial City'!$B$1,"")</f>
        <v/>
      </c>
      <c r="B273" s="108" t="str">
        <f>IF('Fountains at Memorial City'!$A64="Studio",'Fountains at Memorial City'!$A64&amp;"/"&amp;'Fountains at Memorial City'!$B64,"")</f>
        <v/>
      </c>
      <c r="C273" s="108">
        <f>IF('Fountains at Memorial City'!$A64="Studio",'Fountains at Memorial City'!$C64,0)</f>
        <v>0</v>
      </c>
      <c r="D273" s="149">
        <f>IF('Fountains at Memorial City'!$A64="Studio",'Fountains at Memorial City'!$D64,0)</f>
        <v>0</v>
      </c>
      <c r="E273" s="150">
        <f t="shared" si="10"/>
        <v>0</v>
      </c>
      <c r="F273" s="150">
        <f>IF('Fountains at Memorial City'!$A64="Studio",'Fountains at Memorial City'!$K64,0)</f>
        <v>0</v>
      </c>
      <c r="G273" s="150">
        <f t="shared" si="11"/>
        <v>0</v>
      </c>
      <c r="H273" s="151">
        <f>IF('Fountains at Memorial City'!$A64="Studio",'Fountains at Memorial City'!$M64,0)</f>
        <v>0</v>
      </c>
    </row>
    <row r="274" spans="1:8" hidden="1" x14ac:dyDescent="0.2">
      <c r="A274" s="96" t="str">
        <f>IF('Fountains at Memorial City'!A65="Studio",'Fountains at Memorial City'!$B$1,"")</f>
        <v/>
      </c>
      <c r="B274" s="108" t="str">
        <f>IF('Fountains at Memorial City'!$A65="Studio",'Fountains at Memorial City'!$A65&amp;"/"&amp;'Fountains at Memorial City'!$B65,"")</f>
        <v/>
      </c>
      <c r="C274" s="108">
        <f>IF('Fountains at Memorial City'!$A65="Studio",'Fountains at Memorial City'!$C65,0)</f>
        <v>0</v>
      </c>
      <c r="D274" s="149">
        <f>IF('Fountains at Memorial City'!$A65="Studio",'Fountains at Memorial City'!$D65,0)</f>
        <v>0</v>
      </c>
      <c r="E274" s="150">
        <f t="shared" si="10"/>
        <v>0</v>
      </c>
      <c r="F274" s="150">
        <f>IF('Fountains at Memorial City'!$A65="Studio",'Fountains at Memorial City'!$K65,0)</f>
        <v>0</v>
      </c>
      <c r="G274" s="150">
        <f t="shared" si="11"/>
        <v>0</v>
      </c>
      <c r="H274" s="151">
        <f>IF('Fountains at Memorial City'!$A65="Studio",'Fountains at Memorial City'!$M65,0)</f>
        <v>0</v>
      </c>
    </row>
    <row r="275" spans="1:8" hidden="1" x14ac:dyDescent="0.2">
      <c r="A275" s="96" t="str">
        <f>IF('Fountains at Memorial City'!A66="Studio",'Fountains at Memorial City'!$B$1,"")</f>
        <v/>
      </c>
      <c r="B275" s="108" t="str">
        <f>IF('Fountains at Memorial City'!$A66="Studio",'Fountains at Memorial City'!$A66&amp;"/"&amp;'Fountains at Memorial City'!$B66,"")</f>
        <v/>
      </c>
      <c r="C275" s="108">
        <f>IF('Fountains at Memorial City'!$A66="Studio",'Fountains at Memorial City'!$C66,0)</f>
        <v>0</v>
      </c>
      <c r="D275" s="149">
        <f>IF('Fountains at Memorial City'!$A66="Studio",'Fountains at Memorial City'!$D66,0)</f>
        <v>0</v>
      </c>
      <c r="E275" s="150">
        <f t="shared" si="10"/>
        <v>0</v>
      </c>
      <c r="F275" s="150">
        <f>IF('Fountains at Memorial City'!$A66="Studio",'Fountains at Memorial City'!$K66,0)</f>
        <v>0</v>
      </c>
      <c r="G275" s="150">
        <f t="shared" si="11"/>
        <v>0</v>
      </c>
      <c r="H275" s="151">
        <f>IF('Fountains at Memorial City'!$A66="Studio",'Fountains at Memorial City'!$M66,0)</f>
        <v>0</v>
      </c>
    </row>
    <row r="276" spans="1:8" hidden="1" x14ac:dyDescent="0.2">
      <c r="A276" s="96" t="str">
        <f>IF('Fountains at Memorial City'!A67="Studio",'Fountains at Memorial City'!$B$1,"")</f>
        <v/>
      </c>
      <c r="B276" s="108" t="str">
        <f>IF('Fountains at Memorial City'!$A67="Studio",'Fountains at Memorial City'!$A67&amp;"/"&amp;'Fountains at Memorial City'!$B67,"")</f>
        <v/>
      </c>
      <c r="C276" s="108">
        <f>IF('Fountains at Memorial City'!$A67="Studio",'Fountains at Memorial City'!$C67,0)</f>
        <v>0</v>
      </c>
      <c r="D276" s="149">
        <f>IF('Fountains at Memorial City'!$A67="Studio",'Fountains at Memorial City'!$D67,0)</f>
        <v>0</v>
      </c>
      <c r="E276" s="150">
        <f t="shared" si="10"/>
        <v>0</v>
      </c>
      <c r="F276" s="150">
        <f>IF('Fountains at Memorial City'!$A67="Studio",'Fountains at Memorial City'!$K67,0)</f>
        <v>0</v>
      </c>
      <c r="G276" s="150">
        <f t="shared" si="11"/>
        <v>0</v>
      </c>
      <c r="H276" s="151">
        <f>IF('Fountains at Memorial City'!$A67="Studio",'Fountains at Memorial City'!$M67,0)</f>
        <v>0</v>
      </c>
    </row>
    <row r="277" spans="1:8" hidden="1" x14ac:dyDescent="0.2">
      <c r="A277" s="96" t="str">
        <f>IF('Fountains at Memorial City'!A68="Studio",'Fountains at Memorial City'!$B$1,"")</f>
        <v/>
      </c>
      <c r="B277" s="108" t="str">
        <f>IF('Fountains at Memorial City'!$A68="Studio",'Fountains at Memorial City'!$A68&amp;"/"&amp;'Fountains at Memorial City'!$B68,"")</f>
        <v/>
      </c>
      <c r="C277" s="108">
        <f>IF('Fountains at Memorial City'!$A68="Studio",'Fountains at Memorial City'!$C68,0)</f>
        <v>0</v>
      </c>
      <c r="D277" s="149">
        <f>IF('Fountains at Memorial City'!$A68="Studio",'Fountains at Memorial City'!$D68,0)</f>
        <v>0</v>
      </c>
      <c r="E277" s="150">
        <f t="shared" si="10"/>
        <v>0</v>
      </c>
      <c r="F277" s="150">
        <f>IF('Fountains at Memorial City'!$A68="Studio",'Fountains at Memorial City'!$K68,0)</f>
        <v>0</v>
      </c>
      <c r="G277" s="150">
        <f t="shared" si="11"/>
        <v>0</v>
      </c>
      <c r="H277" s="151">
        <f>IF('Fountains at Memorial City'!$A68="Studio",'Fountains at Memorial City'!$M68,0)</f>
        <v>0</v>
      </c>
    </row>
    <row r="278" spans="1:8" hidden="1" x14ac:dyDescent="0.2">
      <c r="A278" s="96" t="str">
        <f>IF('Fountains at Memorial City'!A69="Studio",'Fountains at Memorial City'!$B$1,"")</f>
        <v/>
      </c>
      <c r="B278" s="108" t="str">
        <f>IF('Fountains at Memorial City'!$A69="Studio",'Fountains at Memorial City'!$A69&amp;"/"&amp;'Fountains at Memorial City'!$B69,"")</f>
        <v/>
      </c>
      <c r="C278" s="108">
        <f>IF('Fountains at Memorial City'!$A69="Studio",'Fountains at Memorial City'!$C69,0)</f>
        <v>0</v>
      </c>
      <c r="D278" s="149">
        <f>IF('Fountains at Memorial City'!$A69="Studio",'Fountains at Memorial City'!$D69,0)</f>
        <v>0</v>
      </c>
      <c r="E278" s="150">
        <f t="shared" si="10"/>
        <v>0</v>
      </c>
      <c r="F278" s="150">
        <f>IF('Fountains at Memorial City'!$A69="Studio",'Fountains at Memorial City'!$K69,0)</f>
        <v>0</v>
      </c>
      <c r="G278" s="150">
        <f t="shared" si="11"/>
        <v>0</v>
      </c>
      <c r="H278" s="151">
        <f>IF('Fountains at Memorial City'!$A69="Studio",'Fountains at Memorial City'!$M69,0)</f>
        <v>0</v>
      </c>
    </row>
    <row r="279" spans="1:8" hidden="1" x14ac:dyDescent="0.2">
      <c r="A279" s="96" t="str">
        <f>IF('Fountains at Memorial City'!A70="Studio",'Fountains at Memorial City'!$B$1,"")</f>
        <v/>
      </c>
      <c r="B279" s="108" t="str">
        <f>IF('Fountains at Memorial City'!$A70="Studio",'Fountains at Memorial City'!$A70&amp;"/"&amp;'Fountains at Memorial City'!$B70,"")</f>
        <v/>
      </c>
      <c r="C279" s="108">
        <f>IF('Fountains at Memorial City'!$A70="Studio",'Fountains at Memorial City'!$C70,0)</f>
        <v>0</v>
      </c>
      <c r="D279" s="149">
        <f>IF('Fountains at Memorial City'!$A70="Studio",'Fountains at Memorial City'!$D70,0)</f>
        <v>0</v>
      </c>
      <c r="E279" s="150">
        <f t="shared" si="10"/>
        <v>0</v>
      </c>
      <c r="F279" s="150">
        <f>IF('Fountains at Memorial City'!$A70="Studio",'Fountains at Memorial City'!$K70,0)</f>
        <v>0</v>
      </c>
      <c r="G279" s="150">
        <f t="shared" si="11"/>
        <v>0</v>
      </c>
      <c r="H279" s="151">
        <f>IF('Fountains at Memorial City'!$A70="Studio",'Fountains at Memorial City'!$M70,0)</f>
        <v>0</v>
      </c>
    </row>
    <row r="280" spans="1:8" hidden="1" x14ac:dyDescent="0.2">
      <c r="A280" s="96" t="str">
        <f>IF('Fountains at Memorial City'!A71="Studio",'Fountains at Memorial City'!$B$1,"")</f>
        <v/>
      </c>
      <c r="B280" s="108" t="str">
        <f>IF('Fountains at Memorial City'!$A71="Studio",'Fountains at Memorial City'!$A71&amp;"/"&amp;'Fountains at Memorial City'!$B71,"")</f>
        <v/>
      </c>
      <c r="C280" s="108">
        <f>IF('Fountains at Memorial City'!$A71="Studio",'Fountains at Memorial City'!$C71,0)</f>
        <v>0</v>
      </c>
      <c r="D280" s="149">
        <f>IF('Fountains at Memorial City'!$A71="Studio",'Fountains at Memorial City'!$D71,0)</f>
        <v>0</v>
      </c>
      <c r="E280" s="150">
        <f t="shared" si="10"/>
        <v>0</v>
      </c>
      <c r="F280" s="150">
        <f>IF('Fountains at Memorial City'!$A71="Studio",'Fountains at Memorial City'!$K71,0)</f>
        <v>0</v>
      </c>
      <c r="G280" s="150">
        <f t="shared" si="11"/>
        <v>0</v>
      </c>
      <c r="H280" s="151">
        <f>IF('Fountains at Memorial City'!$A71="Studio",'Fountains at Memorial City'!$M71,0)</f>
        <v>0</v>
      </c>
    </row>
    <row r="281" spans="1:8" hidden="1" x14ac:dyDescent="0.2">
      <c r="A281" s="96" t="str">
        <f>IF('Fountains at Memorial City'!A72="Studio",'Fountains at Memorial City'!$B$1,"")</f>
        <v/>
      </c>
      <c r="B281" s="108" t="str">
        <f>IF('Fountains at Memorial City'!$A72="Studio",'Fountains at Memorial City'!$A72&amp;"/"&amp;'Fountains at Memorial City'!$B72,"")</f>
        <v/>
      </c>
      <c r="C281" s="108">
        <f>IF('Fountains at Memorial City'!$A72="Studio",'Fountains at Memorial City'!$C72,0)</f>
        <v>0</v>
      </c>
      <c r="D281" s="149">
        <f>IF('Fountains at Memorial City'!$A72="Studio",'Fountains at Memorial City'!$D72,0)</f>
        <v>0</v>
      </c>
      <c r="E281" s="150">
        <f t="shared" si="10"/>
        <v>0</v>
      </c>
      <c r="F281" s="150">
        <f>IF('Fountains at Memorial City'!$A72="Studio",'Fountains at Memorial City'!$K72,0)</f>
        <v>0</v>
      </c>
      <c r="G281" s="150">
        <f t="shared" si="11"/>
        <v>0</v>
      </c>
      <c r="H281" s="151">
        <f>IF('Fountains at Memorial City'!$A72="Studio",'Fountains at Memorial City'!$M72,0)</f>
        <v>0</v>
      </c>
    </row>
    <row r="282" spans="1:8" hidden="1" x14ac:dyDescent="0.2">
      <c r="A282" s="96" t="str">
        <f>IF('Fountains at Memorial City'!A73="Studio",'Fountains at Memorial City'!$B$1,"")</f>
        <v/>
      </c>
      <c r="B282" s="108" t="str">
        <f>IF('Fountains at Memorial City'!$A73="Studio",'Fountains at Memorial City'!$A73&amp;"/"&amp;'Fountains at Memorial City'!$B73,"")</f>
        <v/>
      </c>
      <c r="C282" s="108">
        <f>IF('Fountains at Memorial City'!$A73="Studio",'Fountains at Memorial City'!$C73,0)</f>
        <v>0</v>
      </c>
      <c r="D282" s="149">
        <f>IF('Fountains at Memorial City'!$A73="Studio",'Fountains at Memorial City'!$D73,0)</f>
        <v>0</v>
      </c>
      <c r="E282" s="150">
        <f t="shared" si="10"/>
        <v>0</v>
      </c>
      <c r="F282" s="150">
        <f>IF('Fountains at Memorial City'!$A73="Studio",'Fountains at Memorial City'!$K73,0)</f>
        <v>0</v>
      </c>
      <c r="G282" s="150">
        <f t="shared" si="11"/>
        <v>0</v>
      </c>
      <c r="H282" s="151">
        <f>IF('Fountains at Memorial City'!$A73="Studio",'Fountains at Memorial City'!$M73,0)</f>
        <v>0</v>
      </c>
    </row>
    <row r="283" spans="1:8" hidden="1" x14ac:dyDescent="0.2">
      <c r="A283" s="96" t="str">
        <f>IF('Fountains at Memorial City'!A74="Studio",'Fountains at Memorial City'!$B$1,"")</f>
        <v/>
      </c>
      <c r="B283" s="108" t="str">
        <f>IF('Fountains at Memorial City'!$A74="Studio",'Fountains at Memorial City'!$A74&amp;"/"&amp;'Fountains at Memorial City'!$B74,"")</f>
        <v/>
      </c>
      <c r="C283" s="108">
        <f>IF('Fountains at Memorial City'!$A74="Studio",'Fountains at Memorial City'!$C74,0)</f>
        <v>0</v>
      </c>
      <c r="D283" s="149">
        <f>IF('Fountains at Memorial City'!$A74="Studio",'Fountains at Memorial City'!$D74,0)</f>
        <v>0</v>
      </c>
      <c r="E283" s="150">
        <f t="shared" si="10"/>
        <v>0</v>
      </c>
      <c r="F283" s="150">
        <f>IF('Fountains at Memorial City'!$A74="Studio",'Fountains at Memorial City'!$K74,0)</f>
        <v>0</v>
      </c>
      <c r="G283" s="150">
        <f t="shared" si="11"/>
        <v>0</v>
      </c>
      <c r="H283" s="151">
        <f>IF('Fountains at Memorial City'!$A74="Studio",'Fountains at Memorial City'!$M74,0)</f>
        <v>0</v>
      </c>
    </row>
    <row r="284" spans="1:8" hidden="1" x14ac:dyDescent="0.2">
      <c r="A284" s="96" t="str">
        <f>IF('Fountains at Memorial City'!A75="Studio",'Fountains at Memorial City'!$B$1,"")</f>
        <v/>
      </c>
      <c r="B284" s="108" t="str">
        <f>IF('Fountains at Memorial City'!$A75="Studio",'Fountains at Memorial City'!$A75&amp;"/"&amp;'Fountains at Memorial City'!$B75,"")</f>
        <v/>
      </c>
      <c r="C284" s="108">
        <f>IF('Fountains at Memorial City'!$A75="Studio",'Fountains at Memorial City'!$C75,0)</f>
        <v>0</v>
      </c>
      <c r="D284" s="149">
        <f>IF('Fountains at Memorial City'!$A75="Studio",'Fountains at Memorial City'!$D75,0)</f>
        <v>0</v>
      </c>
      <c r="E284" s="150">
        <f t="shared" si="10"/>
        <v>0</v>
      </c>
      <c r="F284" s="150">
        <f>IF('Fountains at Memorial City'!$A75="Studio",'Fountains at Memorial City'!$K75,0)</f>
        <v>0</v>
      </c>
      <c r="G284" s="150">
        <f t="shared" si="11"/>
        <v>0</v>
      </c>
      <c r="H284" s="151">
        <f>IF('Fountains at Memorial City'!$A75="Studio",'Fountains at Memorial City'!$M75,0)</f>
        <v>0</v>
      </c>
    </row>
    <row r="285" spans="1:8" hidden="1" x14ac:dyDescent="0.2">
      <c r="A285" s="96" t="str">
        <f>IF('Fountains at Memorial City'!A76="Studio",'Fountains at Memorial City'!$B$1,"")</f>
        <v/>
      </c>
      <c r="B285" s="108" t="str">
        <f>IF('Fountains at Memorial City'!$A76="Studio",'Fountains at Memorial City'!$A76&amp;"/"&amp;'Fountains at Memorial City'!$B76,"")</f>
        <v/>
      </c>
      <c r="C285" s="108">
        <f>IF('Fountains at Memorial City'!$A76="Studio",'Fountains at Memorial City'!$C76,0)</f>
        <v>0</v>
      </c>
      <c r="D285" s="149">
        <f>IF('Fountains at Memorial City'!$A76="Studio",'Fountains at Memorial City'!$D76,0)</f>
        <v>0</v>
      </c>
      <c r="E285" s="150">
        <f t="shared" si="10"/>
        <v>0</v>
      </c>
      <c r="F285" s="150">
        <f>IF('Fountains at Memorial City'!$A76="Studio",'Fountains at Memorial City'!$K76,0)</f>
        <v>0</v>
      </c>
      <c r="G285" s="150">
        <f t="shared" si="11"/>
        <v>0</v>
      </c>
      <c r="H285" s="151">
        <f>IF('Fountains at Memorial City'!$A76="Studio",'Fountains at Memorial City'!$M76,0)</f>
        <v>0</v>
      </c>
    </row>
    <row r="286" spans="1:8" hidden="1" x14ac:dyDescent="0.2">
      <c r="A286" s="96" t="str">
        <f>IF('Fountains at Memorial City'!A77="Studio",'Fountains at Memorial City'!$B$1,"")</f>
        <v/>
      </c>
      <c r="B286" s="108" t="str">
        <f>IF('Fountains at Memorial City'!$A77="Studio",'Fountains at Memorial City'!$A77&amp;"/"&amp;'Fountains at Memorial City'!$B77,"")</f>
        <v/>
      </c>
      <c r="C286" s="108">
        <f>IF('Fountains at Memorial City'!$A77="Studio",'Fountains at Memorial City'!$C77,0)</f>
        <v>0</v>
      </c>
      <c r="D286" s="149">
        <f>IF('Fountains at Memorial City'!$A77="Studio",'Fountains at Memorial City'!$D77,0)</f>
        <v>0</v>
      </c>
      <c r="E286" s="150">
        <f t="shared" si="10"/>
        <v>0</v>
      </c>
      <c r="F286" s="150">
        <f>IF('Fountains at Memorial City'!$A77="Studio",'Fountains at Memorial City'!$K77,0)</f>
        <v>0</v>
      </c>
      <c r="G286" s="150">
        <f t="shared" si="11"/>
        <v>0</v>
      </c>
      <c r="H286" s="151">
        <f>IF('Fountains at Memorial City'!$A77="Studio",'Fountains at Memorial City'!$M77,0)</f>
        <v>0</v>
      </c>
    </row>
    <row r="287" spans="1:8" hidden="1" x14ac:dyDescent="0.2">
      <c r="A287" s="96" t="str">
        <f>IF(COMP10!A31="Studio",COMP10!$B$1,"")</f>
        <v/>
      </c>
      <c r="B287" s="108" t="str">
        <f>IF(COMP10!$A31="Studio",COMP10!$A31&amp;"/"&amp;COMP10!$B31,"")</f>
        <v/>
      </c>
      <c r="C287" s="108">
        <f>IF(COMP10!$A31="Studio",COMP10!$C31,0)</f>
        <v>0</v>
      </c>
      <c r="D287" s="149">
        <f>IF(COMP10!$A31="Studio",COMP10!$D31,0)</f>
        <v>0</v>
      </c>
      <c r="E287" s="150">
        <f t="shared" si="10"/>
        <v>0</v>
      </c>
      <c r="F287" s="150">
        <f>IF(COMP10!$A31="Studio",COMP10!$K31,0)</f>
        <v>0</v>
      </c>
      <c r="G287" s="150">
        <f t="shared" si="11"/>
        <v>0</v>
      </c>
      <c r="H287" s="151">
        <f>IF(COMP10!$A31="Studio",COMP10!$M31,0)</f>
        <v>0</v>
      </c>
    </row>
    <row r="288" spans="1:8" hidden="1" x14ac:dyDescent="0.2">
      <c r="A288" s="96" t="str">
        <f>IF(COMP10!A32="Studio",COMP10!$B$1,"")</f>
        <v/>
      </c>
      <c r="B288" s="108" t="str">
        <f>IF(COMP10!$A32="Studio",COMP10!$A32&amp;"/"&amp;COMP10!$B32,"")</f>
        <v/>
      </c>
      <c r="C288" s="108">
        <f>IF(COMP10!$A32="Studio",COMP10!$C32,0)</f>
        <v>0</v>
      </c>
      <c r="D288" s="149">
        <f>IF(COMP10!$A32="Studio",COMP10!$D32,0)</f>
        <v>0</v>
      </c>
      <c r="E288" s="150">
        <f t="shared" si="10"/>
        <v>0</v>
      </c>
      <c r="F288" s="150">
        <f>IF(COMP10!$A32="Studio",COMP10!$K32,0)</f>
        <v>0</v>
      </c>
      <c r="G288" s="150">
        <f t="shared" si="11"/>
        <v>0</v>
      </c>
      <c r="H288" s="151">
        <f>IF(COMP10!$A32="Studio",COMP10!$M32,0)</f>
        <v>0</v>
      </c>
    </row>
    <row r="289" spans="1:8" hidden="1" x14ac:dyDescent="0.2">
      <c r="A289" s="96" t="str">
        <f>IF(COMP10!A33="Studio",COMP10!$B$1,"")</f>
        <v/>
      </c>
      <c r="B289" s="108" t="str">
        <f>IF(COMP10!$A33="Studio",COMP10!$A33&amp;"/"&amp;COMP10!$B33,"")</f>
        <v/>
      </c>
      <c r="C289" s="108">
        <f>IF(COMP10!$A33="Studio",COMP10!$C33,0)</f>
        <v>0</v>
      </c>
      <c r="D289" s="149">
        <f>IF(COMP10!$A33="Studio",COMP10!$D33,0)</f>
        <v>0</v>
      </c>
      <c r="E289" s="150">
        <f t="shared" si="10"/>
        <v>0</v>
      </c>
      <c r="F289" s="150">
        <f>IF(COMP10!$A33="Studio",COMP10!$K33,0)</f>
        <v>0</v>
      </c>
      <c r="G289" s="150">
        <f t="shared" si="11"/>
        <v>0</v>
      </c>
      <c r="H289" s="151">
        <f>IF(COMP10!$A33="Studio",COMP10!$M33,0)</f>
        <v>0</v>
      </c>
    </row>
    <row r="290" spans="1:8" hidden="1" x14ac:dyDescent="0.2">
      <c r="A290" s="96" t="str">
        <f>IF(COMP10!A34="Studio",COMP10!$B$1,"")</f>
        <v/>
      </c>
      <c r="B290" s="108" t="str">
        <f>IF(COMP10!$A34="Studio",COMP10!$A34&amp;"/"&amp;COMP10!$B34,"")</f>
        <v/>
      </c>
      <c r="C290" s="108">
        <f>IF(COMP10!$A34="Studio",COMP10!$C34,0)</f>
        <v>0</v>
      </c>
      <c r="D290" s="149">
        <f>IF(COMP10!$A34="Studio",COMP10!$D34,0)</f>
        <v>0</v>
      </c>
      <c r="E290" s="150">
        <f t="shared" si="10"/>
        <v>0</v>
      </c>
      <c r="F290" s="150">
        <f>IF(COMP10!$A34="Studio",COMP10!$K34,0)</f>
        <v>0</v>
      </c>
      <c r="G290" s="150">
        <f t="shared" si="11"/>
        <v>0</v>
      </c>
      <c r="H290" s="151">
        <f>IF(COMP10!$A34="Studio",COMP10!$M34,0)</f>
        <v>0</v>
      </c>
    </row>
    <row r="291" spans="1:8" hidden="1" x14ac:dyDescent="0.2">
      <c r="A291" s="96" t="str">
        <f>IF(COMP10!A35="Studio",COMP10!$B$1,"")</f>
        <v/>
      </c>
      <c r="B291" s="108" t="str">
        <f>IF(COMP10!$A35="Studio",COMP10!$A35&amp;"/"&amp;COMP10!$B35,"")</f>
        <v/>
      </c>
      <c r="C291" s="108">
        <f>IF(COMP10!$A35="Studio",COMP10!$C35,0)</f>
        <v>0</v>
      </c>
      <c r="D291" s="149">
        <f>IF(COMP10!$A35="Studio",COMP10!$D35,0)</f>
        <v>0</v>
      </c>
      <c r="E291" s="150">
        <f t="shared" si="10"/>
        <v>0</v>
      </c>
      <c r="F291" s="150">
        <f>IF(COMP10!$A35="Studio",COMP10!$K35,0)</f>
        <v>0</v>
      </c>
      <c r="G291" s="150">
        <f t="shared" si="11"/>
        <v>0</v>
      </c>
      <c r="H291" s="151">
        <f>IF(COMP10!$A35="Studio",COMP10!$M35,0)</f>
        <v>0</v>
      </c>
    </row>
    <row r="292" spans="1:8" hidden="1" x14ac:dyDescent="0.2">
      <c r="A292" s="96" t="str">
        <f>IF(COMP10!A36="Studio",COMP10!$B$1,"")</f>
        <v/>
      </c>
      <c r="B292" s="108" t="str">
        <f>IF(COMP10!$A36="Studio",COMP10!$A36&amp;"/"&amp;COMP10!$B36,"")</f>
        <v/>
      </c>
      <c r="C292" s="108">
        <f>IF(COMP10!$A36="Studio",COMP10!$C36,0)</f>
        <v>0</v>
      </c>
      <c r="D292" s="149">
        <f>IF(COMP10!$A36="Studio",COMP10!$D36,0)</f>
        <v>0</v>
      </c>
      <c r="E292" s="150">
        <f t="shared" si="10"/>
        <v>0</v>
      </c>
      <c r="F292" s="150">
        <f>IF(COMP10!$A36="Studio",COMP10!$K36,0)</f>
        <v>0</v>
      </c>
      <c r="G292" s="150">
        <f t="shared" si="11"/>
        <v>0</v>
      </c>
      <c r="H292" s="151">
        <f>IF(COMP10!$A36="Studio",COMP10!$M36,0)</f>
        <v>0</v>
      </c>
    </row>
    <row r="293" spans="1:8" hidden="1" x14ac:dyDescent="0.2">
      <c r="A293" s="96" t="str">
        <f>IF(COMP10!A37="Studio",COMP10!$B$1,"")</f>
        <v/>
      </c>
      <c r="B293" s="108" t="str">
        <f>IF(COMP10!$A37="Studio",COMP10!$A37&amp;"/"&amp;COMP10!$B37,"")</f>
        <v/>
      </c>
      <c r="C293" s="108">
        <f>IF(COMP10!$A37="Studio",COMP10!$C37,0)</f>
        <v>0</v>
      </c>
      <c r="D293" s="149">
        <f>IF(COMP10!$A37="Studio",COMP10!$D37,0)</f>
        <v>0</v>
      </c>
      <c r="E293" s="150">
        <f t="shared" si="10"/>
        <v>0</v>
      </c>
      <c r="F293" s="150">
        <f>IF(COMP10!$A37="Studio",COMP10!$K37,0)</f>
        <v>0</v>
      </c>
      <c r="G293" s="150">
        <f t="shared" si="11"/>
        <v>0</v>
      </c>
      <c r="H293" s="151">
        <f>IF(COMP10!$A37="Studio",COMP10!$M37,0)</f>
        <v>0</v>
      </c>
    </row>
    <row r="294" spans="1:8" hidden="1" x14ac:dyDescent="0.2">
      <c r="A294" s="96" t="str">
        <f>IF(COMP10!A38="Studio",COMP10!$B$1,"")</f>
        <v/>
      </c>
      <c r="B294" s="108" t="str">
        <f>IF(COMP10!$A38="Studio",COMP10!$A38&amp;"/"&amp;COMP10!$B38,"")</f>
        <v/>
      </c>
      <c r="C294" s="108">
        <f>IF(COMP10!$A38="Studio",COMP10!$C38,0)</f>
        <v>0</v>
      </c>
      <c r="D294" s="149">
        <f>IF(COMP10!$A38="Studio",COMP10!$D38,0)</f>
        <v>0</v>
      </c>
      <c r="E294" s="150">
        <f t="shared" si="10"/>
        <v>0</v>
      </c>
      <c r="F294" s="150">
        <f>IF(COMP10!$A38="Studio",COMP10!$K38,0)</f>
        <v>0</v>
      </c>
      <c r="G294" s="150">
        <f t="shared" si="11"/>
        <v>0</v>
      </c>
      <c r="H294" s="151">
        <f>IF(COMP10!$A38="Studio",COMP10!$M38,0)</f>
        <v>0</v>
      </c>
    </row>
    <row r="295" spans="1:8" hidden="1" x14ac:dyDescent="0.2">
      <c r="A295" s="96" t="str">
        <f>IF(COMP10!A39="Studio",COMP10!$B$1,"")</f>
        <v/>
      </c>
      <c r="B295" s="108" t="str">
        <f>IF(COMP10!$A39="Studio",COMP10!$A39&amp;"/"&amp;COMP10!$B39,"")</f>
        <v/>
      </c>
      <c r="C295" s="108">
        <f>IF(COMP10!$A39="Studio",COMP10!$C39,0)</f>
        <v>0</v>
      </c>
      <c r="D295" s="149">
        <f>IF(COMP10!$A39="Studio",COMP10!$D39,0)</f>
        <v>0</v>
      </c>
      <c r="E295" s="150">
        <f t="shared" si="10"/>
        <v>0</v>
      </c>
      <c r="F295" s="150">
        <f>IF(COMP10!$A39="Studio",COMP10!$K39,0)</f>
        <v>0</v>
      </c>
      <c r="G295" s="150">
        <f t="shared" si="11"/>
        <v>0</v>
      </c>
      <c r="H295" s="151">
        <f>IF(COMP10!$A39="Studio",COMP10!$M39,0)</f>
        <v>0</v>
      </c>
    </row>
    <row r="296" spans="1:8" hidden="1" x14ac:dyDescent="0.2">
      <c r="A296" s="96" t="str">
        <f>IF(COMP10!A40="Studio",COMP10!$B$1,"")</f>
        <v/>
      </c>
      <c r="B296" s="108" t="str">
        <f>IF(COMP10!$A40="Studio",COMP10!$A40&amp;"/"&amp;COMP10!$B40,"")</f>
        <v/>
      </c>
      <c r="C296" s="108">
        <f>IF(COMP10!$A40="Studio",COMP10!$C40,0)</f>
        <v>0</v>
      </c>
      <c r="D296" s="149">
        <f>IF(COMP10!$A40="Studio",COMP10!$D40,0)</f>
        <v>0</v>
      </c>
      <c r="E296" s="150">
        <f t="shared" si="10"/>
        <v>0</v>
      </c>
      <c r="F296" s="150">
        <f>IF(COMP10!$A40="Studio",COMP10!$K40,0)</f>
        <v>0</v>
      </c>
      <c r="G296" s="150">
        <f t="shared" si="11"/>
        <v>0</v>
      </c>
      <c r="H296" s="151">
        <f>IF(COMP10!$A40="Studio",COMP10!$M40,0)</f>
        <v>0</v>
      </c>
    </row>
    <row r="297" spans="1:8" hidden="1" x14ac:dyDescent="0.2">
      <c r="A297" s="96" t="str">
        <f>IF(COMP10!A41="Studio",COMP10!$B$1,"")</f>
        <v/>
      </c>
      <c r="B297" s="108" t="str">
        <f>IF(COMP10!$A41="Studio",COMP10!$A41&amp;"/"&amp;COMP10!$B41,"")</f>
        <v/>
      </c>
      <c r="C297" s="108">
        <f>IF(COMP10!$A41="Studio",COMP10!$C41,0)</f>
        <v>0</v>
      </c>
      <c r="D297" s="149">
        <f>IF(COMP10!$A41="Studio",COMP10!$D41,0)</f>
        <v>0</v>
      </c>
      <c r="E297" s="150">
        <f t="shared" si="10"/>
        <v>0</v>
      </c>
      <c r="F297" s="150">
        <f>IF(COMP10!$A41="Studio",COMP10!$K41,0)</f>
        <v>0</v>
      </c>
      <c r="G297" s="150">
        <f t="shared" si="11"/>
        <v>0</v>
      </c>
      <c r="H297" s="151">
        <f>IF(COMP10!$A41="Studio",COMP10!$M41,0)</f>
        <v>0</v>
      </c>
    </row>
    <row r="298" spans="1:8" hidden="1" x14ac:dyDescent="0.2">
      <c r="A298" s="96" t="str">
        <f>IF(COMP10!A42="Studio",COMP10!$B$1,"")</f>
        <v/>
      </c>
      <c r="B298" s="108" t="str">
        <f>IF(COMP10!$A42="Studio",COMP10!$A42&amp;"/"&amp;COMP10!$B42,"")</f>
        <v/>
      </c>
      <c r="C298" s="108">
        <f>IF(COMP10!$A42="Studio",COMP10!$C42,0)</f>
        <v>0</v>
      </c>
      <c r="D298" s="149">
        <f>IF(COMP10!$A42="Studio",COMP10!$D42,0)</f>
        <v>0</v>
      </c>
      <c r="E298" s="150">
        <f t="shared" si="10"/>
        <v>0</v>
      </c>
      <c r="F298" s="150">
        <f>IF(COMP10!$A42="Studio",COMP10!$K42,0)</f>
        <v>0</v>
      </c>
      <c r="G298" s="150">
        <f t="shared" si="11"/>
        <v>0</v>
      </c>
      <c r="H298" s="151">
        <f>IF(COMP10!$A42="Studio",COMP10!$M42,0)</f>
        <v>0</v>
      </c>
    </row>
    <row r="299" spans="1:8" hidden="1" x14ac:dyDescent="0.2">
      <c r="A299" s="96" t="str">
        <f>IF(COMP10!A43="Studio",COMP10!$B$1,"")</f>
        <v/>
      </c>
      <c r="B299" s="108" t="str">
        <f>IF(COMP10!$A43="Studio",COMP10!$A43&amp;"/"&amp;COMP10!$B43,"")</f>
        <v/>
      </c>
      <c r="C299" s="108">
        <f>IF(COMP10!$A43="Studio",COMP10!$C43,0)</f>
        <v>0</v>
      </c>
      <c r="D299" s="149">
        <f>IF(COMP10!$A43="Studio",COMP10!$D43,0)</f>
        <v>0</v>
      </c>
      <c r="E299" s="150">
        <f t="shared" si="10"/>
        <v>0</v>
      </c>
      <c r="F299" s="150">
        <f>IF(COMP10!$A43="Studio",COMP10!$K43,0)</f>
        <v>0</v>
      </c>
      <c r="G299" s="150">
        <f t="shared" si="11"/>
        <v>0</v>
      </c>
      <c r="H299" s="151">
        <f>IF(COMP10!$A43="Studio",COMP10!$M43,0)</f>
        <v>0</v>
      </c>
    </row>
    <row r="300" spans="1:8" hidden="1" x14ac:dyDescent="0.2">
      <c r="A300" s="96" t="str">
        <f>IF(COMP10!A44="Studio",COMP10!$B$1,"")</f>
        <v/>
      </c>
      <c r="B300" s="108" t="str">
        <f>IF(COMP10!$A44="Studio",COMP10!$A44&amp;"/"&amp;COMP10!$B44,"")</f>
        <v/>
      </c>
      <c r="C300" s="108">
        <f>IF(COMP10!$A44="Studio",COMP10!$C44,0)</f>
        <v>0</v>
      </c>
      <c r="D300" s="149">
        <f>IF(COMP10!$A44="Studio",COMP10!$D44,0)</f>
        <v>0</v>
      </c>
      <c r="E300" s="150">
        <f t="shared" si="10"/>
        <v>0</v>
      </c>
      <c r="F300" s="150">
        <f>IF(COMP10!$A44="Studio",COMP10!$K44,0)</f>
        <v>0</v>
      </c>
      <c r="G300" s="150">
        <f t="shared" si="11"/>
        <v>0</v>
      </c>
      <c r="H300" s="151">
        <f>IF(COMP10!$A44="Studio",COMP10!$M44,0)</f>
        <v>0</v>
      </c>
    </row>
    <row r="301" spans="1:8" hidden="1" x14ac:dyDescent="0.2">
      <c r="A301" s="96" t="str">
        <f>IF(COMP10!A45="Studio",COMP10!$B$1,"")</f>
        <v/>
      </c>
      <c r="B301" s="108" t="str">
        <f>IF(COMP10!$A45="Studio",COMP10!$A45&amp;"/"&amp;COMP10!$B45,"")</f>
        <v/>
      </c>
      <c r="C301" s="108">
        <f>IF(COMP10!$A45="Studio",COMP10!$C45,0)</f>
        <v>0</v>
      </c>
      <c r="D301" s="149">
        <f>IF(COMP10!$A45="Studio",COMP10!$D45,0)</f>
        <v>0</v>
      </c>
      <c r="E301" s="150">
        <f t="shared" si="10"/>
        <v>0</v>
      </c>
      <c r="F301" s="150">
        <f>IF(COMP10!$A45="Studio",COMP10!$K45,0)</f>
        <v>0</v>
      </c>
      <c r="G301" s="150">
        <f t="shared" si="11"/>
        <v>0</v>
      </c>
      <c r="H301" s="151">
        <f>IF(COMP10!$A45="Studio",COMP10!$M45,0)</f>
        <v>0</v>
      </c>
    </row>
    <row r="302" spans="1:8" hidden="1" x14ac:dyDescent="0.2">
      <c r="A302" s="96" t="str">
        <f>IF(COMP10!A46="Studio",COMP10!$B$1,"")</f>
        <v/>
      </c>
      <c r="B302" s="108" t="str">
        <f>IF(COMP10!$A46="Studio",COMP10!$A46&amp;"/"&amp;COMP10!$B46,"")</f>
        <v/>
      </c>
      <c r="C302" s="108">
        <f>IF(COMP10!$A46="Studio",COMP10!$C46,0)</f>
        <v>0</v>
      </c>
      <c r="D302" s="149">
        <f>IF(COMP10!$A46="Studio",COMP10!$D46,0)</f>
        <v>0</v>
      </c>
      <c r="E302" s="150">
        <f t="shared" si="10"/>
        <v>0</v>
      </c>
      <c r="F302" s="150">
        <f>IF(COMP10!$A46="Studio",COMP10!$K46,0)</f>
        <v>0</v>
      </c>
      <c r="G302" s="150">
        <f t="shared" si="11"/>
        <v>0</v>
      </c>
      <c r="H302" s="151">
        <f>IF(COMP10!$A46="Studio",COMP10!$M46,0)</f>
        <v>0</v>
      </c>
    </row>
    <row r="303" spans="1:8" hidden="1" x14ac:dyDescent="0.2">
      <c r="A303" s="96" t="str">
        <f>IF(COMP10!A47="Studio",COMP10!$B$1,"")</f>
        <v/>
      </c>
      <c r="B303" s="108" t="str">
        <f>IF(COMP10!$A47="Studio",COMP10!$A47&amp;"/"&amp;COMP10!$B47,"")</f>
        <v/>
      </c>
      <c r="C303" s="108">
        <f>IF(COMP10!$A47="Studio",COMP10!$C47,0)</f>
        <v>0</v>
      </c>
      <c r="D303" s="149">
        <f>IF(COMP10!$A47="Studio",COMP10!$D47,0)</f>
        <v>0</v>
      </c>
      <c r="E303" s="150">
        <f t="shared" si="10"/>
        <v>0</v>
      </c>
      <c r="F303" s="150">
        <f>IF(COMP10!$A47="Studio",COMP10!$K47,0)</f>
        <v>0</v>
      </c>
      <c r="G303" s="150">
        <f t="shared" si="11"/>
        <v>0</v>
      </c>
      <c r="H303" s="151">
        <f>IF(COMP10!$A47="Studio",COMP10!$M47,0)</f>
        <v>0</v>
      </c>
    </row>
    <row r="304" spans="1:8" hidden="1" x14ac:dyDescent="0.2">
      <c r="A304" s="96" t="str">
        <f>IF(COMP10!A48="Studio",COMP10!$B$1,"")</f>
        <v/>
      </c>
      <c r="B304" s="108" t="str">
        <f>IF(COMP10!$A48="Studio",COMP10!$A48&amp;"/"&amp;COMP10!$B48,"")</f>
        <v/>
      </c>
      <c r="C304" s="108">
        <f>IF(COMP10!$A48="Studio",COMP10!$C48,0)</f>
        <v>0</v>
      </c>
      <c r="D304" s="149">
        <f>IF(COMP10!$A48="Studio",COMP10!$D48,0)</f>
        <v>0</v>
      </c>
      <c r="E304" s="150">
        <f t="shared" si="10"/>
        <v>0</v>
      </c>
      <c r="F304" s="150">
        <f>IF(COMP10!$A48="Studio",COMP10!$K48,0)</f>
        <v>0</v>
      </c>
      <c r="G304" s="150">
        <f t="shared" si="11"/>
        <v>0</v>
      </c>
      <c r="H304" s="151">
        <f>IF(COMP10!$A48="Studio",COMP10!$M48,0)</f>
        <v>0</v>
      </c>
    </row>
    <row r="305" spans="1:8" hidden="1" x14ac:dyDescent="0.2">
      <c r="A305" s="96" t="str">
        <f>IF(COMP10!A49="Studio",COMP10!$B$1,"")</f>
        <v/>
      </c>
      <c r="B305" s="108" t="str">
        <f>IF(COMP10!$A49="Studio",COMP10!$A49&amp;"/"&amp;COMP10!$B49,"")</f>
        <v/>
      </c>
      <c r="C305" s="108">
        <f>IF(COMP10!$A49="Studio",COMP10!$C49,0)</f>
        <v>0</v>
      </c>
      <c r="D305" s="149">
        <f>IF(COMP10!$A49="Studio",COMP10!$D49,0)</f>
        <v>0</v>
      </c>
      <c r="E305" s="150">
        <f t="shared" si="10"/>
        <v>0</v>
      </c>
      <c r="F305" s="150">
        <f>IF(COMP10!$A49="Studio",COMP10!$K49,0)</f>
        <v>0</v>
      </c>
      <c r="G305" s="150">
        <f t="shared" si="11"/>
        <v>0</v>
      </c>
      <c r="H305" s="151">
        <f>IF(COMP10!$A49="Studio",COMP10!$M49,0)</f>
        <v>0</v>
      </c>
    </row>
    <row r="306" spans="1:8" hidden="1" x14ac:dyDescent="0.2">
      <c r="A306" s="96" t="str">
        <f>IF(COMP10!A50="Studio",COMP10!$B$1,"")</f>
        <v/>
      </c>
      <c r="B306" s="108" t="str">
        <f>IF(COMP10!$A50="Studio",COMP10!$A50&amp;"/"&amp;COMP10!$B50,"")</f>
        <v/>
      </c>
      <c r="C306" s="108">
        <f>IF(COMP10!$A50="Studio",COMP10!$C50,0)</f>
        <v>0</v>
      </c>
      <c r="D306" s="149">
        <f>IF(COMP10!$A50="Studio",COMP10!$D50,0)</f>
        <v>0</v>
      </c>
      <c r="E306" s="150">
        <f t="shared" si="10"/>
        <v>0</v>
      </c>
      <c r="F306" s="150">
        <f>IF(COMP10!$A50="Studio",COMP10!$K50,0)</f>
        <v>0</v>
      </c>
      <c r="G306" s="150">
        <f t="shared" si="11"/>
        <v>0</v>
      </c>
      <c r="H306" s="151">
        <f>IF(COMP10!$A50="Studio",COMP10!$M50,0)</f>
        <v>0</v>
      </c>
    </row>
    <row r="307" spans="1:8" hidden="1" x14ac:dyDescent="0.2">
      <c r="A307" s="96" t="str">
        <f>IF(COMP10!A51="Studio",COMP10!$B$1,"")</f>
        <v/>
      </c>
      <c r="B307" s="108" t="str">
        <f>IF(COMP10!$A51="Studio",COMP10!$A51&amp;"/"&amp;COMP10!$B51,"")</f>
        <v/>
      </c>
      <c r="C307" s="108">
        <f>IF(COMP10!$A51="Studio",COMP10!$C51,0)</f>
        <v>0</v>
      </c>
      <c r="D307" s="149">
        <f>IF(COMP10!$A51="Studio",COMP10!$D51,0)</f>
        <v>0</v>
      </c>
      <c r="E307" s="150">
        <f t="shared" si="10"/>
        <v>0</v>
      </c>
      <c r="F307" s="150">
        <f>IF(COMP10!$A51="Studio",COMP10!$K51,0)</f>
        <v>0</v>
      </c>
      <c r="G307" s="150">
        <f t="shared" si="11"/>
        <v>0</v>
      </c>
      <c r="H307" s="151">
        <f>IF(COMP10!$A51="Studio",COMP10!$M51,0)</f>
        <v>0</v>
      </c>
    </row>
    <row r="308" spans="1:8" hidden="1" x14ac:dyDescent="0.2">
      <c r="A308" s="96" t="str">
        <f>IF(COMP10!A52="Studio",COMP10!$B$1,"")</f>
        <v/>
      </c>
      <c r="B308" s="108" t="str">
        <f>IF(COMP10!$A52="Studio",COMP10!$A52&amp;"/"&amp;COMP10!$B52,"")</f>
        <v/>
      </c>
      <c r="C308" s="108">
        <f>IF(COMP10!$A52="Studio",COMP10!$C52,0)</f>
        <v>0</v>
      </c>
      <c r="D308" s="149">
        <f>IF(COMP10!$A52="Studio",COMP10!$D52,0)</f>
        <v>0</v>
      </c>
      <c r="E308" s="150">
        <f t="shared" ref="E308:E371" si="12">IF(ISERROR(C308*D308),0,(C308*D308))</f>
        <v>0</v>
      </c>
      <c r="F308" s="150">
        <f>IF(COMP10!$A52="Studio",COMP10!$K52,0)</f>
        <v>0</v>
      </c>
      <c r="G308" s="150">
        <f t="shared" ref="G308:G371" si="13">C308*F308</f>
        <v>0</v>
      </c>
      <c r="H308" s="151">
        <f>IF(COMP10!$A52="Studio",COMP10!$M52,0)</f>
        <v>0</v>
      </c>
    </row>
    <row r="309" spans="1:8" hidden="1" x14ac:dyDescent="0.2">
      <c r="A309" s="96" t="str">
        <f>IF(COMP10!A53="Studio",COMP10!$B$1,"")</f>
        <v/>
      </c>
      <c r="B309" s="108" t="str">
        <f>IF(COMP10!$A53="Studio",COMP10!$A53&amp;"/"&amp;COMP10!$B53,"")</f>
        <v/>
      </c>
      <c r="C309" s="108">
        <f>IF(COMP10!$A53="Studio",COMP10!$C53,0)</f>
        <v>0</v>
      </c>
      <c r="D309" s="149">
        <f>IF(COMP10!$A53="Studio",COMP10!$D53,0)</f>
        <v>0</v>
      </c>
      <c r="E309" s="150">
        <f t="shared" si="12"/>
        <v>0</v>
      </c>
      <c r="F309" s="150">
        <f>IF(COMP10!$A53="Studio",COMP10!$K53,0)</f>
        <v>0</v>
      </c>
      <c r="G309" s="150">
        <f t="shared" si="13"/>
        <v>0</v>
      </c>
      <c r="H309" s="151">
        <f>IF(COMP10!$A53="Studio",COMP10!$M53,0)</f>
        <v>0</v>
      </c>
    </row>
    <row r="310" spans="1:8" hidden="1" x14ac:dyDescent="0.2">
      <c r="A310" s="96" t="str">
        <f>IF(COMP10!A54="Studio",COMP10!$B$1,"")</f>
        <v/>
      </c>
      <c r="B310" s="108" t="str">
        <f>IF(COMP10!$A54="Studio",COMP10!$A54&amp;"/"&amp;COMP10!$B54,"")</f>
        <v/>
      </c>
      <c r="C310" s="108">
        <f>IF(COMP10!$A54="Studio",COMP10!$C54,0)</f>
        <v>0</v>
      </c>
      <c r="D310" s="149">
        <f>IF(COMP10!$A54="Studio",COMP10!$D54,0)</f>
        <v>0</v>
      </c>
      <c r="E310" s="150">
        <f t="shared" si="12"/>
        <v>0</v>
      </c>
      <c r="F310" s="150">
        <f>IF(COMP10!$A54="Studio",COMP10!$K54,0)</f>
        <v>0</v>
      </c>
      <c r="G310" s="150">
        <f t="shared" si="13"/>
        <v>0</v>
      </c>
      <c r="H310" s="151">
        <f>IF(COMP10!$A54="Studio",COMP10!$M54,0)</f>
        <v>0</v>
      </c>
    </row>
    <row r="311" spans="1:8" hidden="1" x14ac:dyDescent="0.2">
      <c r="A311" s="96" t="str">
        <f>IF(COMP10!A55="Studio",COMP10!$B$1,"")</f>
        <v/>
      </c>
      <c r="B311" s="108" t="str">
        <f>IF(COMP10!$A55="Studio",COMP10!$A55&amp;"/"&amp;COMP10!$B55,"")</f>
        <v/>
      </c>
      <c r="C311" s="108">
        <f>IF(COMP10!$A55="Studio",COMP10!$C55,0)</f>
        <v>0</v>
      </c>
      <c r="D311" s="149">
        <f>IF(COMP10!$A55="Studio",COMP10!$D55,0)</f>
        <v>0</v>
      </c>
      <c r="E311" s="150">
        <f t="shared" si="12"/>
        <v>0</v>
      </c>
      <c r="F311" s="150">
        <f>IF(COMP10!$A55="Studio",COMP10!$K55,0)</f>
        <v>0</v>
      </c>
      <c r="G311" s="150">
        <f t="shared" si="13"/>
        <v>0</v>
      </c>
      <c r="H311" s="151">
        <f>IF(COMP10!$A55="Studio",COMP10!$M55,0)</f>
        <v>0</v>
      </c>
    </row>
    <row r="312" spans="1:8" hidden="1" x14ac:dyDescent="0.2">
      <c r="A312" s="96" t="str">
        <f>IF(COMP10!A56="Studio",COMP10!$B$1,"")</f>
        <v/>
      </c>
      <c r="B312" s="108" t="str">
        <f>IF(COMP10!$A56="Studio",COMP10!$A56&amp;"/"&amp;COMP10!$B56,"")</f>
        <v/>
      </c>
      <c r="C312" s="108">
        <f>IF(COMP10!$A56="Studio",COMP10!$C56,0)</f>
        <v>0</v>
      </c>
      <c r="D312" s="149">
        <f>IF(COMP10!$A56="Studio",COMP10!$D56,0)</f>
        <v>0</v>
      </c>
      <c r="E312" s="150">
        <f t="shared" si="12"/>
        <v>0</v>
      </c>
      <c r="F312" s="150">
        <f>IF(COMP10!$A56="Studio",COMP10!$K56,0)</f>
        <v>0</v>
      </c>
      <c r="G312" s="150">
        <f t="shared" si="13"/>
        <v>0</v>
      </c>
      <c r="H312" s="151">
        <f>IF(COMP10!$A56="Studio",COMP10!$M56,0)</f>
        <v>0</v>
      </c>
    </row>
    <row r="313" spans="1:8" hidden="1" x14ac:dyDescent="0.2">
      <c r="A313" s="96" t="str">
        <f>IF(COMP10!A57="Studio",COMP10!$B$1,"")</f>
        <v/>
      </c>
      <c r="B313" s="108" t="str">
        <f>IF(COMP10!$A57="Studio",COMP10!$A57&amp;"/"&amp;COMP10!$B57,"")</f>
        <v/>
      </c>
      <c r="C313" s="108">
        <f>IF(COMP10!$A57="Studio",COMP10!$C57,0)</f>
        <v>0</v>
      </c>
      <c r="D313" s="149">
        <f>IF(COMP10!$A57="Studio",COMP10!$D57,0)</f>
        <v>0</v>
      </c>
      <c r="E313" s="150">
        <f t="shared" si="12"/>
        <v>0</v>
      </c>
      <c r="F313" s="150">
        <f>IF(COMP10!$A57="Studio",COMP10!$K57,0)</f>
        <v>0</v>
      </c>
      <c r="G313" s="150">
        <f t="shared" si="13"/>
        <v>0</v>
      </c>
      <c r="H313" s="151">
        <f>IF(COMP10!$A57="Studio",COMP10!$M57,0)</f>
        <v>0</v>
      </c>
    </row>
    <row r="314" spans="1:8" hidden="1" x14ac:dyDescent="0.2">
      <c r="A314" s="96" t="str">
        <f>IF(COMP10!A58="Studio",COMP10!$B$1,"")</f>
        <v/>
      </c>
      <c r="B314" s="108" t="str">
        <f>IF(COMP10!$A58="Studio",COMP10!$A58&amp;"/"&amp;COMP10!$B58,"")</f>
        <v/>
      </c>
      <c r="C314" s="108">
        <f>IF(COMP10!$A58="Studio",COMP10!$C58,0)</f>
        <v>0</v>
      </c>
      <c r="D314" s="149">
        <f>IF(COMP10!$A58="Studio",COMP10!$D58,0)</f>
        <v>0</v>
      </c>
      <c r="E314" s="150">
        <f t="shared" si="12"/>
        <v>0</v>
      </c>
      <c r="F314" s="150">
        <f>IF(COMP10!$A58="Studio",COMP10!$K58,0)</f>
        <v>0</v>
      </c>
      <c r="G314" s="150">
        <f t="shared" si="13"/>
        <v>0</v>
      </c>
      <c r="H314" s="151">
        <f>IF(COMP10!$A58="Studio",COMP10!$M58,0)</f>
        <v>0</v>
      </c>
    </row>
    <row r="315" spans="1:8" hidden="1" x14ac:dyDescent="0.2">
      <c r="A315" s="96" t="str">
        <f>IF(COMP10!A59="Studio",COMP10!$B$1,"")</f>
        <v/>
      </c>
      <c r="B315" s="108" t="str">
        <f>IF(COMP10!$A59="Studio",COMP10!$A59&amp;"/"&amp;COMP10!$B59,"")</f>
        <v/>
      </c>
      <c r="C315" s="108">
        <f>IF(COMP10!$A59="Studio",COMP10!$C59,0)</f>
        <v>0</v>
      </c>
      <c r="D315" s="149">
        <f>IF(COMP10!$A59="Studio",COMP10!$D59,0)</f>
        <v>0</v>
      </c>
      <c r="E315" s="150">
        <f t="shared" si="12"/>
        <v>0</v>
      </c>
      <c r="F315" s="150">
        <f>IF(COMP10!$A59="Studio",COMP10!$K59,0)</f>
        <v>0</v>
      </c>
      <c r="G315" s="150">
        <f t="shared" si="13"/>
        <v>0</v>
      </c>
      <c r="H315" s="151">
        <f>IF(COMP10!$A59="Studio",COMP10!$M59,0)</f>
        <v>0</v>
      </c>
    </row>
    <row r="316" spans="1:8" hidden="1" x14ac:dyDescent="0.2">
      <c r="A316" s="96" t="str">
        <f>IF(COMP10!A60="Studio",COMP10!$B$1,"")</f>
        <v/>
      </c>
      <c r="B316" s="108" t="str">
        <f>IF(COMP10!$A60="Studio",COMP10!$A60&amp;"/"&amp;COMP10!$B60,"")</f>
        <v/>
      </c>
      <c r="C316" s="108">
        <f>IF(COMP10!$A60="Studio",COMP10!$C60,0)</f>
        <v>0</v>
      </c>
      <c r="D316" s="149">
        <f>IF(COMP10!$A60="Studio",COMP10!$D60,0)</f>
        <v>0</v>
      </c>
      <c r="E316" s="150">
        <f t="shared" si="12"/>
        <v>0</v>
      </c>
      <c r="F316" s="150">
        <f>IF(COMP10!$A60="Studio",COMP10!$K60,0)</f>
        <v>0</v>
      </c>
      <c r="G316" s="150">
        <f t="shared" si="13"/>
        <v>0</v>
      </c>
      <c r="H316" s="151">
        <f>IF(COMP10!$A60="Studio",COMP10!$M60,0)</f>
        <v>0</v>
      </c>
    </row>
    <row r="317" spans="1:8" hidden="1" x14ac:dyDescent="0.2">
      <c r="A317" s="96" t="str">
        <f>IF(COMP10!A61="Studio",COMP10!$B$1,"")</f>
        <v/>
      </c>
      <c r="B317" s="108" t="str">
        <f>IF(COMP10!$A61="Studio",COMP10!$A61&amp;"/"&amp;COMP10!$B61,"")</f>
        <v/>
      </c>
      <c r="C317" s="108">
        <f>IF(COMP10!$A61="Studio",COMP10!$C61,0)</f>
        <v>0</v>
      </c>
      <c r="D317" s="149">
        <f>IF(COMP10!$A61="Studio",COMP10!$D61,0)</f>
        <v>0</v>
      </c>
      <c r="E317" s="150">
        <f t="shared" si="12"/>
        <v>0</v>
      </c>
      <c r="F317" s="150">
        <f>IF(COMP10!$A61="Studio",COMP10!$K61,0)</f>
        <v>0</v>
      </c>
      <c r="G317" s="150">
        <f t="shared" si="13"/>
        <v>0</v>
      </c>
      <c r="H317" s="151">
        <f>IF(COMP10!$A61="Studio",COMP10!$M61,0)</f>
        <v>0</v>
      </c>
    </row>
    <row r="318" spans="1:8" hidden="1" x14ac:dyDescent="0.2">
      <c r="A318" s="96" t="str">
        <f>IF(COMP10!A62="Studio",COMP10!$B$1,"")</f>
        <v/>
      </c>
      <c r="B318" s="108" t="str">
        <f>IF(COMP10!$A62="Studio",COMP10!$A62&amp;"/"&amp;COMP10!$B62,"")</f>
        <v/>
      </c>
      <c r="C318" s="108">
        <f>IF(COMP10!$A62="Studio",COMP10!$C62,0)</f>
        <v>0</v>
      </c>
      <c r="D318" s="149">
        <f>IF(COMP10!$A62="Studio",COMP10!$D62,0)</f>
        <v>0</v>
      </c>
      <c r="E318" s="150">
        <f t="shared" si="12"/>
        <v>0</v>
      </c>
      <c r="F318" s="150">
        <f>IF(COMP10!$A62="Studio",COMP10!$K62,0)</f>
        <v>0</v>
      </c>
      <c r="G318" s="150">
        <f t="shared" si="13"/>
        <v>0</v>
      </c>
      <c r="H318" s="151">
        <f>IF(COMP10!$A62="Studio",COMP10!$M62,0)</f>
        <v>0</v>
      </c>
    </row>
    <row r="319" spans="1:8" hidden="1" x14ac:dyDescent="0.2">
      <c r="A319" s="96" t="str">
        <f>IF(COMP10!A63="Studio",COMP10!$B$1,"")</f>
        <v/>
      </c>
      <c r="B319" s="108" t="str">
        <f>IF(COMP10!$A63="Studio",COMP10!$A63&amp;"/"&amp;COMP10!$B63,"")</f>
        <v/>
      </c>
      <c r="C319" s="108">
        <f>IF(COMP10!$A63="Studio",COMP10!$C63,0)</f>
        <v>0</v>
      </c>
      <c r="D319" s="149">
        <f>IF(COMP10!$A63="Studio",COMP10!$D63,0)</f>
        <v>0</v>
      </c>
      <c r="E319" s="150">
        <f t="shared" si="12"/>
        <v>0</v>
      </c>
      <c r="F319" s="150">
        <f>IF(COMP10!$A63="Studio",COMP10!$K63,0)</f>
        <v>0</v>
      </c>
      <c r="G319" s="150">
        <f t="shared" si="13"/>
        <v>0</v>
      </c>
      <c r="H319" s="151">
        <f>IF(COMP10!$A63="Studio",COMP10!$M63,0)</f>
        <v>0</v>
      </c>
    </row>
    <row r="320" spans="1:8" hidden="1" x14ac:dyDescent="0.2">
      <c r="A320" s="96" t="str">
        <f>IF(COMP10!A64="Studio",COMP10!$B$1,"")</f>
        <v/>
      </c>
      <c r="B320" s="108" t="str">
        <f>IF(COMP10!$A64="Studio",COMP10!$A64&amp;"/"&amp;COMP10!$B64,"")</f>
        <v/>
      </c>
      <c r="C320" s="108">
        <f>IF(COMP10!$A64="Studio",COMP10!$C64,0)</f>
        <v>0</v>
      </c>
      <c r="D320" s="149">
        <f>IF(COMP10!$A64="Studio",COMP10!$D64,0)</f>
        <v>0</v>
      </c>
      <c r="E320" s="150">
        <f t="shared" si="12"/>
        <v>0</v>
      </c>
      <c r="F320" s="150">
        <f>IF(COMP10!$A64="Studio",COMP10!$K64,0)</f>
        <v>0</v>
      </c>
      <c r="G320" s="150">
        <f t="shared" si="13"/>
        <v>0</v>
      </c>
      <c r="H320" s="151">
        <f>IF(COMP10!$A64="Studio",COMP10!$M64,0)</f>
        <v>0</v>
      </c>
    </row>
    <row r="321" spans="1:8" hidden="1" x14ac:dyDescent="0.2">
      <c r="A321" s="96" t="str">
        <f>IF(COMP10!A65="Studio",COMP10!$B$1,"")</f>
        <v/>
      </c>
      <c r="B321" s="108" t="str">
        <f>IF(COMP10!$A65="Studio",COMP10!$A65&amp;"/"&amp;COMP10!$B65,"")</f>
        <v/>
      </c>
      <c r="C321" s="108">
        <f>IF(COMP10!$A65="Studio",COMP10!$C65,0)</f>
        <v>0</v>
      </c>
      <c r="D321" s="149">
        <f>IF(COMP10!$A65="Studio",COMP10!$D65,0)</f>
        <v>0</v>
      </c>
      <c r="E321" s="150">
        <f t="shared" si="12"/>
        <v>0</v>
      </c>
      <c r="F321" s="150">
        <f>IF(COMP10!$A65="Studio",COMP10!$K65,0)</f>
        <v>0</v>
      </c>
      <c r="G321" s="150">
        <f t="shared" si="13"/>
        <v>0</v>
      </c>
      <c r="H321" s="151">
        <f>IF(COMP10!$A65="Studio",COMP10!$M65,0)</f>
        <v>0</v>
      </c>
    </row>
    <row r="322" spans="1:8" hidden="1" x14ac:dyDescent="0.2">
      <c r="A322" s="96" t="str">
        <f>IF(COMP10!A66="Studio",COMP10!$B$1,"")</f>
        <v/>
      </c>
      <c r="B322" s="108" t="str">
        <f>IF(COMP10!$A66="Studio",COMP10!$A66&amp;"/"&amp;COMP10!$B66,"")</f>
        <v/>
      </c>
      <c r="C322" s="108">
        <f>IF(COMP10!$A66="Studio",COMP10!$C66,0)</f>
        <v>0</v>
      </c>
      <c r="D322" s="149">
        <f>IF(COMP10!$A66="Studio",COMP10!$D66,0)</f>
        <v>0</v>
      </c>
      <c r="E322" s="150">
        <f t="shared" si="12"/>
        <v>0</v>
      </c>
      <c r="F322" s="150">
        <f>IF(COMP10!$A66="Studio",COMP10!$K66,0)</f>
        <v>0</v>
      </c>
      <c r="G322" s="150">
        <f t="shared" si="13"/>
        <v>0</v>
      </c>
      <c r="H322" s="151">
        <f>IF(COMP10!$A66="Studio",COMP10!$M66,0)</f>
        <v>0</v>
      </c>
    </row>
    <row r="323" spans="1:8" hidden="1" x14ac:dyDescent="0.2">
      <c r="A323" s="96" t="str">
        <f>IF(COMP10!A67="Studio",COMP10!$B$1,"")</f>
        <v/>
      </c>
      <c r="B323" s="108" t="str">
        <f>IF(COMP10!$A67="Studio",COMP10!$A67&amp;"/"&amp;COMP10!$B67,"")</f>
        <v/>
      </c>
      <c r="C323" s="108">
        <f>IF(COMP10!$A67="Studio",COMP10!$C67,0)</f>
        <v>0</v>
      </c>
      <c r="D323" s="149">
        <f>IF(COMP10!$A67="Studio",COMP10!$D67,0)</f>
        <v>0</v>
      </c>
      <c r="E323" s="150">
        <f t="shared" si="12"/>
        <v>0</v>
      </c>
      <c r="F323" s="150">
        <f>IF(COMP10!$A67="Studio",COMP10!$K67,0)</f>
        <v>0</v>
      </c>
      <c r="G323" s="150">
        <f t="shared" si="13"/>
        <v>0</v>
      </c>
      <c r="H323" s="151">
        <f>IF(COMP10!$A67="Studio",COMP10!$M67,0)</f>
        <v>0</v>
      </c>
    </row>
    <row r="324" spans="1:8" hidden="1" x14ac:dyDescent="0.2">
      <c r="A324" s="96" t="str">
        <f>IF(COMP10!A68="Studio",COMP10!$B$1,"")</f>
        <v/>
      </c>
      <c r="B324" s="108" t="str">
        <f>IF(COMP10!$A68="Studio",COMP10!$A68&amp;"/"&amp;COMP10!$B68,"")</f>
        <v/>
      </c>
      <c r="C324" s="108">
        <f>IF(COMP10!$A68="Studio",COMP10!$C68,0)</f>
        <v>0</v>
      </c>
      <c r="D324" s="149">
        <f>IF(COMP10!$A68="Studio",COMP10!$D68,0)</f>
        <v>0</v>
      </c>
      <c r="E324" s="150">
        <f t="shared" si="12"/>
        <v>0</v>
      </c>
      <c r="F324" s="150">
        <f>IF(COMP10!$A68="Studio",COMP10!$K68,0)</f>
        <v>0</v>
      </c>
      <c r="G324" s="150">
        <f t="shared" si="13"/>
        <v>0</v>
      </c>
      <c r="H324" s="151">
        <f>IF(COMP10!$A68="Studio",COMP10!$M68,0)</f>
        <v>0</v>
      </c>
    </row>
    <row r="325" spans="1:8" hidden="1" x14ac:dyDescent="0.2">
      <c r="A325" s="96" t="str">
        <f>IF(COMP10!A69="Studio",COMP10!$B$1,"")</f>
        <v/>
      </c>
      <c r="B325" s="108" t="str">
        <f>IF(COMP10!$A69="Studio",COMP10!$A69&amp;"/"&amp;COMP10!$B69,"")</f>
        <v/>
      </c>
      <c r="C325" s="108">
        <f>IF(COMP10!$A69="Studio",COMP10!$C69,0)</f>
        <v>0</v>
      </c>
      <c r="D325" s="149">
        <f>IF(COMP10!$A69="Studio",COMP10!$D69,0)</f>
        <v>0</v>
      </c>
      <c r="E325" s="150">
        <f t="shared" si="12"/>
        <v>0</v>
      </c>
      <c r="F325" s="150">
        <f>IF(COMP10!$A69="Studio",COMP10!$K69,0)</f>
        <v>0</v>
      </c>
      <c r="G325" s="150">
        <f t="shared" si="13"/>
        <v>0</v>
      </c>
      <c r="H325" s="151">
        <f>IF(COMP10!$A69="Studio",COMP10!$M69,0)</f>
        <v>0</v>
      </c>
    </row>
    <row r="326" spans="1:8" hidden="1" x14ac:dyDescent="0.2">
      <c r="A326" s="96" t="str">
        <f>IF(COMP10!A70="Studio",COMP10!$B$1,"")</f>
        <v/>
      </c>
      <c r="B326" s="108" t="str">
        <f>IF(COMP10!$A70="Studio",COMP10!$A70&amp;"/"&amp;COMP10!$B70,"")</f>
        <v/>
      </c>
      <c r="C326" s="108">
        <f>IF(COMP10!$A70="Studio",COMP10!$C70,0)</f>
        <v>0</v>
      </c>
      <c r="D326" s="149">
        <f>IF(COMP10!$A70="Studio",COMP10!$D70,0)</f>
        <v>0</v>
      </c>
      <c r="E326" s="150">
        <f t="shared" si="12"/>
        <v>0</v>
      </c>
      <c r="F326" s="150">
        <f>IF(COMP10!$A70="Studio",COMP10!$K70,0)</f>
        <v>0</v>
      </c>
      <c r="G326" s="150">
        <f t="shared" si="13"/>
        <v>0</v>
      </c>
      <c r="H326" s="151">
        <f>IF(COMP10!$A70="Studio",COMP10!$M70,0)</f>
        <v>0</v>
      </c>
    </row>
    <row r="327" spans="1:8" hidden="1" x14ac:dyDescent="0.2">
      <c r="A327" s="96" t="str">
        <f>IF(COMP10!A71="Studio",COMP10!$B$1,"")</f>
        <v/>
      </c>
      <c r="B327" s="108" t="str">
        <f>IF(COMP10!$A71="Studio",COMP10!$A71&amp;"/"&amp;COMP10!$B71,"")</f>
        <v/>
      </c>
      <c r="C327" s="108">
        <f>IF(COMP10!$A71="Studio",COMP10!$C71,0)</f>
        <v>0</v>
      </c>
      <c r="D327" s="149">
        <f>IF(COMP10!$A71="Studio",COMP10!$D71,0)</f>
        <v>0</v>
      </c>
      <c r="E327" s="150">
        <f t="shared" si="12"/>
        <v>0</v>
      </c>
      <c r="F327" s="150">
        <f>IF(COMP10!$A71="Studio",COMP10!$K71,0)</f>
        <v>0</v>
      </c>
      <c r="G327" s="150">
        <f t="shared" si="13"/>
        <v>0</v>
      </c>
      <c r="H327" s="151">
        <f>IF(COMP10!$A71="Studio",COMP10!$M71,0)</f>
        <v>0</v>
      </c>
    </row>
    <row r="328" spans="1:8" hidden="1" x14ac:dyDescent="0.2">
      <c r="A328" s="96" t="str">
        <f>IF(COMP10!A72="Studio",COMP10!$B$1,"")</f>
        <v/>
      </c>
      <c r="B328" s="108" t="str">
        <f>IF(COMP10!$A72="Studio",COMP10!$A72&amp;"/"&amp;COMP10!$B72,"")</f>
        <v/>
      </c>
      <c r="C328" s="108">
        <f>IF(COMP10!$A72="Studio",COMP10!$C72,0)</f>
        <v>0</v>
      </c>
      <c r="D328" s="149">
        <f>IF(COMP10!$A72="Studio",COMP10!$D72,0)</f>
        <v>0</v>
      </c>
      <c r="E328" s="150">
        <f t="shared" si="12"/>
        <v>0</v>
      </c>
      <c r="F328" s="150">
        <f>IF(COMP10!$A72="Studio",COMP10!$K72,0)</f>
        <v>0</v>
      </c>
      <c r="G328" s="150">
        <f t="shared" si="13"/>
        <v>0</v>
      </c>
      <c r="H328" s="151">
        <f>IF(COMP10!$A72="Studio",COMP10!$M72,0)</f>
        <v>0</v>
      </c>
    </row>
    <row r="329" spans="1:8" hidden="1" x14ac:dyDescent="0.2">
      <c r="A329" s="96" t="str">
        <f>IF(COMP10!A73="Studio",COMP10!$B$1,"")</f>
        <v/>
      </c>
      <c r="B329" s="108" t="str">
        <f>IF(COMP10!$A73="Studio",COMP10!$A73&amp;"/"&amp;COMP10!$B73,"")</f>
        <v/>
      </c>
      <c r="C329" s="108">
        <f>IF(COMP10!$A73="Studio",COMP10!$C73,0)</f>
        <v>0</v>
      </c>
      <c r="D329" s="149">
        <f>IF(COMP10!$A73="Studio",COMP10!$D73,0)</f>
        <v>0</v>
      </c>
      <c r="E329" s="150">
        <f t="shared" si="12"/>
        <v>0</v>
      </c>
      <c r="F329" s="150">
        <f>IF(COMP10!$A73="Studio",COMP10!$K73,0)</f>
        <v>0</v>
      </c>
      <c r="G329" s="150">
        <f t="shared" si="13"/>
        <v>0</v>
      </c>
      <c r="H329" s="151">
        <f>IF(COMP10!$A73="Studio",COMP10!$M73,0)</f>
        <v>0</v>
      </c>
    </row>
    <row r="330" spans="1:8" hidden="1" x14ac:dyDescent="0.2">
      <c r="A330" s="96" t="str">
        <f>IF(COMP10!A74="Studio",COMP10!$B$1,"")</f>
        <v/>
      </c>
      <c r="B330" s="108" t="str">
        <f>IF(COMP10!$A74="Studio",COMP10!$A74&amp;"/"&amp;COMP10!$B74,"")</f>
        <v/>
      </c>
      <c r="C330" s="108">
        <f>IF(COMP10!$A74="Studio",COMP10!$C74,0)</f>
        <v>0</v>
      </c>
      <c r="D330" s="149">
        <f>IF(COMP10!$A74="Studio",COMP10!$D74,0)</f>
        <v>0</v>
      </c>
      <c r="E330" s="150">
        <f t="shared" si="12"/>
        <v>0</v>
      </c>
      <c r="F330" s="150">
        <f>IF(COMP10!$A74="Studio",COMP10!$K74,0)</f>
        <v>0</v>
      </c>
      <c r="G330" s="150">
        <f t="shared" si="13"/>
        <v>0</v>
      </c>
      <c r="H330" s="151">
        <f>IF(COMP10!$A74="Studio",COMP10!$M74,0)</f>
        <v>0</v>
      </c>
    </row>
    <row r="331" spans="1:8" hidden="1" x14ac:dyDescent="0.2">
      <c r="A331" s="96" t="str">
        <f>IF(COMP10!A75="Studio",COMP10!$B$1,"")</f>
        <v/>
      </c>
      <c r="B331" s="108" t="str">
        <f>IF(COMP10!$A75="Studio",COMP10!$A75&amp;"/"&amp;COMP10!$B75,"")</f>
        <v/>
      </c>
      <c r="C331" s="108">
        <f>IF(COMP10!$A75="Studio",COMP10!$C75,0)</f>
        <v>0</v>
      </c>
      <c r="D331" s="149">
        <f>IF(COMP10!$A75="Studio",COMP10!$D75,0)</f>
        <v>0</v>
      </c>
      <c r="E331" s="150">
        <f t="shared" si="12"/>
        <v>0</v>
      </c>
      <c r="F331" s="150">
        <f>IF(COMP10!$A75="Studio",COMP10!$K75,0)</f>
        <v>0</v>
      </c>
      <c r="G331" s="150">
        <f t="shared" si="13"/>
        <v>0</v>
      </c>
      <c r="H331" s="151">
        <f>IF(COMP10!$A75="Studio",COMP10!$M75,0)</f>
        <v>0</v>
      </c>
    </row>
    <row r="332" spans="1:8" hidden="1" x14ac:dyDescent="0.2">
      <c r="A332" s="96" t="str">
        <f>IF(COMP10!A76="Studio",COMP10!$B$1,"")</f>
        <v/>
      </c>
      <c r="B332" s="108" t="str">
        <f>IF(COMP10!$A76="Studio",COMP10!$A76&amp;"/"&amp;COMP10!$B76,"")</f>
        <v/>
      </c>
      <c r="C332" s="108">
        <f>IF(COMP10!$A76="Studio",COMP10!$C76,0)</f>
        <v>0</v>
      </c>
      <c r="D332" s="149">
        <f>IF(COMP10!$A76="Studio",COMP10!$D76,0)</f>
        <v>0</v>
      </c>
      <c r="E332" s="150">
        <f t="shared" si="12"/>
        <v>0</v>
      </c>
      <c r="F332" s="150">
        <f>IF(COMP10!$A76="Studio",COMP10!$K76,0)</f>
        <v>0</v>
      </c>
      <c r="G332" s="150">
        <f t="shared" si="13"/>
        <v>0</v>
      </c>
      <c r="H332" s="151">
        <f>IF(COMP10!$A76="Studio",COMP10!$M76,0)</f>
        <v>0</v>
      </c>
    </row>
    <row r="333" spans="1:8" hidden="1" x14ac:dyDescent="0.2">
      <c r="A333" s="96" t="str">
        <f>IF(COMP10!A77="Studio",COMP10!$B$1,"")</f>
        <v/>
      </c>
      <c r="B333" s="108" t="str">
        <f>IF(COMP10!$A77="Studio",COMP10!$A77&amp;"/"&amp;COMP10!$B77,"")</f>
        <v/>
      </c>
      <c r="C333" s="108">
        <f>IF(COMP10!$A77="Studio",COMP10!$C77,0)</f>
        <v>0</v>
      </c>
      <c r="D333" s="149">
        <f>IF(COMP10!$A77="Studio",COMP10!$D77,0)</f>
        <v>0</v>
      </c>
      <c r="E333" s="150">
        <f t="shared" si="12"/>
        <v>0</v>
      </c>
      <c r="F333" s="150">
        <f>IF(COMP10!$A77="Studio",COMP10!$K77,0)</f>
        <v>0</v>
      </c>
      <c r="G333" s="150">
        <f t="shared" si="13"/>
        <v>0</v>
      </c>
      <c r="H333" s="151">
        <f>IF(COMP10!$A77="Studio",COMP10!$M77,0)</f>
        <v>0</v>
      </c>
    </row>
    <row r="334" spans="1:8" hidden="1" x14ac:dyDescent="0.2">
      <c r="A334" s="96" t="str">
        <f>IF('7 Riverway'!A31="Studio",'7 Riverway'!B$1,"")</f>
        <v/>
      </c>
      <c r="B334" s="108" t="str">
        <f>IF('7 Riverway'!$A31="Studio",'7 Riverway'!$A31&amp;"/"&amp;'7 Riverway'!$B31,"")</f>
        <v/>
      </c>
      <c r="C334" s="108">
        <f>IF('7 Riverway'!$A31="Studio",'7 Riverway'!$C31,0)</f>
        <v>0</v>
      </c>
      <c r="D334" s="149">
        <f>IF('7 Riverway'!$A31="Studio",'7 Riverway'!$D31,0)</f>
        <v>0</v>
      </c>
      <c r="E334" s="150">
        <f t="shared" si="12"/>
        <v>0</v>
      </c>
      <c r="F334" s="150">
        <f>IF('7 Riverway'!$A31="Studio",'7 Riverway'!$K31,0)</f>
        <v>0</v>
      </c>
      <c r="G334" s="150">
        <f t="shared" si="13"/>
        <v>0</v>
      </c>
      <c r="H334" s="151">
        <f>IF('7 Riverway'!$A31="Studio",'7 Riverway'!$M31,0)</f>
        <v>0</v>
      </c>
    </row>
    <row r="335" spans="1:8" hidden="1" x14ac:dyDescent="0.2">
      <c r="A335" s="96" t="str">
        <f>IF('7 Riverway'!A32="Studio",'7 Riverway'!B$1,"")</f>
        <v/>
      </c>
      <c r="B335" s="108" t="str">
        <f>IF('7 Riverway'!$A32="Studio",'7 Riverway'!$A32&amp;"/"&amp;'7 Riverway'!$B32,"")</f>
        <v/>
      </c>
      <c r="C335" s="108">
        <f>IF('7 Riverway'!$A32="Studio",'7 Riverway'!$C32,0)</f>
        <v>0</v>
      </c>
      <c r="D335" s="149">
        <f>IF('7 Riverway'!$A32="Studio",'7 Riverway'!$D32,0)</f>
        <v>0</v>
      </c>
      <c r="E335" s="150">
        <f t="shared" si="12"/>
        <v>0</v>
      </c>
      <c r="F335" s="150">
        <f>IF('7 Riverway'!$A32="Studio",'7 Riverway'!$K32,0)</f>
        <v>0</v>
      </c>
      <c r="G335" s="150">
        <f t="shared" si="13"/>
        <v>0</v>
      </c>
      <c r="H335" s="151">
        <f>IF('7 Riverway'!$A32="Studio",'7 Riverway'!$M32,0)</f>
        <v>0</v>
      </c>
    </row>
    <row r="336" spans="1:8" hidden="1" x14ac:dyDescent="0.2">
      <c r="A336" s="96" t="str">
        <f>IF('7 Riverway'!A33="Studio",'7 Riverway'!B$1,"")</f>
        <v/>
      </c>
      <c r="B336" s="108" t="str">
        <f>IF('7 Riverway'!$A33="Studio",'7 Riverway'!$A33&amp;"/"&amp;'7 Riverway'!$B33,"")</f>
        <v/>
      </c>
      <c r="C336" s="108">
        <f>IF('7 Riverway'!$A33="Studio",'7 Riverway'!$C33,0)</f>
        <v>0</v>
      </c>
      <c r="D336" s="149">
        <f>IF('7 Riverway'!$A33="Studio",'7 Riverway'!$D33,0)</f>
        <v>0</v>
      </c>
      <c r="E336" s="150">
        <f t="shared" si="12"/>
        <v>0</v>
      </c>
      <c r="F336" s="150">
        <f>IF('7 Riverway'!$A33="Studio",'7 Riverway'!$K33,0)</f>
        <v>0</v>
      </c>
      <c r="G336" s="150">
        <f t="shared" si="13"/>
        <v>0</v>
      </c>
      <c r="H336" s="151">
        <f>IF('7 Riverway'!$A33="Studio",'7 Riverway'!$M33,0)</f>
        <v>0</v>
      </c>
    </row>
    <row r="337" spans="1:8" hidden="1" x14ac:dyDescent="0.2">
      <c r="A337" s="96" t="str">
        <f>IF('7 Riverway'!A34="Studio",'7 Riverway'!B$1,"")</f>
        <v/>
      </c>
      <c r="B337" s="108" t="str">
        <f>IF('7 Riverway'!$A34="Studio",'7 Riverway'!$A34&amp;"/"&amp;'7 Riverway'!$B34,"")</f>
        <v/>
      </c>
      <c r="C337" s="108">
        <f>IF('7 Riverway'!$A34="Studio",'7 Riverway'!$C34,0)</f>
        <v>0</v>
      </c>
      <c r="D337" s="149">
        <f>IF('7 Riverway'!$A34="Studio",'7 Riverway'!$D34,0)</f>
        <v>0</v>
      </c>
      <c r="E337" s="150">
        <f t="shared" si="12"/>
        <v>0</v>
      </c>
      <c r="F337" s="150">
        <f>IF('7 Riverway'!$A34="Studio",'7 Riverway'!$K34,0)</f>
        <v>0</v>
      </c>
      <c r="G337" s="150">
        <f t="shared" si="13"/>
        <v>0</v>
      </c>
      <c r="H337" s="151">
        <f>IF('7 Riverway'!$A34="Studio",'7 Riverway'!$M34,0)</f>
        <v>0</v>
      </c>
    </row>
    <row r="338" spans="1:8" hidden="1" x14ac:dyDescent="0.2">
      <c r="A338" s="96" t="str">
        <f>IF('7 Riverway'!A35="Studio",'7 Riverway'!B$1,"")</f>
        <v/>
      </c>
      <c r="B338" s="108" t="str">
        <f>IF('7 Riverway'!$A35="Studio",'7 Riverway'!$A35&amp;"/"&amp;'7 Riverway'!$B35,"")</f>
        <v/>
      </c>
      <c r="C338" s="108">
        <f>IF('7 Riverway'!$A35="Studio",'7 Riverway'!$C35,0)</f>
        <v>0</v>
      </c>
      <c r="D338" s="149">
        <f>IF('7 Riverway'!$A35="Studio",'7 Riverway'!$D35,0)</f>
        <v>0</v>
      </c>
      <c r="E338" s="150">
        <f t="shared" si="12"/>
        <v>0</v>
      </c>
      <c r="F338" s="150">
        <f>IF('7 Riverway'!$A35="Studio",'7 Riverway'!$K35,0)</f>
        <v>0</v>
      </c>
      <c r="G338" s="150">
        <f t="shared" si="13"/>
        <v>0</v>
      </c>
      <c r="H338" s="151">
        <f>IF('7 Riverway'!$A35="Studio",'7 Riverway'!$M35,0)</f>
        <v>0</v>
      </c>
    </row>
    <row r="339" spans="1:8" hidden="1" x14ac:dyDescent="0.2">
      <c r="A339" s="96" t="str">
        <f>IF('7 Riverway'!A36="Studio",'7 Riverway'!B$1,"")</f>
        <v/>
      </c>
      <c r="B339" s="108" t="str">
        <f>IF('7 Riverway'!$A36="Studio",'7 Riverway'!$A36&amp;"/"&amp;'7 Riverway'!$B36,"")</f>
        <v/>
      </c>
      <c r="C339" s="108">
        <f>IF('7 Riverway'!$A36="Studio",'7 Riverway'!$C36,0)</f>
        <v>0</v>
      </c>
      <c r="D339" s="149">
        <f>IF('7 Riverway'!$A36="Studio",'7 Riverway'!$D36,0)</f>
        <v>0</v>
      </c>
      <c r="E339" s="150">
        <f t="shared" si="12"/>
        <v>0</v>
      </c>
      <c r="F339" s="150">
        <f>IF('7 Riverway'!$A36="Studio",'7 Riverway'!$K36,0)</f>
        <v>0</v>
      </c>
      <c r="G339" s="150">
        <f t="shared" si="13"/>
        <v>0</v>
      </c>
      <c r="H339" s="151">
        <f>IF('7 Riverway'!$A36="Studio",'7 Riverway'!$M36,0)</f>
        <v>0</v>
      </c>
    </row>
    <row r="340" spans="1:8" hidden="1" x14ac:dyDescent="0.2">
      <c r="A340" s="96" t="str">
        <f>IF('7 Riverway'!A37="Studio",'7 Riverway'!B$1,"")</f>
        <v/>
      </c>
      <c r="B340" s="108" t="str">
        <f>IF('7 Riverway'!$A37="Studio",'7 Riverway'!$A37&amp;"/"&amp;'7 Riverway'!$B37,"")</f>
        <v/>
      </c>
      <c r="C340" s="108">
        <f>IF('7 Riverway'!$A37="Studio",'7 Riverway'!$C37,0)</f>
        <v>0</v>
      </c>
      <c r="D340" s="149">
        <f>IF('7 Riverway'!$A37="Studio",'7 Riverway'!$D37,0)</f>
        <v>0</v>
      </c>
      <c r="E340" s="150">
        <f t="shared" si="12"/>
        <v>0</v>
      </c>
      <c r="F340" s="150">
        <f>IF('7 Riverway'!$A37="Studio",'7 Riverway'!$K37,0)</f>
        <v>0</v>
      </c>
      <c r="G340" s="150">
        <f t="shared" si="13"/>
        <v>0</v>
      </c>
      <c r="H340" s="151">
        <f>IF('7 Riverway'!$A37="Studio",'7 Riverway'!$M37,0)</f>
        <v>0</v>
      </c>
    </row>
    <row r="341" spans="1:8" hidden="1" x14ac:dyDescent="0.2">
      <c r="A341" s="96" t="str">
        <f>IF('7 Riverway'!A38="Studio",'7 Riverway'!B$1,"")</f>
        <v/>
      </c>
      <c r="B341" s="108" t="str">
        <f>IF('7 Riverway'!$A38="Studio",'7 Riverway'!$A38&amp;"/"&amp;'7 Riverway'!$B38,"")</f>
        <v/>
      </c>
      <c r="C341" s="108">
        <f>IF('7 Riverway'!$A38="Studio",'7 Riverway'!$C38,0)</f>
        <v>0</v>
      </c>
      <c r="D341" s="149">
        <f>IF('7 Riverway'!$A38="Studio",'7 Riverway'!$D38,0)</f>
        <v>0</v>
      </c>
      <c r="E341" s="150">
        <f t="shared" si="12"/>
        <v>0</v>
      </c>
      <c r="F341" s="150">
        <f>IF('7 Riverway'!$A38="Studio",'7 Riverway'!$K38,0)</f>
        <v>0</v>
      </c>
      <c r="G341" s="150">
        <f t="shared" si="13"/>
        <v>0</v>
      </c>
      <c r="H341" s="151">
        <f>IF('7 Riverway'!$A38="Studio",'7 Riverway'!$M38,0)</f>
        <v>0</v>
      </c>
    </row>
    <row r="342" spans="1:8" hidden="1" x14ac:dyDescent="0.2">
      <c r="A342" s="96" t="str">
        <f>IF('7 Riverway'!A39="Studio",'7 Riverway'!B$1,"")</f>
        <v/>
      </c>
      <c r="B342" s="108" t="str">
        <f>IF('7 Riverway'!$A39="Studio",'7 Riverway'!$A39&amp;"/"&amp;'7 Riverway'!$B39,"")</f>
        <v/>
      </c>
      <c r="C342" s="108">
        <f>IF('7 Riverway'!$A39="Studio",'7 Riverway'!$C39,0)</f>
        <v>0</v>
      </c>
      <c r="D342" s="149">
        <f>IF('7 Riverway'!$A39="Studio",'7 Riverway'!$D39,0)</f>
        <v>0</v>
      </c>
      <c r="E342" s="150">
        <f t="shared" si="12"/>
        <v>0</v>
      </c>
      <c r="F342" s="150">
        <f>IF('7 Riverway'!$A39="Studio",'7 Riverway'!$K39,0)</f>
        <v>0</v>
      </c>
      <c r="G342" s="150">
        <f t="shared" si="13"/>
        <v>0</v>
      </c>
      <c r="H342" s="151">
        <f>IF('7 Riverway'!$A39="Studio",'7 Riverway'!$M39,0)</f>
        <v>0</v>
      </c>
    </row>
    <row r="343" spans="1:8" hidden="1" x14ac:dyDescent="0.2">
      <c r="A343" s="96" t="str">
        <f>IF('7 Riverway'!A40="Studio",'7 Riverway'!B$1,"")</f>
        <v/>
      </c>
      <c r="B343" s="108" t="str">
        <f>IF('7 Riverway'!$A40="Studio",'7 Riverway'!$A40&amp;"/"&amp;'7 Riverway'!$B40,"")</f>
        <v/>
      </c>
      <c r="C343" s="108">
        <f>IF('7 Riverway'!$A40="Studio",'7 Riverway'!$C40,0)</f>
        <v>0</v>
      </c>
      <c r="D343" s="149">
        <f>IF('7 Riverway'!$A40="Studio",'7 Riverway'!$D40,0)</f>
        <v>0</v>
      </c>
      <c r="E343" s="150">
        <f t="shared" si="12"/>
        <v>0</v>
      </c>
      <c r="F343" s="150">
        <f>IF('7 Riverway'!$A40="Studio",'7 Riverway'!$K40,0)</f>
        <v>0</v>
      </c>
      <c r="G343" s="150">
        <f t="shared" si="13"/>
        <v>0</v>
      </c>
      <c r="H343" s="151">
        <f>IF('7 Riverway'!$A40="Studio",'7 Riverway'!$M40,0)</f>
        <v>0</v>
      </c>
    </row>
    <row r="344" spans="1:8" hidden="1" x14ac:dyDescent="0.2">
      <c r="A344" s="96" t="str">
        <f>IF('7 Riverway'!A41="Studio",'7 Riverway'!B$1,"")</f>
        <v/>
      </c>
      <c r="B344" s="108" t="str">
        <f>IF('7 Riverway'!$A41="Studio",'7 Riverway'!$A41&amp;"/"&amp;'7 Riverway'!$B41,"")</f>
        <v/>
      </c>
      <c r="C344" s="108">
        <f>IF('7 Riverway'!$A41="Studio",'7 Riverway'!$C41,0)</f>
        <v>0</v>
      </c>
      <c r="D344" s="149">
        <f>IF('7 Riverway'!$A41="Studio",'7 Riverway'!$D41,0)</f>
        <v>0</v>
      </c>
      <c r="E344" s="150">
        <f t="shared" si="12"/>
        <v>0</v>
      </c>
      <c r="F344" s="150">
        <f>IF('7 Riverway'!$A41="Studio",'7 Riverway'!$K41,0)</f>
        <v>0</v>
      </c>
      <c r="G344" s="150">
        <f t="shared" si="13"/>
        <v>0</v>
      </c>
      <c r="H344" s="151">
        <f>IF('7 Riverway'!$A41="Studio",'7 Riverway'!$M41,0)</f>
        <v>0</v>
      </c>
    </row>
    <row r="345" spans="1:8" hidden="1" x14ac:dyDescent="0.2">
      <c r="A345" s="96" t="str">
        <f>IF('7 Riverway'!A42="Studio",'7 Riverway'!B$1,"")</f>
        <v/>
      </c>
      <c r="B345" s="108" t="str">
        <f>IF('7 Riverway'!$A42="Studio",'7 Riverway'!$A42&amp;"/"&amp;'7 Riverway'!$B42,"")</f>
        <v/>
      </c>
      <c r="C345" s="108">
        <f>IF('7 Riverway'!$A42="Studio",'7 Riverway'!$C42,0)</f>
        <v>0</v>
      </c>
      <c r="D345" s="149">
        <f>IF('7 Riverway'!$A42="Studio",'7 Riverway'!$D42,0)</f>
        <v>0</v>
      </c>
      <c r="E345" s="150">
        <f t="shared" si="12"/>
        <v>0</v>
      </c>
      <c r="F345" s="150">
        <f>IF('7 Riverway'!$A42="Studio",'7 Riverway'!$K42,0)</f>
        <v>0</v>
      </c>
      <c r="G345" s="150">
        <f t="shared" si="13"/>
        <v>0</v>
      </c>
      <c r="H345" s="151">
        <f>IF('7 Riverway'!$A42="Studio",'7 Riverway'!$M42,0)</f>
        <v>0</v>
      </c>
    </row>
    <row r="346" spans="1:8" hidden="1" x14ac:dyDescent="0.2">
      <c r="A346" s="96" t="str">
        <f>IF('7 Riverway'!A43="Studio",'7 Riverway'!B$1,"")</f>
        <v/>
      </c>
      <c r="B346" s="108" t="str">
        <f>IF('7 Riverway'!$A43="Studio",'7 Riverway'!$A43&amp;"/"&amp;'7 Riverway'!$B43,"")</f>
        <v/>
      </c>
      <c r="C346" s="108">
        <f>IF('7 Riverway'!$A43="Studio",'7 Riverway'!$C43,0)</f>
        <v>0</v>
      </c>
      <c r="D346" s="149">
        <f>IF('7 Riverway'!$A43="Studio",'7 Riverway'!$D43,0)</f>
        <v>0</v>
      </c>
      <c r="E346" s="150">
        <f t="shared" si="12"/>
        <v>0</v>
      </c>
      <c r="F346" s="150">
        <f>IF('7 Riverway'!$A43="Studio",'7 Riverway'!$K43,0)</f>
        <v>0</v>
      </c>
      <c r="G346" s="150">
        <f t="shared" si="13"/>
        <v>0</v>
      </c>
      <c r="H346" s="151">
        <f>IF('7 Riverway'!$A43="Studio",'7 Riverway'!$M43,0)</f>
        <v>0</v>
      </c>
    </row>
    <row r="347" spans="1:8" hidden="1" x14ac:dyDescent="0.2">
      <c r="A347" s="96" t="str">
        <f>IF('7 Riverway'!A44="Studio",'7 Riverway'!B$1,"")</f>
        <v/>
      </c>
      <c r="B347" s="108" t="str">
        <f>IF('7 Riverway'!$A44="Studio",'7 Riverway'!$A44&amp;"/"&amp;'7 Riverway'!$B44,"")</f>
        <v/>
      </c>
      <c r="C347" s="108">
        <f>IF('7 Riverway'!$A44="Studio",'7 Riverway'!$C44,0)</f>
        <v>0</v>
      </c>
      <c r="D347" s="149">
        <f>IF('7 Riverway'!$A44="Studio",'7 Riverway'!$D44,0)</f>
        <v>0</v>
      </c>
      <c r="E347" s="150">
        <f t="shared" si="12"/>
        <v>0</v>
      </c>
      <c r="F347" s="150">
        <f>IF('7 Riverway'!$A44="Studio",'7 Riverway'!$K44,0)</f>
        <v>0</v>
      </c>
      <c r="G347" s="150">
        <f t="shared" si="13"/>
        <v>0</v>
      </c>
      <c r="H347" s="151">
        <f>IF('7 Riverway'!$A44="Studio",'7 Riverway'!$M44,0)</f>
        <v>0</v>
      </c>
    </row>
    <row r="348" spans="1:8" hidden="1" x14ac:dyDescent="0.2">
      <c r="A348" s="96" t="str">
        <f>IF('7 Riverway'!A45="Studio",'7 Riverway'!B$1,"")</f>
        <v/>
      </c>
      <c r="B348" s="108" t="str">
        <f>IF('7 Riverway'!$A45="Studio",'7 Riverway'!$A45&amp;"/"&amp;'7 Riverway'!$B45,"")</f>
        <v/>
      </c>
      <c r="C348" s="108">
        <f>IF('7 Riverway'!$A45="Studio",'7 Riverway'!$C45,0)</f>
        <v>0</v>
      </c>
      <c r="D348" s="149">
        <f>IF('7 Riverway'!$A45="Studio",'7 Riverway'!$D45,0)</f>
        <v>0</v>
      </c>
      <c r="E348" s="150">
        <f t="shared" si="12"/>
        <v>0</v>
      </c>
      <c r="F348" s="150">
        <f>IF('7 Riverway'!$A45="Studio",'7 Riverway'!$K45,0)</f>
        <v>0</v>
      </c>
      <c r="G348" s="150">
        <f t="shared" si="13"/>
        <v>0</v>
      </c>
      <c r="H348" s="151">
        <f>IF('7 Riverway'!$A45="Studio",'7 Riverway'!$M45,0)</f>
        <v>0</v>
      </c>
    </row>
    <row r="349" spans="1:8" hidden="1" x14ac:dyDescent="0.2">
      <c r="A349" s="96" t="str">
        <f>IF('7 Riverway'!A46="Studio",'7 Riverway'!B$1,"")</f>
        <v/>
      </c>
      <c r="B349" s="108" t="str">
        <f>IF('7 Riverway'!$A46="Studio",'7 Riverway'!$A46&amp;"/"&amp;'7 Riverway'!$B46,"")</f>
        <v/>
      </c>
      <c r="C349" s="108">
        <f>IF('7 Riverway'!$A46="Studio",'7 Riverway'!$C46,0)</f>
        <v>0</v>
      </c>
      <c r="D349" s="149">
        <f>IF('7 Riverway'!$A46="Studio",'7 Riverway'!$D46,0)</f>
        <v>0</v>
      </c>
      <c r="E349" s="150">
        <f t="shared" si="12"/>
        <v>0</v>
      </c>
      <c r="F349" s="150">
        <f>IF('7 Riverway'!$A46="Studio",'7 Riverway'!$K46,0)</f>
        <v>0</v>
      </c>
      <c r="G349" s="150">
        <f t="shared" si="13"/>
        <v>0</v>
      </c>
      <c r="H349" s="151">
        <f>IF('7 Riverway'!$A46="Studio",'7 Riverway'!$M46,0)</f>
        <v>0</v>
      </c>
    </row>
    <row r="350" spans="1:8" hidden="1" x14ac:dyDescent="0.2">
      <c r="A350" s="96" t="str">
        <f>IF('7 Riverway'!A47="Studio",'7 Riverway'!B$1,"")</f>
        <v/>
      </c>
      <c r="B350" s="108" t="str">
        <f>IF('7 Riverway'!$A47="Studio",'7 Riverway'!$A47&amp;"/"&amp;'7 Riverway'!$B47,"")</f>
        <v/>
      </c>
      <c r="C350" s="108">
        <f>IF('7 Riverway'!$A47="Studio",'7 Riverway'!$C47,0)</f>
        <v>0</v>
      </c>
      <c r="D350" s="149">
        <f>IF('7 Riverway'!$A47="Studio",'7 Riverway'!$D47,0)</f>
        <v>0</v>
      </c>
      <c r="E350" s="150">
        <f t="shared" si="12"/>
        <v>0</v>
      </c>
      <c r="F350" s="150">
        <f>IF('7 Riverway'!$A47="Studio",'7 Riverway'!$K47,0)</f>
        <v>0</v>
      </c>
      <c r="G350" s="150">
        <f t="shared" si="13"/>
        <v>0</v>
      </c>
      <c r="H350" s="151">
        <f>IF('7 Riverway'!$A47="Studio",'7 Riverway'!$M47,0)</f>
        <v>0</v>
      </c>
    </row>
    <row r="351" spans="1:8" hidden="1" x14ac:dyDescent="0.2">
      <c r="A351" s="96" t="str">
        <f>IF('7 Riverway'!A48="Studio",'7 Riverway'!B$1,"")</f>
        <v/>
      </c>
      <c r="B351" s="108" t="str">
        <f>IF('7 Riverway'!$A48="Studio",'7 Riverway'!$A48&amp;"/"&amp;'7 Riverway'!$B48,"")</f>
        <v/>
      </c>
      <c r="C351" s="108">
        <f>IF('7 Riverway'!$A48="Studio",'7 Riverway'!$C48,0)</f>
        <v>0</v>
      </c>
      <c r="D351" s="149">
        <f>IF('7 Riverway'!$A48="Studio",'7 Riverway'!$D48,0)</f>
        <v>0</v>
      </c>
      <c r="E351" s="150">
        <f t="shared" si="12"/>
        <v>0</v>
      </c>
      <c r="F351" s="150">
        <f>IF('7 Riverway'!$A48="Studio",'7 Riverway'!$K48,0)</f>
        <v>0</v>
      </c>
      <c r="G351" s="150">
        <f t="shared" si="13"/>
        <v>0</v>
      </c>
      <c r="H351" s="151">
        <f>IF('7 Riverway'!$A48="Studio",'7 Riverway'!$M48,0)</f>
        <v>0</v>
      </c>
    </row>
    <row r="352" spans="1:8" hidden="1" x14ac:dyDescent="0.2">
      <c r="A352" s="96" t="str">
        <f>IF('7 Riverway'!A49="Studio",'7 Riverway'!B$1,"")</f>
        <v/>
      </c>
      <c r="B352" s="108" t="str">
        <f>IF('7 Riverway'!$A49="Studio",'7 Riverway'!$A49&amp;"/"&amp;'7 Riverway'!$B49,"")</f>
        <v/>
      </c>
      <c r="C352" s="108">
        <f>IF('7 Riverway'!$A49="Studio",'7 Riverway'!$C49,0)</f>
        <v>0</v>
      </c>
      <c r="D352" s="149">
        <f>IF('7 Riverway'!$A49="Studio",'7 Riverway'!$D49,0)</f>
        <v>0</v>
      </c>
      <c r="E352" s="150">
        <f t="shared" si="12"/>
        <v>0</v>
      </c>
      <c r="F352" s="150">
        <f>IF('7 Riverway'!$A49="Studio",'7 Riverway'!$K49,0)</f>
        <v>0</v>
      </c>
      <c r="G352" s="150">
        <f t="shared" si="13"/>
        <v>0</v>
      </c>
      <c r="H352" s="151">
        <f>IF('7 Riverway'!$A49="Studio",'7 Riverway'!$M49,0)</f>
        <v>0</v>
      </c>
    </row>
    <row r="353" spans="1:8" hidden="1" x14ac:dyDescent="0.2">
      <c r="A353" s="96" t="str">
        <f>IF('7 Riverway'!A50="Studio",'7 Riverway'!B$1,"")</f>
        <v/>
      </c>
      <c r="B353" s="108" t="str">
        <f>IF('7 Riverway'!$A50="Studio",'7 Riverway'!$A50&amp;"/"&amp;'7 Riverway'!$B50,"")</f>
        <v/>
      </c>
      <c r="C353" s="108">
        <f>IF('7 Riverway'!$A50="Studio",'7 Riverway'!$C50,0)</f>
        <v>0</v>
      </c>
      <c r="D353" s="149">
        <f>IF('7 Riverway'!$A50="Studio",'7 Riverway'!$D50,0)</f>
        <v>0</v>
      </c>
      <c r="E353" s="150">
        <f t="shared" si="12"/>
        <v>0</v>
      </c>
      <c r="F353" s="150">
        <f>IF('7 Riverway'!$A50="Studio",'7 Riverway'!$K50,0)</f>
        <v>0</v>
      </c>
      <c r="G353" s="150">
        <f t="shared" si="13"/>
        <v>0</v>
      </c>
      <c r="H353" s="151">
        <f>IF('7 Riverway'!$A50="Studio",'7 Riverway'!$M50,0)</f>
        <v>0</v>
      </c>
    </row>
    <row r="354" spans="1:8" hidden="1" x14ac:dyDescent="0.2">
      <c r="A354" s="96" t="str">
        <f>IF('7 Riverway'!A51="Studio",'7 Riverway'!B$1,"")</f>
        <v/>
      </c>
      <c r="B354" s="108" t="str">
        <f>IF('7 Riverway'!$A51="Studio",'7 Riverway'!$A51&amp;"/"&amp;'7 Riverway'!$B51,"")</f>
        <v/>
      </c>
      <c r="C354" s="108">
        <f>IF('7 Riverway'!$A51="Studio",'7 Riverway'!$C51,0)</f>
        <v>0</v>
      </c>
      <c r="D354" s="149">
        <f>IF('7 Riverway'!$A51="Studio",'7 Riverway'!$D51,0)</f>
        <v>0</v>
      </c>
      <c r="E354" s="150">
        <f t="shared" si="12"/>
        <v>0</v>
      </c>
      <c r="F354" s="150">
        <f>IF('7 Riverway'!$A51="Studio",'7 Riverway'!$K51,0)</f>
        <v>0</v>
      </c>
      <c r="G354" s="150">
        <f t="shared" si="13"/>
        <v>0</v>
      </c>
      <c r="H354" s="151">
        <f>IF('7 Riverway'!$A51="Studio",'7 Riverway'!$M51,0)</f>
        <v>0</v>
      </c>
    </row>
    <row r="355" spans="1:8" hidden="1" x14ac:dyDescent="0.2">
      <c r="A355" s="96" t="str">
        <f>IF('7 Riverway'!A52="Studio",'7 Riverway'!B$1,"")</f>
        <v/>
      </c>
      <c r="B355" s="108" t="str">
        <f>IF('7 Riverway'!$A52="Studio",'7 Riverway'!$A52&amp;"/"&amp;'7 Riverway'!$B52,"")</f>
        <v/>
      </c>
      <c r="C355" s="108">
        <f>IF('7 Riverway'!$A52="Studio",'7 Riverway'!$C52,0)</f>
        <v>0</v>
      </c>
      <c r="D355" s="149">
        <f>IF('7 Riverway'!$A52="Studio",'7 Riverway'!$D52,0)</f>
        <v>0</v>
      </c>
      <c r="E355" s="150">
        <f t="shared" si="12"/>
        <v>0</v>
      </c>
      <c r="F355" s="150">
        <f>IF('7 Riverway'!$A52="Studio",'7 Riverway'!$K52,0)</f>
        <v>0</v>
      </c>
      <c r="G355" s="150">
        <f t="shared" si="13"/>
        <v>0</v>
      </c>
      <c r="H355" s="151">
        <f>IF('7 Riverway'!$A52="Studio",'7 Riverway'!$M52,0)</f>
        <v>0</v>
      </c>
    </row>
    <row r="356" spans="1:8" hidden="1" x14ac:dyDescent="0.2">
      <c r="A356" s="96" t="str">
        <f>IF('7 Riverway'!A53="Studio",'7 Riverway'!B$1,"")</f>
        <v/>
      </c>
      <c r="B356" s="108" t="str">
        <f>IF('7 Riverway'!$A53="Studio",'7 Riverway'!$A53&amp;"/"&amp;'7 Riverway'!$B53,"")</f>
        <v/>
      </c>
      <c r="C356" s="108">
        <f>IF('7 Riverway'!$A53="Studio",'7 Riverway'!$C53,0)</f>
        <v>0</v>
      </c>
      <c r="D356" s="149">
        <f>IF('7 Riverway'!$A53="Studio",'7 Riverway'!$D53,0)</f>
        <v>0</v>
      </c>
      <c r="E356" s="150">
        <f t="shared" si="12"/>
        <v>0</v>
      </c>
      <c r="F356" s="150">
        <f>IF('7 Riverway'!$A53="Studio",'7 Riverway'!$K53,0)</f>
        <v>0</v>
      </c>
      <c r="G356" s="150">
        <f t="shared" si="13"/>
        <v>0</v>
      </c>
      <c r="H356" s="151">
        <f>IF('7 Riverway'!$A53="Studio",'7 Riverway'!$M53,0)</f>
        <v>0</v>
      </c>
    </row>
    <row r="357" spans="1:8" hidden="1" x14ac:dyDescent="0.2">
      <c r="A357" s="96" t="str">
        <f>IF('7 Riverway'!A54="Studio",'7 Riverway'!B$1,"")</f>
        <v/>
      </c>
      <c r="B357" s="108" t="str">
        <f>IF('7 Riverway'!$A54="Studio",'7 Riverway'!$A54&amp;"/"&amp;'7 Riverway'!$B54,"")</f>
        <v/>
      </c>
      <c r="C357" s="108">
        <f>IF('7 Riverway'!$A54="Studio",'7 Riverway'!$C54,0)</f>
        <v>0</v>
      </c>
      <c r="D357" s="149">
        <f>IF('7 Riverway'!$A54="Studio",'7 Riverway'!$D54,0)</f>
        <v>0</v>
      </c>
      <c r="E357" s="150">
        <f t="shared" si="12"/>
        <v>0</v>
      </c>
      <c r="F357" s="150">
        <f>IF('7 Riverway'!$A54="Studio",'7 Riverway'!$K54,0)</f>
        <v>0</v>
      </c>
      <c r="G357" s="150">
        <f t="shared" si="13"/>
        <v>0</v>
      </c>
      <c r="H357" s="151">
        <f>IF('7 Riverway'!$A54="Studio",'7 Riverway'!$M54,0)</f>
        <v>0</v>
      </c>
    </row>
    <row r="358" spans="1:8" hidden="1" x14ac:dyDescent="0.2">
      <c r="A358" s="96" t="str">
        <f>IF('7 Riverway'!A55="Studio",'7 Riverway'!B$1,"")</f>
        <v/>
      </c>
      <c r="B358" s="108" t="str">
        <f>IF('7 Riverway'!$A55="Studio",'7 Riverway'!$A55&amp;"/"&amp;'7 Riverway'!$B55,"")</f>
        <v/>
      </c>
      <c r="C358" s="108">
        <f>IF('7 Riverway'!$A55="Studio",'7 Riverway'!$C55,0)</f>
        <v>0</v>
      </c>
      <c r="D358" s="149">
        <f>IF('7 Riverway'!$A55="Studio",'7 Riverway'!$D55,0)</f>
        <v>0</v>
      </c>
      <c r="E358" s="150">
        <f t="shared" si="12"/>
        <v>0</v>
      </c>
      <c r="F358" s="150">
        <f>IF('7 Riverway'!$A55="Studio",'7 Riverway'!$K55,0)</f>
        <v>0</v>
      </c>
      <c r="G358" s="150">
        <f t="shared" si="13"/>
        <v>0</v>
      </c>
      <c r="H358" s="151">
        <f>IF('7 Riverway'!$A55="Studio",'7 Riverway'!$M55,0)</f>
        <v>0</v>
      </c>
    </row>
    <row r="359" spans="1:8" hidden="1" x14ac:dyDescent="0.2">
      <c r="A359" s="96" t="str">
        <f>IF('7 Riverway'!A56="Studio",'7 Riverway'!B$1,"")</f>
        <v/>
      </c>
      <c r="B359" s="108" t="str">
        <f>IF('7 Riverway'!$A56="Studio",'7 Riverway'!$A56&amp;"/"&amp;'7 Riverway'!$B56,"")</f>
        <v/>
      </c>
      <c r="C359" s="108">
        <f>IF('7 Riverway'!$A56="Studio",'7 Riverway'!$C56,0)</f>
        <v>0</v>
      </c>
      <c r="D359" s="149">
        <f>IF('7 Riverway'!$A56="Studio",'7 Riverway'!$D56,0)</f>
        <v>0</v>
      </c>
      <c r="E359" s="150">
        <f t="shared" si="12"/>
        <v>0</v>
      </c>
      <c r="F359" s="150">
        <f>IF('7 Riverway'!$A56="Studio",'7 Riverway'!$K56,0)</f>
        <v>0</v>
      </c>
      <c r="G359" s="150">
        <f t="shared" si="13"/>
        <v>0</v>
      </c>
      <c r="H359" s="151">
        <f>IF('7 Riverway'!$A56="Studio",'7 Riverway'!$M56,0)</f>
        <v>0</v>
      </c>
    </row>
    <row r="360" spans="1:8" hidden="1" x14ac:dyDescent="0.2">
      <c r="A360" s="96" t="str">
        <f>IF('7 Riverway'!A57="Studio",'7 Riverway'!B$1,"")</f>
        <v/>
      </c>
      <c r="B360" s="108" t="str">
        <f>IF('7 Riverway'!$A57="Studio",'7 Riverway'!$A57&amp;"/"&amp;'7 Riverway'!$B57,"")</f>
        <v/>
      </c>
      <c r="C360" s="108">
        <f>IF('7 Riverway'!$A57="Studio",'7 Riverway'!$C57,0)</f>
        <v>0</v>
      </c>
      <c r="D360" s="149">
        <f>IF('7 Riverway'!$A57="Studio",'7 Riverway'!$D57,0)</f>
        <v>0</v>
      </c>
      <c r="E360" s="150">
        <f t="shared" si="12"/>
        <v>0</v>
      </c>
      <c r="F360" s="150">
        <f>IF('7 Riverway'!$A57="Studio",'7 Riverway'!$K57,0)</f>
        <v>0</v>
      </c>
      <c r="G360" s="150">
        <f t="shared" si="13"/>
        <v>0</v>
      </c>
      <c r="H360" s="151">
        <f>IF('7 Riverway'!$A57="Studio",'7 Riverway'!$M57,0)</f>
        <v>0</v>
      </c>
    </row>
    <row r="361" spans="1:8" hidden="1" x14ac:dyDescent="0.2">
      <c r="A361" s="96" t="str">
        <f>IF('7 Riverway'!A58="Studio",'7 Riverway'!B$1,"")</f>
        <v/>
      </c>
      <c r="B361" s="108" t="str">
        <f>IF('7 Riverway'!$A58="Studio",'7 Riverway'!$A58&amp;"/"&amp;'7 Riverway'!$B58,"")</f>
        <v/>
      </c>
      <c r="C361" s="108">
        <f>IF('7 Riverway'!$A58="Studio",'7 Riverway'!$C58,0)</f>
        <v>0</v>
      </c>
      <c r="D361" s="149">
        <f>IF('7 Riverway'!$A58="Studio",'7 Riverway'!$D58,0)</f>
        <v>0</v>
      </c>
      <c r="E361" s="150">
        <f t="shared" si="12"/>
        <v>0</v>
      </c>
      <c r="F361" s="150">
        <f>IF('7 Riverway'!$A58="Studio",'7 Riverway'!$K58,0)</f>
        <v>0</v>
      </c>
      <c r="G361" s="150">
        <f t="shared" si="13"/>
        <v>0</v>
      </c>
      <c r="H361" s="151">
        <f>IF('7 Riverway'!$A58="Studio",'7 Riverway'!$M58,0)</f>
        <v>0</v>
      </c>
    </row>
    <row r="362" spans="1:8" hidden="1" x14ac:dyDescent="0.2">
      <c r="A362" s="96" t="str">
        <f>IF('7 Riverway'!A59="Studio",'7 Riverway'!B$1,"")</f>
        <v/>
      </c>
      <c r="B362" s="108" t="str">
        <f>IF('7 Riverway'!$A59="Studio",'7 Riverway'!$A59&amp;"/"&amp;'7 Riverway'!$B59,"")</f>
        <v/>
      </c>
      <c r="C362" s="108">
        <f>IF('7 Riverway'!$A59="Studio",'7 Riverway'!$C59,0)</f>
        <v>0</v>
      </c>
      <c r="D362" s="149">
        <f>IF('7 Riverway'!$A59="Studio",'7 Riverway'!$D59,0)</f>
        <v>0</v>
      </c>
      <c r="E362" s="150">
        <f t="shared" si="12"/>
        <v>0</v>
      </c>
      <c r="F362" s="150">
        <f>IF('7 Riverway'!$A59="Studio",'7 Riverway'!$K59,0)</f>
        <v>0</v>
      </c>
      <c r="G362" s="150">
        <f t="shared" si="13"/>
        <v>0</v>
      </c>
      <c r="H362" s="151">
        <f>IF('7 Riverway'!$A59="Studio",'7 Riverway'!$M59,0)</f>
        <v>0</v>
      </c>
    </row>
    <row r="363" spans="1:8" hidden="1" x14ac:dyDescent="0.2">
      <c r="A363" s="96" t="str">
        <f>IF('7 Riverway'!A60="Studio",'7 Riverway'!B$1,"")</f>
        <v/>
      </c>
      <c r="B363" s="108" t="str">
        <f>IF('7 Riverway'!$A60="Studio",'7 Riverway'!$A60&amp;"/"&amp;'7 Riverway'!$B60,"")</f>
        <v/>
      </c>
      <c r="C363" s="108">
        <f>IF('7 Riverway'!$A60="Studio",'7 Riverway'!$C60,0)</f>
        <v>0</v>
      </c>
      <c r="D363" s="149">
        <f>IF('7 Riverway'!$A60="Studio",'7 Riverway'!$D60,0)</f>
        <v>0</v>
      </c>
      <c r="E363" s="150">
        <f t="shared" si="12"/>
        <v>0</v>
      </c>
      <c r="F363" s="150">
        <f>IF('7 Riverway'!$A60="Studio",'7 Riverway'!$K60,0)</f>
        <v>0</v>
      </c>
      <c r="G363" s="150">
        <f t="shared" si="13"/>
        <v>0</v>
      </c>
      <c r="H363" s="151">
        <f>IF('7 Riverway'!$A60="Studio",'7 Riverway'!$M60,0)</f>
        <v>0</v>
      </c>
    </row>
    <row r="364" spans="1:8" hidden="1" x14ac:dyDescent="0.2">
      <c r="A364" s="96" t="str">
        <f>IF('7 Riverway'!A61="Studio",'7 Riverway'!B$1,"")</f>
        <v/>
      </c>
      <c r="B364" s="108" t="str">
        <f>IF('7 Riverway'!$A61="Studio",'7 Riverway'!$A61&amp;"/"&amp;'7 Riverway'!$B61,"")</f>
        <v/>
      </c>
      <c r="C364" s="108">
        <f>IF('7 Riverway'!$A61="Studio",'7 Riverway'!$C61,0)</f>
        <v>0</v>
      </c>
      <c r="D364" s="149">
        <f>IF('7 Riverway'!$A61="Studio",'7 Riverway'!$D61,0)</f>
        <v>0</v>
      </c>
      <c r="E364" s="150">
        <f t="shared" si="12"/>
        <v>0</v>
      </c>
      <c r="F364" s="150">
        <f>IF('7 Riverway'!$A61="Studio",'7 Riverway'!$K61,0)</f>
        <v>0</v>
      </c>
      <c r="G364" s="150">
        <f t="shared" si="13"/>
        <v>0</v>
      </c>
      <c r="H364" s="151">
        <f>IF('7 Riverway'!$A61="Studio",'7 Riverway'!$M61,0)</f>
        <v>0</v>
      </c>
    </row>
    <row r="365" spans="1:8" hidden="1" x14ac:dyDescent="0.2">
      <c r="A365" s="96" t="str">
        <f>IF('7 Riverway'!A62="Studio",'7 Riverway'!B$1,"")</f>
        <v/>
      </c>
      <c r="B365" s="108" t="str">
        <f>IF('7 Riverway'!$A62="Studio",'7 Riverway'!$A62&amp;"/"&amp;'7 Riverway'!$B62,"")</f>
        <v/>
      </c>
      <c r="C365" s="108">
        <f>IF('7 Riverway'!$A62="Studio",'7 Riverway'!$C62,0)</f>
        <v>0</v>
      </c>
      <c r="D365" s="149">
        <f>IF('7 Riverway'!$A62="Studio",'7 Riverway'!$D62,0)</f>
        <v>0</v>
      </c>
      <c r="E365" s="150">
        <f t="shared" si="12"/>
        <v>0</v>
      </c>
      <c r="F365" s="150">
        <f>IF('7 Riverway'!$A62="Studio",'7 Riverway'!$K62,0)</f>
        <v>0</v>
      </c>
      <c r="G365" s="150">
        <f t="shared" si="13"/>
        <v>0</v>
      </c>
      <c r="H365" s="151">
        <f>IF('7 Riverway'!$A62="Studio",'7 Riverway'!$M62,0)</f>
        <v>0</v>
      </c>
    </row>
    <row r="366" spans="1:8" hidden="1" x14ac:dyDescent="0.2">
      <c r="A366" s="96" t="str">
        <f>IF('7 Riverway'!A63="Studio",'7 Riverway'!B$1,"")</f>
        <v/>
      </c>
      <c r="B366" s="108" t="str">
        <f>IF('7 Riverway'!$A63="Studio",'7 Riverway'!$A63&amp;"/"&amp;'7 Riverway'!$B63,"")</f>
        <v/>
      </c>
      <c r="C366" s="108">
        <f>IF('7 Riverway'!$A63="Studio",'7 Riverway'!$C63,0)</f>
        <v>0</v>
      </c>
      <c r="D366" s="149">
        <f>IF('7 Riverway'!$A63="Studio",'7 Riverway'!$D63,0)</f>
        <v>0</v>
      </c>
      <c r="E366" s="150">
        <f t="shared" si="12"/>
        <v>0</v>
      </c>
      <c r="F366" s="150">
        <f>IF('7 Riverway'!$A63="Studio",'7 Riverway'!$K63,0)</f>
        <v>0</v>
      </c>
      <c r="G366" s="150">
        <f t="shared" si="13"/>
        <v>0</v>
      </c>
      <c r="H366" s="151">
        <f>IF('7 Riverway'!$A63="Studio",'7 Riverway'!$M63,0)</f>
        <v>0</v>
      </c>
    </row>
    <row r="367" spans="1:8" hidden="1" x14ac:dyDescent="0.2">
      <c r="A367" s="96" t="str">
        <f>IF('7 Riverway'!A64="Studio",'7 Riverway'!B$1,"")</f>
        <v/>
      </c>
      <c r="B367" s="108" t="str">
        <f>IF('7 Riverway'!$A64="Studio",'7 Riverway'!$A64&amp;"/"&amp;'7 Riverway'!$B64,"")</f>
        <v/>
      </c>
      <c r="C367" s="108">
        <f>IF('7 Riverway'!$A64="Studio",'7 Riverway'!$C64,0)</f>
        <v>0</v>
      </c>
      <c r="D367" s="149">
        <f>IF('7 Riverway'!$A64="Studio",'7 Riverway'!$D64,0)</f>
        <v>0</v>
      </c>
      <c r="E367" s="150">
        <f t="shared" si="12"/>
        <v>0</v>
      </c>
      <c r="F367" s="150">
        <f>IF('7 Riverway'!$A64="Studio",'7 Riverway'!$K64,0)</f>
        <v>0</v>
      </c>
      <c r="G367" s="150">
        <f t="shared" si="13"/>
        <v>0</v>
      </c>
      <c r="H367" s="151">
        <f>IF('7 Riverway'!$A64="Studio",'7 Riverway'!$M64,0)</f>
        <v>0</v>
      </c>
    </row>
    <row r="368" spans="1:8" hidden="1" x14ac:dyDescent="0.2">
      <c r="A368" s="96" t="str">
        <f>IF('7 Riverway'!A65="Studio",'7 Riverway'!B$1,"")</f>
        <v/>
      </c>
      <c r="B368" s="108" t="str">
        <f>IF('7 Riverway'!$A65="Studio",'7 Riverway'!$A65&amp;"/"&amp;'7 Riverway'!$B65,"")</f>
        <v/>
      </c>
      <c r="C368" s="108">
        <f>IF('7 Riverway'!$A65="Studio",'7 Riverway'!$C65,0)</f>
        <v>0</v>
      </c>
      <c r="D368" s="149">
        <f>IF('7 Riverway'!$A65="Studio",'7 Riverway'!$D65,0)</f>
        <v>0</v>
      </c>
      <c r="E368" s="150">
        <f t="shared" si="12"/>
        <v>0</v>
      </c>
      <c r="F368" s="150">
        <f>IF('7 Riverway'!$A65="Studio",'7 Riverway'!$K65,0)</f>
        <v>0</v>
      </c>
      <c r="G368" s="150">
        <f t="shared" si="13"/>
        <v>0</v>
      </c>
      <c r="H368" s="151">
        <f>IF('7 Riverway'!$A65="Studio",'7 Riverway'!$M65,0)</f>
        <v>0</v>
      </c>
    </row>
    <row r="369" spans="1:8" hidden="1" x14ac:dyDescent="0.2">
      <c r="A369" s="96" t="str">
        <f>IF('7 Riverway'!A66="Studio",'7 Riverway'!B$1,"")</f>
        <v/>
      </c>
      <c r="B369" s="108" t="str">
        <f>IF('7 Riverway'!$A66="Studio",'7 Riverway'!$A66&amp;"/"&amp;'7 Riverway'!$B66,"")</f>
        <v/>
      </c>
      <c r="C369" s="108">
        <f>IF('7 Riverway'!$A66="Studio",'7 Riverway'!$C66,0)</f>
        <v>0</v>
      </c>
      <c r="D369" s="149">
        <f>IF('7 Riverway'!$A66="Studio",'7 Riverway'!$D66,0)</f>
        <v>0</v>
      </c>
      <c r="E369" s="150">
        <f t="shared" si="12"/>
        <v>0</v>
      </c>
      <c r="F369" s="150">
        <f>IF('7 Riverway'!$A66="Studio",'7 Riverway'!$K66,0)</f>
        <v>0</v>
      </c>
      <c r="G369" s="150">
        <f t="shared" si="13"/>
        <v>0</v>
      </c>
      <c r="H369" s="151">
        <f>IF('7 Riverway'!$A66="Studio",'7 Riverway'!$M66,0)</f>
        <v>0</v>
      </c>
    </row>
    <row r="370" spans="1:8" hidden="1" x14ac:dyDescent="0.2">
      <c r="A370" s="96" t="str">
        <f>IF('7 Riverway'!A67="Studio",'7 Riverway'!B$1,"")</f>
        <v/>
      </c>
      <c r="B370" s="108" t="str">
        <f>IF('7 Riverway'!$A67="Studio",'7 Riverway'!$A67&amp;"/"&amp;'7 Riverway'!$B67,"")</f>
        <v/>
      </c>
      <c r="C370" s="108">
        <f>IF('7 Riverway'!$A67="Studio",'7 Riverway'!$C67,0)</f>
        <v>0</v>
      </c>
      <c r="D370" s="149">
        <f>IF('7 Riverway'!$A67="Studio",'7 Riverway'!$D67,0)</f>
        <v>0</v>
      </c>
      <c r="E370" s="150">
        <f t="shared" si="12"/>
        <v>0</v>
      </c>
      <c r="F370" s="150">
        <f>IF('7 Riverway'!$A67="Studio",'7 Riverway'!$K67,0)</f>
        <v>0</v>
      </c>
      <c r="G370" s="150">
        <f t="shared" si="13"/>
        <v>0</v>
      </c>
      <c r="H370" s="151">
        <f>IF('7 Riverway'!$A67="Studio",'7 Riverway'!$M67,0)</f>
        <v>0</v>
      </c>
    </row>
    <row r="371" spans="1:8" hidden="1" x14ac:dyDescent="0.2">
      <c r="A371" s="96" t="str">
        <f>IF('7 Riverway'!A68="Studio",'7 Riverway'!B$1,"")</f>
        <v/>
      </c>
      <c r="B371" s="108" t="str">
        <f>IF('7 Riverway'!$A68="Studio",'7 Riverway'!$A68&amp;"/"&amp;'7 Riverway'!$B68,"")</f>
        <v/>
      </c>
      <c r="C371" s="108">
        <f>IF('7 Riverway'!$A68="Studio",'7 Riverway'!$C68,0)</f>
        <v>0</v>
      </c>
      <c r="D371" s="149">
        <f>IF('7 Riverway'!$A68="Studio",'7 Riverway'!$D68,0)</f>
        <v>0</v>
      </c>
      <c r="E371" s="150">
        <f t="shared" si="12"/>
        <v>0</v>
      </c>
      <c r="F371" s="150">
        <f>IF('7 Riverway'!$A68="Studio",'7 Riverway'!$K68,0)</f>
        <v>0</v>
      </c>
      <c r="G371" s="150">
        <f t="shared" si="13"/>
        <v>0</v>
      </c>
      <c r="H371" s="151">
        <f>IF('7 Riverway'!$A68="Studio",'7 Riverway'!$M68,0)</f>
        <v>0</v>
      </c>
    </row>
    <row r="372" spans="1:8" hidden="1" x14ac:dyDescent="0.2">
      <c r="A372" s="96" t="str">
        <f>IF('7 Riverway'!A69="Studio",'7 Riverway'!B$1,"")</f>
        <v/>
      </c>
      <c r="B372" s="108" t="str">
        <f>IF('7 Riverway'!$A69="Studio",'7 Riverway'!$A69&amp;"/"&amp;'7 Riverway'!$B69,"")</f>
        <v/>
      </c>
      <c r="C372" s="108">
        <f>IF('7 Riverway'!$A69="Studio",'7 Riverway'!$C69,0)</f>
        <v>0</v>
      </c>
      <c r="D372" s="149">
        <f>IF('7 Riverway'!$A69="Studio",'7 Riverway'!$D69,0)</f>
        <v>0</v>
      </c>
      <c r="E372" s="150">
        <f t="shared" ref="E372:E435" si="14">IF(ISERROR(C372*D372),0,(C372*D372))</f>
        <v>0</v>
      </c>
      <c r="F372" s="150">
        <f>IF('7 Riverway'!$A69="Studio",'7 Riverway'!$K69,0)</f>
        <v>0</v>
      </c>
      <c r="G372" s="150">
        <f t="shared" ref="G372:G435" si="15">C372*F372</f>
        <v>0</v>
      </c>
      <c r="H372" s="151">
        <f>IF('7 Riverway'!$A69="Studio",'7 Riverway'!$M69,0)</f>
        <v>0</v>
      </c>
    </row>
    <row r="373" spans="1:8" hidden="1" x14ac:dyDescent="0.2">
      <c r="A373" s="96" t="str">
        <f>IF('7 Riverway'!A70="Studio",'7 Riverway'!B$1,"")</f>
        <v/>
      </c>
      <c r="B373" s="108" t="str">
        <f>IF('7 Riverway'!$A70="Studio",'7 Riverway'!$A70&amp;"/"&amp;'7 Riverway'!$B70,"")</f>
        <v/>
      </c>
      <c r="C373" s="108">
        <f>IF('7 Riverway'!$A70="Studio",'7 Riverway'!$C70,0)</f>
        <v>0</v>
      </c>
      <c r="D373" s="149">
        <f>IF('7 Riverway'!$A70="Studio",'7 Riverway'!$D70,0)</f>
        <v>0</v>
      </c>
      <c r="E373" s="150">
        <f t="shared" si="14"/>
        <v>0</v>
      </c>
      <c r="F373" s="150">
        <f>IF('7 Riverway'!$A70="Studio",'7 Riverway'!$K70,0)</f>
        <v>0</v>
      </c>
      <c r="G373" s="150">
        <f t="shared" si="15"/>
        <v>0</v>
      </c>
      <c r="H373" s="151">
        <f>IF('7 Riverway'!$A70="Studio",'7 Riverway'!$M70,0)</f>
        <v>0</v>
      </c>
    </row>
    <row r="374" spans="1:8" hidden="1" x14ac:dyDescent="0.2">
      <c r="A374" s="96" t="str">
        <f>IF('7 Riverway'!A71="Studio",'7 Riverway'!B$1,"")</f>
        <v/>
      </c>
      <c r="B374" s="108" t="str">
        <f>IF('7 Riverway'!$A71="Studio",'7 Riverway'!$A71&amp;"/"&amp;'7 Riverway'!$B71,"")</f>
        <v/>
      </c>
      <c r="C374" s="108">
        <f>IF('7 Riverway'!$A71="Studio",'7 Riverway'!$C71,0)</f>
        <v>0</v>
      </c>
      <c r="D374" s="149">
        <f>IF('7 Riverway'!$A71="Studio",'7 Riverway'!$D71,0)</f>
        <v>0</v>
      </c>
      <c r="E374" s="150">
        <f t="shared" si="14"/>
        <v>0</v>
      </c>
      <c r="F374" s="150">
        <f>IF('7 Riverway'!$A71="Studio",'7 Riverway'!$K71,0)</f>
        <v>0</v>
      </c>
      <c r="G374" s="150">
        <f t="shared" si="15"/>
        <v>0</v>
      </c>
      <c r="H374" s="151">
        <f>IF('7 Riverway'!$A71="Studio",'7 Riverway'!$M71,0)</f>
        <v>0</v>
      </c>
    </row>
    <row r="375" spans="1:8" hidden="1" x14ac:dyDescent="0.2">
      <c r="A375" s="96" t="str">
        <f>IF('7 Riverway'!A72="Studio",'7 Riverway'!B$1,"")</f>
        <v/>
      </c>
      <c r="B375" s="108" t="str">
        <f>IF('7 Riverway'!$A72="Studio",'7 Riverway'!$A72&amp;"/"&amp;'7 Riverway'!$B72,"")</f>
        <v/>
      </c>
      <c r="C375" s="108">
        <f>IF('7 Riverway'!$A72="Studio",'7 Riverway'!$C72,0)</f>
        <v>0</v>
      </c>
      <c r="D375" s="149">
        <f>IF('7 Riverway'!$A72="Studio",'7 Riverway'!$D72,0)</f>
        <v>0</v>
      </c>
      <c r="E375" s="150">
        <f t="shared" si="14"/>
        <v>0</v>
      </c>
      <c r="F375" s="150">
        <f>IF('7 Riverway'!$A72="Studio",'7 Riverway'!$K72,0)</f>
        <v>0</v>
      </c>
      <c r="G375" s="150">
        <f t="shared" si="15"/>
        <v>0</v>
      </c>
      <c r="H375" s="151">
        <f>IF('7 Riverway'!$A72="Studio",'7 Riverway'!$M72,0)</f>
        <v>0</v>
      </c>
    </row>
    <row r="376" spans="1:8" hidden="1" x14ac:dyDescent="0.2">
      <c r="A376" s="96" t="str">
        <f>IF('7 Riverway'!A73="Studio",'7 Riverway'!B$1,"")</f>
        <v/>
      </c>
      <c r="B376" s="108" t="str">
        <f>IF('7 Riverway'!$A73="Studio",'7 Riverway'!$A73&amp;"/"&amp;'7 Riverway'!$B73,"")</f>
        <v/>
      </c>
      <c r="C376" s="108">
        <f>IF('7 Riverway'!$A73="Studio",'7 Riverway'!$C73,0)</f>
        <v>0</v>
      </c>
      <c r="D376" s="149">
        <f>IF('7 Riverway'!$A73="Studio",'7 Riverway'!$D73,0)</f>
        <v>0</v>
      </c>
      <c r="E376" s="150">
        <f t="shared" si="14"/>
        <v>0</v>
      </c>
      <c r="F376" s="150">
        <f>IF('7 Riverway'!$A73="Studio",'7 Riverway'!$K73,0)</f>
        <v>0</v>
      </c>
      <c r="G376" s="150">
        <f t="shared" si="15"/>
        <v>0</v>
      </c>
      <c r="H376" s="151">
        <f>IF('7 Riverway'!$A73="Studio",'7 Riverway'!$M73,0)</f>
        <v>0</v>
      </c>
    </row>
    <row r="377" spans="1:8" hidden="1" x14ac:dyDescent="0.2">
      <c r="A377" s="96" t="str">
        <f>IF('7 Riverway'!A74="Studio",'7 Riverway'!B$1,"")</f>
        <v/>
      </c>
      <c r="B377" s="108" t="str">
        <f>IF('7 Riverway'!$A74="Studio",'7 Riverway'!$A74&amp;"/"&amp;'7 Riverway'!$B74,"")</f>
        <v/>
      </c>
      <c r="C377" s="108">
        <f>IF('7 Riverway'!$A74="Studio",'7 Riverway'!$C74,0)</f>
        <v>0</v>
      </c>
      <c r="D377" s="149">
        <f>IF('7 Riverway'!$A74="Studio",'7 Riverway'!$D74,0)</f>
        <v>0</v>
      </c>
      <c r="E377" s="150">
        <f t="shared" si="14"/>
        <v>0</v>
      </c>
      <c r="F377" s="150">
        <f>IF('7 Riverway'!$A74="Studio",'7 Riverway'!$K74,0)</f>
        <v>0</v>
      </c>
      <c r="G377" s="150">
        <f t="shared" si="15"/>
        <v>0</v>
      </c>
      <c r="H377" s="151">
        <f>IF('7 Riverway'!$A74="Studio",'7 Riverway'!$M74,0)</f>
        <v>0</v>
      </c>
    </row>
    <row r="378" spans="1:8" hidden="1" x14ac:dyDescent="0.2">
      <c r="A378" s="96" t="str">
        <f>IF('7 Riverway'!A75="Studio",'7 Riverway'!B$1,"")</f>
        <v/>
      </c>
      <c r="B378" s="108" t="str">
        <f>IF('7 Riverway'!$A75="Studio",'7 Riverway'!$A75&amp;"/"&amp;'7 Riverway'!$B75,"")</f>
        <v/>
      </c>
      <c r="C378" s="108">
        <f>IF('7 Riverway'!$A75="Studio",'7 Riverway'!$C75,0)</f>
        <v>0</v>
      </c>
      <c r="D378" s="149">
        <f>IF('7 Riverway'!$A75="Studio",'7 Riverway'!$D75,0)</f>
        <v>0</v>
      </c>
      <c r="E378" s="150">
        <f t="shared" si="14"/>
        <v>0</v>
      </c>
      <c r="F378" s="150">
        <f>IF('7 Riverway'!$A75="Studio",'7 Riverway'!$K75,0)</f>
        <v>0</v>
      </c>
      <c r="G378" s="150">
        <f t="shared" si="15"/>
        <v>0</v>
      </c>
      <c r="H378" s="151">
        <f>IF('7 Riverway'!$A75="Studio",'7 Riverway'!$M75,0)</f>
        <v>0</v>
      </c>
    </row>
    <row r="379" spans="1:8" hidden="1" x14ac:dyDescent="0.2">
      <c r="A379" s="96" t="str">
        <f>IF('7 Riverway'!A76="Studio",'7 Riverway'!B$1,"")</f>
        <v/>
      </c>
      <c r="B379" s="108" t="str">
        <f>IF('7 Riverway'!$A76="Studio",'7 Riverway'!$A76&amp;"/"&amp;'7 Riverway'!$B76,"")</f>
        <v/>
      </c>
      <c r="C379" s="108">
        <f>IF('7 Riverway'!$A76="Studio",'7 Riverway'!$C76,0)</f>
        <v>0</v>
      </c>
      <c r="D379" s="149">
        <f>IF('7 Riverway'!$A76="Studio",'7 Riverway'!$D76,0)</f>
        <v>0</v>
      </c>
      <c r="E379" s="150">
        <f t="shared" si="14"/>
        <v>0</v>
      </c>
      <c r="F379" s="150">
        <f>IF('7 Riverway'!$A76="Studio",'7 Riverway'!$K76,0)</f>
        <v>0</v>
      </c>
      <c r="G379" s="150">
        <f t="shared" si="15"/>
        <v>0</v>
      </c>
      <c r="H379" s="151">
        <f>IF('7 Riverway'!$A76="Studio",'7 Riverway'!$M76,0)</f>
        <v>0</v>
      </c>
    </row>
    <row r="380" spans="1:8" hidden="1" x14ac:dyDescent="0.2">
      <c r="A380" s="96" t="str">
        <f>IF('7 Riverway'!A77="Studio",'7 Riverway'!B$1,"")</f>
        <v/>
      </c>
      <c r="B380" s="108" t="str">
        <f>IF('7 Riverway'!$A77="Studio",'7 Riverway'!$A77&amp;"/"&amp;'7 Riverway'!$B77,"")</f>
        <v/>
      </c>
      <c r="C380" s="108">
        <f>IF('7 Riverway'!$A77="Studio",'7 Riverway'!$C77,0)</f>
        <v>0</v>
      </c>
      <c r="D380" s="149">
        <f>IF('7 Riverway'!$A77="Studio",'7 Riverway'!$D77,0)</f>
        <v>0</v>
      </c>
      <c r="E380" s="150">
        <f t="shared" si="14"/>
        <v>0</v>
      </c>
      <c r="F380" s="150">
        <f>IF('7 Riverway'!$A77="Studio",'7 Riverway'!$K77,0)</f>
        <v>0</v>
      </c>
      <c r="G380" s="150">
        <f t="shared" si="15"/>
        <v>0</v>
      </c>
      <c r="H380" s="151">
        <f>IF('7 Riverway'!$A77="Studio",'7 Riverway'!$M77,0)</f>
        <v>0</v>
      </c>
    </row>
    <row r="381" spans="1:8" hidden="1" x14ac:dyDescent="0.2">
      <c r="A381" s="96" t="str">
        <f>IF('Camden Post Oak'!A31="Studio",'Camden Post Oak'!B$1,"")</f>
        <v/>
      </c>
      <c r="B381" s="108" t="str">
        <f>IF('Camden Post Oak'!$A31="Studio",'Camden Post Oak'!$A31&amp;"/"&amp;'Camden Post Oak'!$B31,"")</f>
        <v/>
      </c>
      <c r="C381" s="108">
        <f>IF('Camden Post Oak'!$A31="Studio",'Camden Post Oak'!$C31,0)</f>
        <v>0</v>
      </c>
      <c r="D381" s="149">
        <f>IF('Camden Post Oak'!$A31="Studio",'Camden Post Oak'!$D31,0)</f>
        <v>0</v>
      </c>
      <c r="E381" s="150">
        <f t="shared" si="14"/>
        <v>0</v>
      </c>
      <c r="F381" s="150">
        <f>IF('Camden Post Oak'!$A31="Studio",'Camden Post Oak'!$K31,0)</f>
        <v>0</v>
      </c>
      <c r="G381" s="150">
        <f t="shared" si="15"/>
        <v>0</v>
      </c>
      <c r="H381" s="151">
        <f>IF('Camden Post Oak'!$A31="Studio",'Camden Post Oak'!$M31,0)</f>
        <v>0</v>
      </c>
    </row>
    <row r="382" spans="1:8" hidden="1" x14ac:dyDescent="0.2">
      <c r="A382" s="96" t="str">
        <f>IF('Camden Post Oak'!A32="Studio",'Camden Post Oak'!B$1,"")</f>
        <v/>
      </c>
      <c r="B382" s="108" t="str">
        <f>IF('Camden Post Oak'!$A32="Studio",'Camden Post Oak'!$A32&amp;"/"&amp;'Camden Post Oak'!$B32,"")</f>
        <v/>
      </c>
      <c r="C382" s="108">
        <f>IF('Camden Post Oak'!$A32="Studio",'Camden Post Oak'!$C32,0)</f>
        <v>0</v>
      </c>
      <c r="D382" s="149">
        <f>IF('Camden Post Oak'!$A32="Studio",'Camden Post Oak'!$D32,0)</f>
        <v>0</v>
      </c>
      <c r="E382" s="150">
        <f t="shared" si="14"/>
        <v>0</v>
      </c>
      <c r="F382" s="150">
        <f>IF('Camden Post Oak'!$A32="Studio",'Camden Post Oak'!$K32,0)</f>
        <v>0</v>
      </c>
      <c r="G382" s="150">
        <f t="shared" si="15"/>
        <v>0</v>
      </c>
      <c r="H382" s="151">
        <f>IF('Camden Post Oak'!$A32="Studio",'Camden Post Oak'!$M32,0)</f>
        <v>0</v>
      </c>
    </row>
    <row r="383" spans="1:8" hidden="1" x14ac:dyDescent="0.2">
      <c r="A383" s="96" t="str">
        <f>IF('Camden Post Oak'!A33="Studio",'Camden Post Oak'!B$1,"")</f>
        <v/>
      </c>
      <c r="B383" s="108" t="str">
        <f>IF('Camden Post Oak'!$A33="Studio",'Camden Post Oak'!$A33&amp;"/"&amp;'Camden Post Oak'!$B33,"")</f>
        <v/>
      </c>
      <c r="C383" s="108">
        <f>IF('Camden Post Oak'!$A33="Studio",'Camden Post Oak'!$C33,0)</f>
        <v>0</v>
      </c>
      <c r="D383" s="149">
        <f>IF('Camden Post Oak'!$A33="Studio",'Camden Post Oak'!$D33,0)</f>
        <v>0</v>
      </c>
      <c r="E383" s="150">
        <f t="shared" si="14"/>
        <v>0</v>
      </c>
      <c r="F383" s="150">
        <f>IF('Camden Post Oak'!$A33="Studio",'Camden Post Oak'!$K33,0)</f>
        <v>0</v>
      </c>
      <c r="G383" s="150">
        <f t="shared" si="15"/>
        <v>0</v>
      </c>
      <c r="H383" s="151">
        <f>IF('Camden Post Oak'!$A33="Studio",'Camden Post Oak'!$M33,0)</f>
        <v>0</v>
      </c>
    </row>
    <row r="384" spans="1:8" hidden="1" x14ac:dyDescent="0.2">
      <c r="A384" s="96" t="str">
        <f>IF('Camden Post Oak'!A34="Studio",'Camden Post Oak'!B$1,"")</f>
        <v/>
      </c>
      <c r="B384" s="108" t="str">
        <f>IF('Camden Post Oak'!$A34="Studio",'Camden Post Oak'!$A34&amp;"/"&amp;'Camden Post Oak'!$B34,"")</f>
        <v/>
      </c>
      <c r="C384" s="108">
        <f>IF('Camden Post Oak'!$A34="Studio",'Camden Post Oak'!$C34,0)</f>
        <v>0</v>
      </c>
      <c r="D384" s="149">
        <f>IF('Camden Post Oak'!$A34="Studio",'Camden Post Oak'!$D34,0)</f>
        <v>0</v>
      </c>
      <c r="E384" s="150">
        <f t="shared" si="14"/>
        <v>0</v>
      </c>
      <c r="F384" s="150">
        <f>IF('Camden Post Oak'!$A34="Studio",'Camden Post Oak'!$K34,0)</f>
        <v>0</v>
      </c>
      <c r="G384" s="150">
        <f t="shared" si="15"/>
        <v>0</v>
      </c>
      <c r="H384" s="151">
        <f>IF('Camden Post Oak'!$A34="Studio",'Camden Post Oak'!$M34,0)</f>
        <v>0</v>
      </c>
    </row>
    <row r="385" spans="1:8" hidden="1" x14ac:dyDescent="0.2">
      <c r="A385" s="96" t="str">
        <f>IF('Camden Post Oak'!A35="Studio",'Camden Post Oak'!B$1,"")</f>
        <v/>
      </c>
      <c r="B385" s="108" t="str">
        <f>IF('Camden Post Oak'!$A35="Studio",'Camden Post Oak'!$A35&amp;"/"&amp;'Camden Post Oak'!$B35,"")</f>
        <v/>
      </c>
      <c r="C385" s="108">
        <f>IF('Camden Post Oak'!$A35="Studio",'Camden Post Oak'!$C35,0)</f>
        <v>0</v>
      </c>
      <c r="D385" s="149">
        <f>IF('Camden Post Oak'!$A35="Studio",'Camden Post Oak'!$D35,0)</f>
        <v>0</v>
      </c>
      <c r="E385" s="150">
        <f t="shared" si="14"/>
        <v>0</v>
      </c>
      <c r="F385" s="150">
        <f>IF('Camden Post Oak'!$A35="Studio",'Camden Post Oak'!$K35,0)</f>
        <v>0</v>
      </c>
      <c r="G385" s="150">
        <f t="shared" si="15"/>
        <v>0</v>
      </c>
      <c r="H385" s="151">
        <f>IF('Camden Post Oak'!$A35="Studio",'Camden Post Oak'!$M35,0)</f>
        <v>0</v>
      </c>
    </row>
    <row r="386" spans="1:8" hidden="1" x14ac:dyDescent="0.2">
      <c r="A386" s="96" t="str">
        <f>IF('Camden Post Oak'!A36="Studio",'Camden Post Oak'!B$1,"")</f>
        <v/>
      </c>
      <c r="B386" s="108" t="str">
        <f>IF('Camden Post Oak'!$A36="Studio",'Camden Post Oak'!$A36&amp;"/"&amp;'Camden Post Oak'!$B36,"")</f>
        <v/>
      </c>
      <c r="C386" s="108">
        <f>IF('Camden Post Oak'!$A36="Studio",'Camden Post Oak'!$C36,0)</f>
        <v>0</v>
      </c>
      <c r="D386" s="149">
        <f>IF('Camden Post Oak'!$A36="Studio",'Camden Post Oak'!$D36,0)</f>
        <v>0</v>
      </c>
      <c r="E386" s="150">
        <f t="shared" si="14"/>
        <v>0</v>
      </c>
      <c r="F386" s="150">
        <f>IF('Camden Post Oak'!$A36="Studio",'Camden Post Oak'!$K36,0)</f>
        <v>0</v>
      </c>
      <c r="G386" s="150">
        <f t="shared" si="15"/>
        <v>0</v>
      </c>
      <c r="H386" s="151">
        <f>IF('Camden Post Oak'!$A36="Studio",'Camden Post Oak'!$M36,0)</f>
        <v>0</v>
      </c>
    </row>
    <row r="387" spans="1:8" hidden="1" x14ac:dyDescent="0.2">
      <c r="A387" s="96" t="str">
        <f>IF('Camden Post Oak'!A37="Studio",'Camden Post Oak'!B$1,"")</f>
        <v/>
      </c>
      <c r="B387" s="108" t="str">
        <f>IF('Camden Post Oak'!$A37="Studio",'Camden Post Oak'!$A37&amp;"/"&amp;'Camden Post Oak'!$B37,"")</f>
        <v/>
      </c>
      <c r="C387" s="108">
        <f>IF('Camden Post Oak'!$A37="Studio",'Camden Post Oak'!$C37,0)</f>
        <v>0</v>
      </c>
      <c r="D387" s="149">
        <f>IF('Camden Post Oak'!$A37="Studio",'Camden Post Oak'!$D37,0)</f>
        <v>0</v>
      </c>
      <c r="E387" s="150">
        <f t="shared" si="14"/>
        <v>0</v>
      </c>
      <c r="F387" s="150">
        <f>IF('Camden Post Oak'!$A37="Studio",'Camden Post Oak'!$K37,0)</f>
        <v>0</v>
      </c>
      <c r="G387" s="150">
        <f t="shared" si="15"/>
        <v>0</v>
      </c>
      <c r="H387" s="151">
        <f>IF('Camden Post Oak'!$A37="Studio",'Camden Post Oak'!$M37,0)</f>
        <v>0</v>
      </c>
    </row>
    <row r="388" spans="1:8" hidden="1" x14ac:dyDescent="0.2">
      <c r="A388" s="96" t="str">
        <f>IF('Camden Post Oak'!A38="Studio",'Camden Post Oak'!B$1,"")</f>
        <v/>
      </c>
      <c r="B388" s="108" t="str">
        <f>IF('Camden Post Oak'!$A38="Studio",'Camden Post Oak'!$A38&amp;"/"&amp;'Camden Post Oak'!$B38,"")</f>
        <v/>
      </c>
      <c r="C388" s="108">
        <f>IF('Camden Post Oak'!$A38="Studio",'Camden Post Oak'!$C38,0)</f>
        <v>0</v>
      </c>
      <c r="D388" s="149">
        <f>IF('Camden Post Oak'!$A38="Studio",'Camden Post Oak'!$D38,0)</f>
        <v>0</v>
      </c>
      <c r="E388" s="150">
        <f t="shared" si="14"/>
        <v>0</v>
      </c>
      <c r="F388" s="150">
        <f>IF('Camden Post Oak'!$A38="Studio",'Camden Post Oak'!$K38,0)</f>
        <v>0</v>
      </c>
      <c r="G388" s="150">
        <f t="shared" si="15"/>
        <v>0</v>
      </c>
      <c r="H388" s="151">
        <f>IF('Camden Post Oak'!$A38="Studio",'Camden Post Oak'!$M38,0)</f>
        <v>0</v>
      </c>
    </row>
    <row r="389" spans="1:8" hidden="1" x14ac:dyDescent="0.2">
      <c r="A389" s="96" t="str">
        <f>IF('Camden Post Oak'!A39="Studio",'Camden Post Oak'!B$1,"")</f>
        <v/>
      </c>
      <c r="B389" s="108" t="str">
        <f>IF('Camden Post Oak'!$A39="Studio",'Camden Post Oak'!$A39&amp;"/"&amp;'Camden Post Oak'!$B39,"")</f>
        <v/>
      </c>
      <c r="C389" s="108">
        <f>IF('Camden Post Oak'!$A39="Studio",'Camden Post Oak'!$C39,0)</f>
        <v>0</v>
      </c>
      <c r="D389" s="149">
        <f>IF('Camden Post Oak'!$A39="Studio",'Camden Post Oak'!$D39,0)</f>
        <v>0</v>
      </c>
      <c r="E389" s="150">
        <f t="shared" si="14"/>
        <v>0</v>
      </c>
      <c r="F389" s="150">
        <f>IF('Camden Post Oak'!$A39="Studio",'Camden Post Oak'!$K39,0)</f>
        <v>0</v>
      </c>
      <c r="G389" s="150">
        <f t="shared" si="15"/>
        <v>0</v>
      </c>
      <c r="H389" s="151">
        <f>IF('Camden Post Oak'!$A39="Studio",'Camden Post Oak'!$M39,0)</f>
        <v>0</v>
      </c>
    </row>
    <row r="390" spans="1:8" hidden="1" x14ac:dyDescent="0.2">
      <c r="A390" s="96" t="str">
        <f>IF('Camden Post Oak'!A40="Studio",'Camden Post Oak'!B$1,"")</f>
        <v/>
      </c>
      <c r="B390" s="108" t="str">
        <f>IF('Camden Post Oak'!$A40="Studio",'Camden Post Oak'!$A40&amp;"/"&amp;'Camden Post Oak'!$B40,"")</f>
        <v/>
      </c>
      <c r="C390" s="108">
        <f>IF('Camden Post Oak'!$A40="Studio",'Camden Post Oak'!$C40,0)</f>
        <v>0</v>
      </c>
      <c r="D390" s="149">
        <f>IF('Camden Post Oak'!$A40="Studio",'Camden Post Oak'!$D40,0)</f>
        <v>0</v>
      </c>
      <c r="E390" s="150">
        <f t="shared" si="14"/>
        <v>0</v>
      </c>
      <c r="F390" s="150">
        <f>IF('Camden Post Oak'!$A40="Studio",'Camden Post Oak'!$K40,0)</f>
        <v>0</v>
      </c>
      <c r="G390" s="150">
        <f t="shared" si="15"/>
        <v>0</v>
      </c>
      <c r="H390" s="151">
        <f>IF('Camden Post Oak'!$A40="Studio",'Camden Post Oak'!$M40,0)</f>
        <v>0</v>
      </c>
    </row>
    <row r="391" spans="1:8" hidden="1" x14ac:dyDescent="0.2">
      <c r="A391" s="96" t="str">
        <f>IF('Camden Post Oak'!A41="Studio",'Camden Post Oak'!B$1,"")</f>
        <v/>
      </c>
      <c r="B391" s="108" t="str">
        <f>IF('Camden Post Oak'!$A41="Studio",'Camden Post Oak'!$A41&amp;"/"&amp;'Camden Post Oak'!$B41,"")</f>
        <v/>
      </c>
      <c r="C391" s="108">
        <f>IF('Camden Post Oak'!$A41="Studio",'Camden Post Oak'!$C41,0)</f>
        <v>0</v>
      </c>
      <c r="D391" s="149">
        <f>IF('Camden Post Oak'!$A41="Studio",'Camden Post Oak'!$D41,0)</f>
        <v>0</v>
      </c>
      <c r="E391" s="150">
        <f t="shared" si="14"/>
        <v>0</v>
      </c>
      <c r="F391" s="150">
        <f>IF('Camden Post Oak'!$A41="Studio",'Camden Post Oak'!$K41,0)</f>
        <v>0</v>
      </c>
      <c r="G391" s="150">
        <f t="shared" si="15"/>
        <v>0</v>
      </c>
      <c r="H391" s="151">
        <f>IF('Camden Post Oak'!$A41="Studio",'Camden Post Oak'!$M41,0)</f>
        <v>0</v>
      </c>
    </row>
    <row r="392" spans="1:8" hidden="1" x14ac:dyDescent="0.2">
      <c r="A392" s="96" t="str">
        <f>IF('Camden Post Oak'!A42="Studio",'Camden Post Oak'!B$1,"")</f>
        <v/>
      </c>
      <c r="B392" s="108" t="str">
        <f>IF('Camden Post Oak'!$A42="Studio",'Camden Post Oak'!$A42&amp;"/"&amp;'Camden Post Oak'!$B42,"")</f>
        <v/>
      </c>
      <c r="C392" s="108">
        <f>IF('Camden Post Oak'!$A42="Studio",'Camden Post Oak'!$C42,0)</f>
        <v>0</v>
      </c>
      <c r="D392" s="149">
        <f>IF('Camden Post Oak'!$A42="Studio",'Camden Post Oak'!$D42,0)</f>
        <v>0</v>
      </c>
      <c r="E392" s="150">
        <f t="shared" si="14"/>
        <v>0</v>
      </c>
      <c r="F392" s="150">
        <f>IF('Camden Post Oak'!$A42="Studio",'Camden Post Oak'!$K42,0)</f>
        <v>0</v>
      </c>
      <c r="G392" s="150">
        <f t="shared" si="15"/>
        <v>0</v>
      </c>
      <c r="H392" s="151">
        <f>IF('Camden Post Oak'!$A42="Studio",'Camden Post Oak'!$M42,0)</f>
        <v>0</v>
      </c>
    </row>
    <row r="393" spans="1:8" hidden="1" x14ac:dyDescent="0.2">
      <c r="A393" s="96" t="str">
        <f>IF('Camden Post Oak'!A43="Studio",'Camden Post Oak'!B$1,"")</f>
        <v/>
      </c>
      <c r="B393" s="108" t="str">
        <f>IF('Camden Post Oak'!$A43="Studio",'Camden Post Oak'!$A43&amp;"/"&amp;'Camden Post Oak'!$B43,"")</f>
        <v/>
      </c>
      <c r="C393" s="108">
        <f>IF('Camden Post Oak'!$A43="Studio",'Camden Post Oak'!$C43,0)</f>
        <v>0</v>
      </c>
      <c r="D393" s="149">
        <f>IF('Camden Post Oak'!$A43="Studio",'Camden Post Oak'!$D43,0)</f>
        <v>0</v>
      </c>
      <c r="E393" s="150">
        <f t="shared" si="14"/>
        <v>0</v>
      </c>
      <c r="F393" s="150">
        <f>IF('Camden Post Oak'!$A43="Studio",'Camden Post Oak'!$K43,0)</f>
        <v>0</v>
      </c>
      <c r="G393" s="150">
        <f t="shared" si="15"/>
        <v>0</v>
      </c>
      <c r="H393" s="151">
        <f>IF('Camden Post Oak'!$A43="Studio",'Camden Post Oak'!$M43,0)</f>
        <v>0</v>
      </c>
    </row>
    <row r="394" spans="1:8" hidden="1" x14ac:dyDescent="0.2">
      <c r="A394" s="96" t="str">
        <f>IF('Camden Post Oak'!A44="Studio",'Camden Post Oak'!B$1,"")</f>
        <v/>
      </c>
      <c r="B394" s="108" t="str">
        <f>IF('Camden Post Oak'!$A44="Studio",'Camden Post Oak'!$A44&amp;"/"&amp;'Camden Post Oak'!$B44,"")</f>
        <v/>
      </c>
      <c r="C394" s="108">
        <f>IF('Camden Post Oak'!$A44="Studio",'Camden Post Oak'!$C44,0)</f>
        <v>0</v>
      </c>
      <c r="D394" s="149">
        <f>IF('Camden Post Oak'!$A44="Studio",'Camden Post Oak'!$D44,0)</f>
        <v>0</v>
      </c>
      <c r="E394" s="150">
        <f t="shared" si="14"/>
        <v>0</v>
      </c>
      <c r="F394" s="150">
        <f>IF('Camden Post Oak'!$A44="Studio",'Camden Post Oak'!$K44,0)</f>
        <v>0</v>
      </c>
      <c r="G394" s="150">
        <f t="shared" si="15"/>
        <v>0</v>
      </c>
      <c r="H394" s="151">
        <f>IF('Camden Post Oak'!$A44="Studio",'Camden Post Oak'!$M44,0)</f>
        <v>0</v>
      </c>
    </row>
    <row r="395" spans="1:8" hidden="1" x14ac:dyDescent="0.2">
      <c r="A395" s="96" t="str">
        <f>IF('Camden Post Oak'!A45="Studio",'Camden Post Oak'!B$1,"")</f>
        <v/>
      </c>
      <c r="B395" s="108" t="str">
        <f>IF('Camden Post Oak'!$A45="Studio",'Camden Post Oak'!$A45&amp;"/"&amp;'Camden Post Oak'!$B45,"")</f>
        <v/>
      </c>
      <c r="C395" s="108">
        <f>IF('Camden Post Oak'!$A45="Studio",'Camden Post Oak'!$C45,0)</f>
        <v>0</v>
      </c>
      <c r="D395" s="149">
        <f>IF('Camden Post Oak'!$A45="Studio",'Camden Post Oak'!$D45,0)</f>
        <v>0</v>
      </c>
      <c r="E395" s="150">
        <f t="shared" si="14"/>
        <v>0</v>
      </c>
      <c r="F395" s="150">
        <f>IF('Camden Post Oak'!$A45="Studio",'Camden Post Oak'!$K45,0)</f>
        <v>0</v>
      </c>
      <c r="G395" s="150">
        <f t="shared" si="15"/>
        <v>0</v>
      </c>
      <c r="H395" s="151">
        <f>IF('Camden Post Oak'!$A45="Studio",'Camden Post Oak'!$M45,0)</f>
        <v>0</v>
      </c>
    </row>
    <row r="396" spans="1:8" hidden="1" x14ac:dyDescent="0.2">
      <c r="A396" s="96" t="str">
        <f>IF('Camden Post Oak'!A46="Studio",'Camden Post Oak'!B$1,"")</f>
        <v/>
      </c>
      <c r="B396" s="108" t="str">
        <f>IF('Camden Post Oak'!$A46="Studio",'Camden Post Oak'!$A46&amp;"/"&amp;'Camden Post Oak'!$B46,"")</f>
        <v/>
      </c>
      <c r="C396" s="108">
        <f>IF('Camden Post Oak'!$A46="Studio",'Camden Post Oak'!$C46,0)</f>
        <v>0</v>
      </c>
      <c r="D396" s="149">
        <f>IF('Camden Post Oak'!$A46="Studio",'Camden Post Oak'!$D46,0)</f>
        <v>0</v>
      </c>
      <c r="E396" s="150">
        <f t="shared" si="14"/>
        <v>0</v>
      </c>
      <c r="F396" s="150">
        <f>IF('Camden Post Oak'!$A46="Studio",'Camden Post Oak'!$K46,0)</f>
        <v>0</v>
      </c>
      <c r="G396" s="150">
        <f t="shared" si="15"/>
        <v>0</v>
      </c>
      <c r="H396" s="151">
        <f>IF('Camden Post Oak'!$A46="Studio",'Camden Post Oak'!$M46,0)</f>
        <v>0</v>
      </c>
    </row>
    <row r="397" spans="1:8" hidden="1" x14ac:dyDescent="0.2">
      <c r="A397" s="96" t="str">
        <f>IF('Camden Post Oak'!A47="Studio",'Camden Post Oak'!B$1,"")</f>
        <v/>
      </c>
      <c r="B397" s="108" t="str">
        <f>IF('Camden Post Oak'!$A47="Studio",'Camden Post Oak'!$A47&amp;"/"&amp;'Camden Post Oak'!$B47,"")</f>
        <v/>
      </c>
      <c r="C397" s="108">
        <f>IF('Camden Post Oak'!$A47="Studio",'Camden Post Oak'!$C47,0)</f>
        <v>0</v>
      </c>
      <c r="D397" s="149">
        <f>IF('Camden Post Oak'!$A47="Studio",'Camden Post Oak'!$D47,0)</f>
        <v>0</v>
      </c>
      <c r="E397" s="150">
        <f t="shared" si="14"/>
        <v>0</v>
      </c>
      <c r="F397" s="150">
        <f>IF('Camden Post Oak'!$A47="Studio",'Camden Post Oak'!$K47,0)</f>
        <v>0</v>
      </c>
      <c r="G397" s="150">
        <f t="shared" si="15"/>
        <v>0</v>
      </c>
      <c r="H397" s="151">
        <f>IF('Camden Post Oak'!$A47="Studio",'Camden Post Oak'!$M47,0)</f>
        <v>0</v>
      </c>
    </row>
    <row r="398" spans="1:8" hidden="1" x14ac:dyDescent="0.2">
      <c r="A398" s="96" t="str">
        <f>IF('Camden Post Oak'!A48="Studio",'Camden Post Oak'!B$1,"")</f>
        <v/>
      </c>
      <c r="B398" s="108" t="str">
        <f>IF('Camden Post Oak'!$A48="Studio",'Camden Post Oak'!$A48&amp;"/"&amp;'Camden Post Oak'!$B48,"")</f>
        <v/>
      </c>
      <c r="C398" s="108">
        <f>IF('Camden Post Oak'!$A48="Studio",'Camden Post Oak'!$C48,0)</f>
        <v>0</v>
      </c>
      <c r="D398" s="149">
        <f>IF('Camden Post Oak'!$A48="Studio",'Camden Post Oak'!$D48,0)</f>
        <v>0</v>
      </c>
      <c r="E398" s="150">
        <f t="shared" si="14"/>
        <v>0</v>
      </c>
      <c r="F398" s="150">
        <f>IF('Camden Post Oak'!$A48="Studio",'Camden Post Oak'!$K48,0)</f>
        <v>0</v>
      </c>
      <c r="G398" s="150">
        <f t="shared" si="15"/>
        <v>0</v>
      </c>
      <c r="H398" s="151">
        <f>IF('Camden Post Oak'!$A48="Studio",'Camden Post Oak'!$M48,0)</f>
        <v>0</v>
      </c>
    </row>
    <row r="399" spans="1:8" hidden="1" x14ac:dyDescent="0.2">
      <c r="A399" s="96" t="str">
        <f>IF('Camden Post Oak'!A49="Studio",'Camden Post Oak'!B$1,"")</f>
        <v/>
      </c>
      <c r="B399" s="108" t="str">
        <f>IF('Camden Post Oak'!$A49="Studio",'Camden Post Oak'!$A49&amp;"/"&amp;'Camden Post Oak'!$B49,"")</f>
        <v/>
      </c>
      <c r="C399" s="108">
        <f>IF('Camden Post Oak'!$A49="Studio",'Camden Post Oak'!$C49,0)</f>
        <v>0</v>
      </c>
      <c r="D399" s="149">
        <f>IF('Camden Post Oak'!$A49="Studio",'Camden Post Oak'!$D49,0)</f>
        <v>0</v>
      </c>
      <c r="E399" s="150">
        <f t="shared" si="14"/>
        <v>0</v>
      </c>
      <c r="F399" s="150">
        <f>IF('Camden Post Oak'!$A49="Studio",'Camden Post Oak'!$K49,0)</f>
        <v>0</v>
      </c>
      <c r="G399" s="150">
        <f t="shared" si="15"/>
        <v>0</v>
      </c>
      <c r="H399" s="151">
        <f>IF('Camden Post Oak'!$A49="Studio",'Camden Post Oak'!$M49,0)</f>
        <v>0</v>
      </c>
    </row>
    <row r="400" spans="1:8" hidden="1" x14ac:dyDescent="0.2">
      <c r="A400" s="96" t="str">
        <f>IF('Camden Post Oak'!A50="Studio",'Camden Post Oak'!B$1,"")</f>
        <v/>
      </c>
      <c r="B400" s="108" t="str">
        <f>IF('Camden Post Oak'!$A50="Studio",'Camden Post Oak'!$A50&amp;"/"&amp;'Camden Post Oak'!$B50,"")</f>
        <v/>
      </c>
      <c r="C400" s="108">
        <f>IF('Camden Post Oak'!$A50="Studio",'Camden Post Oak'!$C50,0)</f>
        <v>0</v>
      </c>
      <c r="D400" s="149">
        <f>IF('Camden Post Oak'!$A50="Studio",'Camden Post Oak'!$D50,0)</f>
        <v>0</v>
      </c>
      <c r="E400" s="150">
        <f t="shared" si="14"/>
        <v>0</v>
      </c>
      <c r="F400" s="150">
        <f>IF('Camden Post Oak'!$A50="Studio",'Camden Post Oak'!$K50,0)</f>
        <v>0</v>
      </c>
      <c r="G400" s="150">
        <f t="shared" si="15"/>
        <v>0</v>
      </c>
      <c r="H400" s="151">
        <f>IF('Camden Post Oak'!$A50="Studio",'Camden Post Oak'!$M50,0)</f>
        <v>0</v>
      </c>
    </row>
    <row r="401" spans="1:8" hidden="1" x14ac:dyDescent="0.2">
      <c r="A401" s="96" t="str">
        <f>IF('Camden Post Oak'!A51="Studio",'Camden Post Oak'!B$1,"")</f>
        <v/>
      </c>
      <c r="B401" s="108" t="str">
        <f>IF('Camden Post Oak'!$A51="Studio",'Camden Post Oak'!$A51&amp;"/"&amp;'Camden Post Oak'!$B51,"")</f>
        <v/>
      </c>
      <c r="C401" s="108">
        <f>IF('Camden Post Oak'!$A51="Studio",'Camden Post Oak'!$C51,0)</f>
        <v>0</v>
      </c>
      <c r="D401" s="149">
        <f>IF('Camden Post Oak'!$A51="Studio",'Camden Post Oak'!$D51,0)</f>
        <v>0</v>
      </c>
      <c r="E401" s="150">
        <f t="shared" si="14"/>
        <v>0</v>
      </c>
      <c r="F401" s="150">
        <f>IF('Camden Post Oak'!$A51="Studio",'Camden Post Oak'!$K51,0)</f>
        <v>0</v>
      </c>
      <c r="G401" s="150">
        <f t="shared" si="15"/>
        <v>0</v>
      </c>
      <c r="H401" s="151">
        <f>IF('Camden Post Oak'!$A51="Studio",'Camden Post Oak'!$M51,0)</f>
        <v>0</v>
      </c>
    </row>
    <row r="402" spans="1:8" hidden="1" x14ac:dyDescent="0.2">
      <c r="A402" s="96" t="str">
        <f>IF('Camden Post Oak'!A52="Studio",'Camden Post Oak'!B$1,"")</f>
        <v/>
      </c>
      <c r="B402" s="108" t="str">
        <f>IF('Camden Post Oak'!$A52="Studio",'Camden Post Oak'!$A52&amp;"/"&amp;'Camden Post Oak'!$B52,"")</f>
        <v/>
      </c>
      <c r="C402" s="108">
        <f>IF('Camden Post Oak'!$A52="Studio",'Camden Post Oak'!$C52,0)</f>
        <v>0</v>
      </c>
      <c r="D402" s="149">
        <f>IF('Camden Post Oak'!$A52="Studio",'Camden Post Oak'!$D52,0)</f>
        <v>0</v>
      </c>
      <c r="E402" s="150">
        <f t="shared" si="14"/>
        <v>0</v>
      </c>
      <c r="F402" s="150">
        <f>IF('Camden Post Oak'!$A52="Studio",'Camden Post Oak'!$K52,0)</f>
        <v>0</v>
      </c>
      <c r="G402" s="150">
        <f t="shared" si="15"/>
        <v>0</v>
      </c>
      <c r="H402" s="151">
        <f>IF('Camden Post Oak'!$A52="Studio",'Camden Post Oak'!$M52,0)</f>
        <v>0</v>
      </c>
    </row>
    <row r="403" spans="1:8" hidden="1" x14ac:dyDescent="0.2">
      <c r="A403" s="96" t="str">
        <f>IF('Camden Post Oak'!A53="Studio",'Camden Post Oak'!B$1,"")</f>
        <v/>
      </c>
      <c r="B403" s="108" t="str">
        <f>IF('Camden Post Oak'!$A53="Studio",'Camden Post Oak'!$A53&amp;"/"&amp;'Camden Post Oak'!$B53,"")</f>
        <v/>
      </c>
      <c r="C403" s="108">
        <f>IF('Camden Post Oak'!$A53="Studio",'Camden Post Oak'!$C53,0)</f>
        <v>0</v>
      </c>
      <c r="D403" s="149">
        <f>IF('Camden Post Oak'!$A53="Studio",'Camden Post Oak'!$D53,0)</f>
        <v>0</v>
      </c>
      <c r="E403" s="150">
        <f t="shared" si="14"/>
        <v>0</v>
      </c>
      <c r="F403" s="150">
        <f>IF('Camden Post Oak'!$A53="Studio",'Camden Post Oak'!$K53,0)</f>
        <v>0</v>
      </c>
      <c r="G403" s="150">
        <f t="shared" si="15"/>
        <v>0</v>
      </c>
      <c r="H403" s="151">
        <f>IF('Camden Post Oak'!$A53="Studio",'Camden Post Oak'!$M53,0)</f>
        <v>0</v>
      </c>
    </row>
    <row r="404" spans="1:8" hidden="1" x14ac:dyDescent="0.2">
      <c r="A404" s="96" t="str">
        <f>IF('Camden Post Oak'!A54="Studio",'Camden Post Oak'!B$1,"")</f>
        <v/>
      </c>
      <c r="B404" s="108" t="str">
        <f>IF('Camden Post Oak'!$A54="Studio",'Camden Post Oak'!$A54&amp;"/"&amp;'Camden Post Oak'!$B54,"")</f>
        <v/>
      </c>
      <c r="C404" s="108">
        <f>IF('Camden Post Oak'!$A54="Studio",'Camden Post Oak'!$C54,0)</f>
        <v>0</v>
      </c>
      <c r="D404" s="149">
        <f>IF('Camden Post Oak'!$A54="Studio",'Camden Post Oak'!$D54,0)</f>
        <v>0</v>
      </c>
      <c r="E404" s="150">
        <f t="shared" si="14"/>
        <v>0</v>
      </c>
      <c r="F404" s="150">
        <f>IF('Camden Post Oak'!$A54="Studio",'Camden Post Oak'!$K54,0)</f>
        <v>0</v>
      </c>
      <c r="G404" s="150">
        <f t="shared" si="15"/>
        <v>0</v>
      </c>
      <c r="H404" s="151">
        <f>IF('Camden Post Oak'!$A54="Studio",'Camden Post Oak'!$M54,0)</f>
        <v>0</v>
      </c>
    </row>
    <row r="405" spans="1:8" hidden="1" x14ac:dyDescent="0.2">
      <c r="A405" s="96" t="str">
        <f>IF('Camden Post Oak'!A55="Studio",'Camden Post Oak'!B$1,"")</f>
        <v/>
      </c>
      <c r="B405" s="108" t="str">
        <f>IF('Camden Post Oak'!$A55="Studio",'Camden Post Oak'!$A55&amp;"/"&amp;'Camden Post Oak'!$B55,"")</f>
        <v/>
      </c>
      <c r="C405" s="108">
        <f>IF('Camden Post Oak'!$A55="Studio",'Camden Post Oak'!$C55,0)</f>
        <v>0</v>
      </c>
      <c r="D405" s="149">
        <f>IF('Camden Post Oak'!$A55="Studio",'Camden Post Oak'!$D55,0)</f>
        <v>0</v>
      </c>
      <c r="E405" s="150">
        <f t="shared" si="14"/>
        <v>0</v>
      </c>
      <c r="F405" s="150">
        <f>IF('Camden Post Oak'!$A55="Studio",'Camden Post Oak'!$K55,0)</f>
        <v>0</v>
      </c>
      <c r="G405" s="150">
        <f t="shared" si="15"/>
        <v>0</v>
      </c>
      <c r="H405" s="151">
        <f>IF('Camden Post Oak'!$A55="Studio",'Camden Post Oak'!$M55,0)</f>
        <v>0</v>
      </c>
    </row>
    <row r="406" spans="1:8" hidden="1" x14ac:dyDescent="0.2">
      <c r="A406" s="96" t="str">
        <f>IF('Camden Post Oak'!A56="Studio",'Camden Post Oak'!B$1,"")</f>
        <v/>
      </c>
      <c r="B406" s="108" t="str">
        <f>IF('Camden Post Oak'!$A56="Studio",'Camden Post Oak'!$A56&amp;"/"&amp;'Camden Post Oak'!$B56,"")</f>
        <v/>
      </c>
      <c r="C406" s="108">
        <f>IF('Camden Post Oak'!$A56="Studio",'Camden Post Oak'!$C56,0)</f>
        <v>0</v>
      </c>
      <c r="D406" s="149">
        <f>IF('Camden Post Oak'!$A56="Studio",'Camden Post Oak'!$D56,0)</f>
        <v>0</v>
      </c>
      <c r="E406" s="150">
        <f t="shared" si="14"/>
        <v>0</v>
      </c>
      <c r="F406" s="150">
        <f>IF('Camden Post Oak'!$A56="Studio",'Camden Post Oak'!$K56,0)</f>
        <v>0</v>
      </c>
      <c r="G406" s="150">
        <f t="shared" si="15"/>
        <v>0</v>
      </c>
      <c r="H406" s="151">
        <f>IF('Camden Post Oak'!$A56="Studio",'Camden Post Oak'!$M56,0)</f>
        <v>0</v>
      </c>
    </row>
    <row r="407" spans="1:8" hidden="1" x14ac:dyDescent="0.2">
      <c r="A407" s="96" t="str">
        <f>IF('Camden Post Oak'!A57="Studio",'Camden Post Oak'!B$1,"")</f>
        <v/>
      </c>
      <c r="B407" s="108" t="str">
        <f>IF('Camden Post Oak'!$A57="Studio",'Camden Post Oak'!$A57&amp;"/"&amp;'Camden Post Oak'!$B57,"")</f>
        <v/>
      </c>
      <c r="C407" s="108">
        <f>IF('Camden Post Oak'!$A57="Studio",'Camden Post Oak'!$C57,0)</f>
        <v>0</v>
      </c>
      <c r="D407" s="149">
        <f>IF('Camden Post Oak'!$A57="Studio",'Camden Post Oak'!$D57,0)</f>
        <v>0</v>
      </c>
      <c r="E407" s="150">
        <f t="shared" si="14"/>
        <v>0</v>
      </c>
      <c r="F407" s="150">
        <f>IF('Camden Post Oak'!$A57="Studio",'Camden Post Oak'!$K57,0)</f>
        <v>0</v>
      </c>
      <c r="G407" s="150">
        <f t="shared" si="15"/>
        <v>0</v>
      </c>
      <c r="H407" s="151">
        <f>IF('Camden Post Oak'!$A57="Studio",'Camden Post Oak'!$M57,0)</f>
        <v>0</v>
      </c>
    </row>
    <row r="408" spans="1:8" hidden="1" x14ac:dyDescent="0.2">
      <c r="A408" s="96" t="str">
        <f>IF('Camden Post Oak'!A58="Studio",'Camden Post Oak'!B$1,"")</f>
        <v/>
      </c>
      <c r="B408" s="108" t="str">
        <f>IF('Camden Post Oak'!$A58="Studio",'Camden Post Oak'!$A58&amp;"/"&amp;'Camden Post Oak'!$B58,"")</f>
        <v/>
      </c>
      <c r="C408" s="108">
        <f>IF('Camden Post Oak'!$A58="Studio",'Camden Post Oak'!$C58,0)</f>
        <v>0</v>
      </c>
      <c r="D408" s="149">
        <f>IF('Camden Post Oak'!$A58="Studio",'Camden Post Oak'!$D58,0)</f>
        <v>0</v>
      </c>
      <c r="E408" s="150">
        <f t="shared" si="14"/>
        <v>0</v>
      </c>
      <c r="F408" s="150">
        <f>IF('Camden Post Oak'!$A58="Studio",'Camden Post Oak'!$K58,0)</f>
        <v>0</v>
      </c>
      <c r="G408" s="150">
        <f t="shared" si="15"/>
        <v>0</v>
      </c>
      <c r="H408" s="151">
        <f>IF('Camden Post Oak'!$A58="Studio",'Camden Post Oak'!$M58,0)</f>
        <v>0</v>
      </c>
    </row>
    <row r="409" spans="1:8" hidden="1" x14ac:dyDescent="0.2">
      <c r="A409" s="96" t="str">
        <f>IF('Camden Post Oak'!A59="Studio",'Camden Post Oak'!B$1,"")</f>
        <v/>
      </c>
      <c r="B409" s="108" t="str">
        <f>IF('Camden Post Oak'!$A59="Studio",'Camden Post Oak'!$A59&amp;"/"&amp;'Camden Post Oak'!$B59,"")</f>
        <v/>
      </c>
      <c r="C409" s="108">
        <f>IF('Camden Post Oak'!$A59="Studio",'Camden Post Oak'!$C59,0)</f>
        <v>0</v>
      </c>
      <c r="D409" s="149">
        <f>IF('Camden Post Oak'!$A59="Studio",'Camden Post Oak'!$D59,0)</f>
        <v>0</v>
      </c>
      <c r="E409" s="150">
        <f t="shared" si="14"/>
        <v>0</v>
      </c>
      <c r="F409" s="150">
        <f>IF('Camden Post Oak'!$A59="Studio",'Camden Post Oak'!$K59,0)</f>
        <v>0</v>
      </c>
      <c r="G409" s="150">
        <f t="shared" si="15"/>
        <v>0</v>
      </c>
      <c r="H409" s="151">
        <f>IF('Camden Post Oak'!$A59="Studio",'Camden Post Oak'!$M59,0)</f>
        <v>0</v>
      </c>
    </row>
    <row r="410" spans="1:8" hidden="1" x14ac:dyDescent="0.2">
      <c r="A410" s="96" t="str">
        <f>IF('Camden Post Oak'!A60="Studio",'Camden Post Oak'!B$1,"")</f>
        <v/>
      </c>
      <c r="B410" s="108" t="str">
        <f>IF('Camden Post Oak'!$A60="Studio",'Camden Post Oak'!$A60&amp;"/"&amp;'Camden Post Oak'!$B60,"")</f>
        <v/>
      </c>
      <c r="C410" s="108">
        <f>IF('Camden Post Oak'!$A60="Studio",'Camden Post Oak'!$C60,0)</f>
        <v>0</v>
      </c>
      <c r="D410" s="149">
        <f>IF('Camden Post Oak'!$A60="Studio",'Camden Post Oak'!$D60,0)</f>
        <v>0</v>
      </c>
      <c r="E410" s="150">
        <f t="shared" si="14"/>
        <v>0</v>
      </c>
      <c r="F410" s="150">
        <f>IF('Camden Post Oak'!$A60="Studio",'Camden Post Oak'!$K60,0)</f>
        <v>0</v>
      </c>
      <c r="G410" s="150">
        <f t="shared" si="15"/>
        <v>0</v>
      </c>
      <c r="H410" s="151">
        <f>IF('Camden Post Oak'!$A60="Studio",'Camden Post Oak'!$M60,0)</f>
        <v>0</v>
      </c>
    </row>
    <row r="411" spans="1:8" hidden="1" x14ac:dyDescent="0.2">
      <c r="A411" s="96" t="str">
        <f>IF('Camden Post Oak'!A61="Studio",'Camden Post Oak'!B$1,"")</f>
        <v/>
      </c>
      <c r="B411" s="108" t="str">
        <f>IF('Camden Post Oak'!$A61="Studio",'Camden Post Oak'!$A61&amp;"/"&amp;'Camden Post Oak'!$B61,"")</f>
        <v/>
      </c>
      <c r="C411" s="108">
        <f>IF('Camden Post Oak'!$A61="Studio",'Camden Post Oak'!$C61,0)</f>
        <v>0</v>
      </c>
      <c r="D411" s="149">
        <f>IF('Camden Post Oak'!$A61="Studio",'Camden Post Oak'!$D61,0)</f>
        <v>0</v>
      </c>
      <c r="E411" s="150">
        <f t="shared" si="14"/>
        <v>0</v>
      </c>
      <c r="F411" s="150">
        <f>IF('Camden Post Oak'!$A61="Studio",'Camden Post Oak'!$K61,0)</f>
        <v>0</v>
      </c>
      <c r="G411" s="150">
        <f t="shared" si="15"/>
        <v>0</v>
      </c>
      <c r="H411" s="151">
        <f>IF('Camden Post Oak'!$A61="Studio",'Camden Post Oak'!$M61,0)</f>
        <v>0</v>
      </c>
    </row>
    <row r="412" spans="1:8" hidden="1" x14ac:dyDescent="0.2">
      <c r="A412" s="96" t="str">
        <f>IF('Camden Post Oak'!A62="Studio",'Camden Post Oak'!B$1,"")</f>
        <v/>
      </c>
      <c r="B412" s="108" t="str">
        <f>IF('Camden Post Oak'!$A62="Studio",'Camden Post Oak'!$A62&amp;"/"&amp;'Camden Post Oak'!$B62,"")</f>
        <v/>
      </c>
      <c r="C412" s="108">
        <f>IF('Camden Post Oak'!$A62="Studio",'Camden Post Oak'!$C62,0)</f>
        <v>0</v>
      </c>
      <c r="D412" s="149">
        <f>IF('Camden Post Oak'!$A62="Studio",'Camden Post Oak'!$D62,0)</f>
        <v>0</v>
      </c>
      <c r="E412" s="150">
        <f t="shared" si="14"/>
        <v>0</v>
      </c>
      <c r="F412" s="150">
        <f>IF('Camden Post Oak'!$A62="Studio",'Camden Post Oak'!$K62,0)</f>
        <v>0</v>
      </c>
      <c r="G412" s="150">
        <f t="shared" si="15"/>
        <v>0</v>
      </c>
      <c r="H412" s="151">
        <f>IF('Camden Post Oak'!$A62="Studio",'Camden Post Oak'!$M62,0)</f>
        <v>0</v>
      </c>
    </row>
    <row r="413" spans="1:8" hidden="1" x14ac:dyDescent="0.2">
      <c r="A413" s="96" t="str">
        <f>IF('Camden Post Oak'!A63="Studio",'Camden Post Oak'!B$1,"")</f>
        <v/>
      </c>
      <c r="B413" s="108" t="str">
        <f>IF('Camden Post Oak'!$A63="Studio",'Camden Post Oak'!$A63&amp;"/"&amp;'Camden Post Oak'!$B63,"")</f>
        <v/>
      </c>
      <c r="C413" s="108">
        <f>IF('Camden Post Oak'!$A63="Studio",'Camden Post Oak'!$C63,0)</f>
        <v>0</v>
      </c>
      <c r="D413" s="149">
        <f>IF('Camden Post Oak'!$A63="Studio",'Camden Post Oak'!$D63,0)</f>
        <v>0</v>
      </c>
      <c r="E413" s="150">
        <f t="shared" si="14"/>
        <v>0</v>
      </c>
      <c r="F413" s="150">
        <f>IF('Camden Post Oak'!$A63="Studio",'Camden Post Oak'!$K63,0)</f>
        <v>0</v>
      </c>
      <c r="G413" s="150">
        <f t="shared" si="15"/>
        <v>0</v>
      </c>
      <c r="H413" s="151">
        <f>IF('Camden Post Oak'!$A63="Studio",'Camden Post Oak'!$M63,0)</f>
        <v>0</v>
      </c>
    </row>
    <row r="414" spans="1:8" hidden="1" x14ac:dyDescent="0.2">
      <c r="A414" s="96" t="str">
        <f>IF('Camden Post Oak'!A64="Studio",'Camden Post Oak'!B$1,"")</f>
        <v/>
      </c>
      <c r="B414" s="108" t="str">
        <f>IF('Camden Post Oak'!$A64="Studio",'Camden Post Oak'!$A64&amp;"/"&amp;'Camden Post Oak'!$B64,"")</f>
        <v/>
      </c>
      <c r="C414" s="108">
        <f>IF('Camden Post Oak'!$A64="Studio",'Camden Post Oak'!$C64,0)</f>
        <v>0</v>
      </c>
      <c r="D414" s="149">
        <f>IF('Camden Post Oak'!$A64="Studio",'Camden Post Oak'!$D64,0)</f>
        <v>0</v>
      </c>
      <c r="E414" s="150">
        <f t="shared" si="14"/>
        <v>0</v>
      </c>
      <c r="F414" s="150">
        <f>IF('Camden Post Oak'!$A64="Studio",'Camden Post Oak'!$K64,0)</f>
        <v>0</v>
      </c>
      <c r="G414" s="150">
        <f t="shared" si="15"/>
        <v>0</v>
      </c>
      <c r="H414" s="151">
        <f>IF('Camden Post Oak'!$A64="Studio",'Camden Post Oak'!$M64,0)</f>
        <v>0</v>
      </c>
    </row>
    <row r="415" spans="1:8" hidden="1" x14ac:dyDescent="0.2">
      <c r="A415" s="96" t="str">
        <f>IF('Camden Post Oak'!A65="Studio",'Camden Post Oak'!B$1,"")</f>
        <v/>
      </c>
      <c r="B415" s="108" t="str">
        <f>IF('Camden Post Oak'!$A65="Studio",'Camden Post Oak'!$A65&amp;"/"&amp;'Camden Post Oak'!$B65,"")</f>
        <v/>
      </c>
      <c r="C415" s="108">
        <f>IF('Camden Post Oak'!$A65="Studio",'Camden Post Oak'!$C65,0)</f>
        <v>0</v>
      </c>
      <c r="D415" s="149">
        <f>IF('Camden Post Oak'!$A65="Studio",'Camden Post Oak'!$D65,0)</f>
        <v>0</v>
      </c>
      <c r="E415" s="150">
        <f t="shared" si="14"/>
        <v>0</v>
      </c>
      <c r="F415" s="150">
        <f>IF('Camden Post Oak'!$A65="Studio",'Camden Post Oak'!$K65,0)</f>
        <v>0</v>
      </c>
      <c r="G415" s="150">
        <f t="shared" si="15"/>
        <v>0</v>
      </c>
      <c r="H415" s="151">
        <f>IF('Camden Post Oak'!$A65="Studio",'Camden Post Oak'!$M65,0)</f>
        <v>0</v>
      </c>
    </row>
    <row r="416" spans="1:8" hidden="1" x14ac:dyDescent="0.2">
      <c r="A416" s="96" t="str">
        <f>IF('Camden Post Oak'!A66="Studio",'Camden Post Oak'!B$1,"")</f>
        <v/>
      </c>
      <c r="B416" s="108" t="str">
        <f>IF('Camden Post Oak'!$A66="Studio",'Camden Post Oak'!$A66&amp;"/"&amp;'Camden Post Oak'!$B66,"")</f>
        <v/>
      </c>
      <c r="C416" s="108">
        <f>IF('Camden Post Oak'!$A66="Studio",'Camden Post Oak'!$C66,0)</f>
        <v>0</v>
      </c>
      <c r="D416" s="149">
        <f>IF('Camden Post Oak'!$A66="Studio",'Camden Post Oak'!$D66,0)</f>
        <v>0</v>
      </c>
      <c r="E416" s="150">
        <f t="shared" si="14"/>
        <v>0</v>
      </c>
      <c r="F416" s="150">
        <f>IF('Camden Post Oak'!$A66="Studio",'Camden Post Oak'!$K66,0)</f>
        <v>0</v>
      </c>
      <c r="G416" s="150">
        <f t="shared" si="15"/>
        <v>0</v>
      </c>
      <c r="H416" s="151">
        <f>IF('Camden Post Oak'!$A66="Studio",'Camden Post Oak'!$M66,0)</f>
        <v>0</v>
      </c>
    </row>
    <row r="417" spans="1:8" hidden="1" x14ac:dyDescent="0.2">
      <c r="A417" s="96" t="str">
        <f>IF('Camden Post Oak'!A67="Studio",'Camden Post Oak'!B$1,"")</f>
        <v/>
      </c>
      <c r="B417" s="108" t="str">
        <f>IF('Camden Post Oak'!$A67="Studio",'Camden Post Oak'!$A67&amp;"/"&amp;'Camden Post Oak'!$B67,"")</f>
        <v/>
      </c>
      <c r="C417" s="108">
        <f>IF('Camden Post Oak'!$A67="Studio",'Camden Post Oak'!$C67,0)</f>
        <v>0</v>
      </c>
      <c r="D417" s="149">
        <f>IF('Camden Post Oak'!$A67="Studio",'Camden Post Oak'!$D67,0)</f>
        <v>0</v>
      </c>
      <c r="E417" s="150">
        <f t="shared" si="14"/>
        <v>0</v>
      </c>
      <c r="F417" s="150">
        <f>IF('Camden Post Oak'!$A67="Studio",'Camden Post Oak'!$K67,0)</f>
        <v>0</v>
      </c>
      <c r="G417" s="150">
        <f t="shared" si="15"/>
        <v>0</v>
      </c>
      <c r="H417" s="151">
        <f>IF('Camden Post Oak'!$A67="Studio",'Camden Post Oak'!$M67,0)</f>
        <v>0</v>
      </c>
    </row>
    <row r="418" spans="1:8" hidden="1" x14ac:dyDescent="0.2">
      <c r="A418" s="96" t="str">
        <f>IF('Camden Post Oak'!A68="Studio",'Camden Post Oak'!B$1,"")</f>
        <v/>
      </c>
      <c r="B418" s="108" t="str">
        <f>IF('Camden Post Oak'!$A68="Studio",'Camden Post Oak'!$A68&amp;"/"&amp;'Camden Post Oak'!$B68,"")</f>
        <v/>
      </c>
      <c r="C418" s="108">
        <f>IF('Camden Post Oak'!$A68="Studio",'Camden Post Oak'!$C68,0)</f>
        <v>0</v>
      </c>
      <c r="D418" s="149">
        <f>IF('Camden Post Oak'!$A68="Studio",'Camden Post Oak'!$D68,0)</f>
        <v>0</v>
      </c>
      <c r="E418" s="150">
        <f t="shared" si="14"/>
        <v>0</v>
      </c>
      <c r="F418" s="150">
        <f>IF('Camden Post Oak'!$A68="Studio",'Camden Post Oak'!$K68,0)</f>
        <v>0</v>
      </c>
      <c r="G418" s="150">
        <f t="shared" si="15"/>
        <v>0</v>
      </c>
      <c r="H418" s="151">
        <f>IF('Camden Post Oak'!$A68="Studio",'Camden Post Oak'!$M68,0)</f>
        <v>0</v>
      </c>
    </row>
    <row r="419" spans="1:8" hidden="1" x14ac:dyDescent="0.2">
      <c r="A419" s="96" t="str">
        <f>IF('Camden Post Oak'!A69="Studio",'Camden Post Oak'!B$1,"")</f>
        <v/>
      </c>
      <c r="B419" s="108" t="str">
        <f>IF('Camden Post Oak'!$A69="Studio",'Camden Post Oak'!$A69&amp;"/"&amp;'Camden Post Oak'!$B69,"")</f>
        <v/>
      </c>
      <c r="C419" s="108">
        <f>IF('Camden Post Oak'!$A69="Studio",'Camden Post Oak'!$C69,0)</f>
        <v>0</v>
      </c>
      <c r="D419" s="149">
        <f>IF('Camden Post Oak'!$A69="Studio",'Camden Post Oak'!$D69,0)</f>
        <v>0</v>
      </c>
      <c r="E419" s="150">
        <f t="shared" si="14"/>
        <v>0</v>
      </c>
      <c r="F419" s="150">
        <f>IF('Camden Post Oak'!$A69="Studio",'Camden Post Oak'!$K69,0)</f>
        <v>0</v>
      </c>
      <c r="G419" s="150">
        <f t="shared" si="15"/>
        <v>0</v>
      </c>
      <c r="H419" s="151">
        <f>IF('Camden Post Oak'!$A69="Studio",'Camden Post Oak'!$M69,0)</f>
        <v>0</v>
      </c>
    </row>
    <row r="420" spans="1:8" hidden="1" x14ac:dyDescent="0.2">
      <c r="A420" s="96" t="str">
        <f>IF('Camden Post Oak'!A70="Studio",'Camden Post Oak'!B$1,"")</f>
        <v/>
      </c>
      <c r="B420" s="108" t="str">
        <f>IF('Camden Post Oak'!$A70="Studio",'Camden Post Oak'!$A70&amp;"/"&amp;'Camden Post Oak'!$B70,"")</f>
        <v/>
      </c>
      <c r="C420" s="108">
        <f>IF('Camden Post Oak'!$A70="Studio",'Camden Post Oak'!$C70,0)</f>
        <v>0</v>
      </c>
      <c r="D420" s="149">
        <f>IF('Camden Post Oak'!$A70="Studio",'Camden Post Oak'!$D70,0)</f>
        <v>0</v>
      </c>
      <c r="E420" s="150">
        <f t="shared" si="14"/>
        <v>0</v>
      </c>
      <c r="F420" s="150">
        <f>IF('Camden Post Oak'!$A70="Studio",'Camden Post Oak'!$K70,0)</f>
        <v>0</v>
      </c>
      <c r="G420" s="150">
        <f t="shared" si="15"/>
        <v>0</v>
      </c>
      <c r="H420" s="151">
        <f>IF('Camden Post Oak'!$A70="Studio",'Camden Post Oak'!$M70,0)</f>
        <v>0</v>
      </c>
    </row>
    <row r="421" spans="1:8" hidden="1" x14ac:dyDescent="0.2">
      <c r="A421" s="96" t="str">
        <f>IF('Camden Post Oak'!A71="Studio",'Camden Post Oak'!B$1,"")</f>
        <v/>
      </c>
      <c r="B421" s="108" t="str">
        <f>IF('Camden Post Oak'!$A71="Studio",'Camden Post Oak'!$A71&amp;"/"&amp;'Camden Post Oak'!$B71,"")</f>
        <v/>
      </c>
      <c r="C421" s="108">
        <f>IF('Camden Post Oak'!$A71="Studio",'Camden Post Oak'!$C71,0)</f>
        <v>0</v>
      </c>
      <c r="D421" s="149">
        <f>IF('Camden Post Oak'!$A71="Studio",'Camden Post Oak'!$D71,0)</f>
        <v>0</v>
      </c>
      <c r="E421" s="150">
        <f t="shared" si="14"/>
        <v>0</v>
      </c>
      <c r="F421" s="150">
        <f>IF('Camden Post Oak'!$A71="Studio",'Camden Post Oak'!$K71,0)</f>
        <v>0</v>
      </c>
      <c r="G421" s="150">
        <f t="shared" si="15"/>
        <v>0</v>
      </c>
      <c r="H421" s="151">
        <f>IF('Camden Post Oak'!$A71="Studio",'Camden Post Oak'!$M71,0)</f>
        <v>0</v>
      </c>
    </row>
    <row r="422" spans="1:8" hidden="1" x14ac:dyDescent="0.2">
      <c r="A422" s="96" t="str">
        <f>IF('Camden Post Oak'!A72="Studio",'Camden Post Oak'!B$1,"")</f>
        <v/>
      </c>
      <c r="B422" s="108" t="str">
        <f>IF('Camden Post Oak'!$A72="Studio",'Camden Post Oak'!$A72&amp;"/"&amp;'Camden Post Oak'!$B72,"")</f>
        <v/>
      </c>
      <c r="C422" s="108">
        <f>IF('Camden Post Oak'!$A72="Studio",'Camden Post Oak'!$C72,0)</f>
        <v>0</v>
      </c>
      <c r="D422" s="149">
        <f>IF('Camden Post Oak'!$A72="Studio",'Camden Post Oak'!$D72,0)</f>
        <v>0</v>
      </c>
      <c r="E422" s="150">
        <f t="shared" si="14"/>
        <v>0</v>
      </c>
      <c r="F422" s="150">
        <f>IF('Camden Post Oak'!$A72="Studio",'Camden Post Oak'!$K72,0)</f>
        <v>0</v>
      </c>
      <c r="G422" s="150">
        <f t="shared" si="15"/>
        <v>0</v>
      </c>
      <c r="H422" s="151">
        <f>IF('Camden Post Oak'!$A72="Studio",'Camden Post Oak'!$M72,0)</f>
        <v>0</v>
      </c>
    </row>
    <row r="423" spans="1:8" hidden="1" x14ac:dyDescent="0.2">
      <c r="A423" s="96" t="str">
        <f>IF('Camden Post Oak'!A73="Studio",'Camden Post Oak'!B$1,"")</f>
        <v/>
      </c>
      <c r="B423" s="108" t="str">
        <f>IF('Camden Post Oak'!$A73="Studio",'Camden Post Oak'!$A73&amp;"/"&amp;'Camden Post Oak'!$B73,"")</f>
        <v/>
      </c>
      <c r="C423" s="108">
        <f>IF('Camden Post Oak'!$A73="Studio",'Camden Post Oak'!$C73,0)</f>
        <v>0</v>
      </c>
      <c r="D423" s="149">
        <f>IF('Camden Post Oak'!$A73="Studio",'Camden Post Oak'!$D73,0)</f>
        <v>0</v>
      </c>
      <c r="E423" s="150">
        <f t="shared" si="14"/>
        <v>0</v>
      </c>
      <c r="F423" s="150">
        <f>IF('Camden Post Oak'!$A73="Studio",'Camden Post Oak'!$K73,0)</f>
        <v>0</v>
      </c>
      <c r="G423" s="150">
        <f t="shared" si="15"/>
        <v>0</v>
      </c>
      <c r="H423" s="151">
        <f>IF('Camden Post Oak'!$A73="Studio",'Camden Post Oak'!$M73,0)</f>
        <v>0</v>
      </c>
    </row>
    <row r="424" spans="1:8" hidden="1" x14ac:dyDescent="0.2">
      <c r="A424" s="96" t="str">
        <f>IF('Camden Post Oak'!A74="Studio",'Camden Post Oak'!B$1,"")</f>
        <v/>
      </c>
      <c r="B424" s="108" t="str">
        <f>IF('Camden Post Oak'!$A74="Studio",'Camden Post Oak'!$A74&amp;"/"&amp;'Camden Post Oak'!$B74,"")</f>
        <v/>
      </c>
      <c r="C424" s="108">
        <f>IF('Camden Post Oak'!$A74="Studio",'Camden Post Oak'!$C74,0)</f>
        <v>0</v>
      </c>
      <c r="D424" s="149">
        <f>IF('Camden Post Oak'!$A74="Studio",'Camden Post Oak'!$D74,0)</f>
        <v>0</v>
      </c>
      <c r="E424" s="150">
        <f t="shared" si="14"/>
        <v>0</v>
      </c>
      <c r="F424" s="150">
        <f>IF('Camden Post Oak'!$A74="Studio",'Camden Post Oak'!$K74,0)</f>
        <v>0</v>
      </c>
      <c r="G424" s="150">
        <f t="shared" si="15"/>
        <v>0</v>
      </c>
      <c r="H424" s="151">
        <f>IF('Camden Post Oak'!$A74="Studio",'Camden Post Oak'!$M74,0)</f>
        <v>0</v>
      </c>
    </row>
    <row r="425" spans="1:8" hidden="1" x14ac:dyDescent="0.2">
      <c r="A425" s="96" t="str">
        <f>IF('Camden Post Oak'!A75="Studio",'Camden Post Oak'!B$1,"")</f>
        <v/>
      </c>
      <c r="B425" s="108" t="str">
        <f>IF('Camden Post Oak'!$A75="Studio",'Camden Post Oak'!$A75&amp;"/"&amp;'Camden Post Oak'!$B75,"")</f>
        <v/>
      </c>
      <c r="C425" s="108">
        <f>IF('Camden Post Oak'!$A75="Studio",'Camden Post Oak'!$C75,0)</f>
        <v>0</v>
      </c>
      <c r="D425" s="149">
        <f>IF('Camden Post Oak'!$A75="Studio",'Camden Post Oak'!$D75,0)</f>
        <v>0</v>
      </c>
      <c r="E425" s="150">
        <f t="shared" si="14"/>
        <v>0</v>
      </c>
      <c r="F425" s="150">
        <f>IF('Camden Post Oak'!$A75="Studio",'Camden Post Oak'!$K75,0)</f>
        <v>0</v>
      </c>
      <c r="G425" s="150">
        <f t="shared" si="15"/>
        <v>0</v>
      </c>
      <c r="H425" s="151">
        <f>IF('Camden Post Oak'!$A75="Studio",'Camden Post Oak'!$M75,0)</f>
        <v>0</v>
      </c>
    </row>
    <row r="426" spans="1:8" hidden="1" x14ac:dyDescent="0.2">
      <c r="A426" s="96" t="str">
        <f>IF('Camden Post Oak'!A76="Studio",'Camden Post Oak'!B$1,"")</f>
        <v/>
      </c>
      <c r="B426" s="108" t="str">
        <f>IF('Camden Post Oak'!$A76="Studio",'Camden Post Oak'!$A76&amp;"/"&amp;'Camden Post Oak'!$B76,"")</f>
        <v/>
      </c>
      <c r="C426" s="108">
        <f>IF('Camden Post Oak'!$A76="Studio",'Camden Post Oak'!$C76,0)</f>
        <v>0</v>
      </c>
      <c r="D426" s="149">
        <f>IF('Camden Post Oak'!$A76="Studio",'Camden Post Oak'!$D76,0)</f>
        <v>0</v>
      </c>
      <c r="E426" s="150">
        <f t="shared" si="14"/>
        <v>0</v>
      </c>
      <c r="F426" s="150">
        <f>IF('Camden Post Oak'!$A76="Studio",'Camden Post Oak'!$K76,0)</f>
        <v>0</v>
      </c>
      <c r="G426" s="150">
        <f t="shared" si="15"/>
        <v>0</v>
      </c>
      <c r="H426" s="151">
        <f>IF('Camden Post Oak'!$A76="Studio",'Camden Post Oak'!$M76,0)</f>
        <v>0</v>
      </c>
    </row>
    <row r="427" spans="1:8" hidden="1" x14ac:dyDescent="0.2">
      <c r="A427" s="96" t="str">
        <f>IF('Camden Post Oak'!A77="Studio",'Camden Post Oak'!B$1,"")</f>
        <v/>
      </c>
      <c r="B427" s="108" t="str">
        <f>IF('Camden Post Oak'!$A77="Studio",'Camden Post Oak'!$A77&amp;"/"&amp;'Camden Post Oak'!$B77,"")</f>
        <v/>
      </c>
      <c r="C427" s="108">
        <f>IF('Camden Post Oak'!$A77="Studio",'Camden Post Oak'!$C77,0)</f>
        <v>0</v>
      </c>
      <c r="D427" s="149">
        <f>IF('Camden Post Oak'!$A77="Studio",'Camden Post Oak'!$D77,0)</f>
        <v>0</v>
      </c>
      <c r="E427" s="150">
        <f t="shared" si="14"/>
        <v>0</v>
      </c>
      <c r="F427" s="150">
        <f>IF('Camden Post Oak'!$A77="Studio",'Camden Post Oak'!$K77,0)</f>
        <v>0</v>
      </c>
      <c r="G427" s="150">
        <f t="shared" si="15"/>
        <v>0</v>
      </c>
      <c r="H427" s="151">
        <f>IF('Camden Post Oak'!$A77="Studio",'Camden Post Oak'!$M77,0)</f>
        <v>0</v>
      </c>
    </row>
    <row r="428" spans="1:8" x14ac:dyDescent="0.2">
      <c r="A428" s="96" t="str">
        <f>IF('The McAdams'!A32="Studio",'The McAdams'!B$1,"")</f>
        <v>The McAdams Memorial City</v>
      </c>
      <c r="B428" s="108" t="str">
        <f>IF('The McAdams'!$A32="Studio",'The McAdams'!$A32&amp;"/"&amp;'The McAdams'!$B32,"")</f>
        <v>Studio/1</v>
      </c>
      <c r="C428" s="108">
        <f>IF('The McAdams'!$A32="Studio",'The McAdams'!$C32,0)</f>
        <v>8</v>
      </c>
      <c r="D428" s="149">
        <f>IF('The McAdams'!$A32="Studio",'The McAdams'!$D32,0)</f>
        <v>563</v>
      </c>
      <c r="E428" s="150">
        <f t="shared" si="14"/>
        <v>4504</v>
      </c>
      <c r="F428" s="150">
        <f>IF('The McAdams'!$A32="Studio",'The McAdams'!$K32,0)</f>
        <v>1304.7692307692307</v>
      </c>
      <c r="G428" s="150">
        <f t="shared" si="15"/>
        <v>10438.153846153846</v>
      </c>
      <c r="H428" s="151">
        <f>IF('The McAdams'!$A32="Studio",'The McAdams'!$M32,0)</f>
        <v>2.3175297171744771</v>
      </c>
    </row>
    <row r="429" spans="1:8" x14ac:dyDescent="0.2">
      <c r="A429" s="96" t="str">
        <f>IF('SkyHouse River Oaks'!A31="Studio",'SkyHouse River Oaks'!B$1,"")</f>
        <v>SkyHouse River Oaks</v>
      </c>
      <c r="B429" s="108" t="str">
        <f>IF('SkyHouse River Oaks'!$A31="Studio",'SkyHouse River Oaks'!$A31&amp;"/"&amp;'SkyHouse River Oaks'!$B31,"")</f>
        <v>Studio/1</v>
      </c>
      <c r="C429" s="108">
        <f>IF('SkyHouse River Oaks'!$A31="Studio",'SkyHouse River Oaks'!$C31,0)</f>
        <v>21</v>
      </c>
      <c r="D429" s="149">
        <f>IF('SkyHouse River Oaks'!$A31="Studio",'SkyHouse River Oaks'!$D31,0)</f>
        <v>585</v>
      </c>
      <c r="E429" s="150">
        <f t="shared" si="14"/>
        <v>12285</v>
      </c>
      <c r="F429" s="150">
        <f>IF('SkyHouse River Oaks'!$A31="Studio",'SkyHouse River Oaks'!$K31,0)</f>
        <v>1132.2307692307693</v>
      </c>
      <c r="G429" s="150">
        <f t="shared" si="15"/>
        <v>23776.846153846156</v>
      </c>
      <c r="H429" s="151">
        <f>IF('SkyHouse River Oaks'!$A31="Studio",'SkyHouse River Oaks'!$M31,0)</f>
        <v>1.9354372123602894</v>
      </c>
    </row>
    <row r="430" spans="1:8" x14ac:dyDescent="0.2">
      <c r="A430" s="96" t="str">
        <f>IF('SkyHouse River Oaks'!A32="Studio",'SkyHouse River Oaks'!B$1,"")</f>
        <v>SkyHouse River Oaks</v>
      </c>
      <c r="B430" s="108" t="str">
        <f>IF('SkyHouse River Oaks'!$A32="Studio",'SkyHouse River Oaks'!$A32&amp;"/"&amp;'SkyHouse River Oaks'!$B32,"")</f>
        <v>Studio/1</v>
      </c>
      <c r="C430" s="108">
        <f>IF('SkyHouse River Oaks'!$A32="Studio",'SkyHouse River Oaks'!$C32,0)</f>
        <v>20</v>
      </c>
      <c r="D430" s="149">
        <f>IF('SkyHouse River Oaks'!$A32="Studio",'SkyHouse River Oaks'!$D32,0)</f>
        <v>617</v>
      </c>
      <c r="E430" s="150">
        <f t="shared" si="14"/>
        <v>12340</v>
      </c>
      <c r="F430" s="150">
        <f>IF('SkyHouse River Oaks'!$A32="Studio",'SkyHouse River Oaks'!$K32,0)</f>
        <v>1169.1538461538462</v>
      </c>
      <c r="G430" s="150">
        <f t="shared" si="15"/>
        <v>23383.076923076922</v>
      </c>
      <c r="H430" s="151">
        <f>IF('SkyHouse River Oaks'!$A32="Studio",'SkyHouse River Oaks'!$M32,0)</f>
        <v>1.894900885176412</v>
      </c>
    </row>
    <row r="431" spans="1:8" hidden="1" x14ac:dyDescent="0.2">
      <c r="A431" s="96" t="str">
        <f>IF('SkyHouse River Oaks'!A34="Studio",'SkyHouse River Oaks'!B$1,"")</f>
        <v/>
      </c>
      <c r="B431" s="108" t="str">
        <f>IF('SkyHouse River Oaks'!$A34="Studio",'SkyHouse River Oaks'!$A34&amp;"/"&amp;'SkyHouse River Oaks'!$B34,"")</f>
        <v/>
      </c>
      <c r="C431" s="108">
        <f>IF('SkyHouse River Oaks'!$A34="Studio",'SkyHouse River Oaks'!$C34,0)</f>
        <v>0</v>
      </c>
      <c r="D431" s="149">
        <f>IF('SkyHouse River Oaks'!$A34="Studio",'SkyHouse River Oaks'!$D34,0)</f>
        <v>0</v>
      </c>
      <c r="E431" s="150">
        <f t="shared" si="14"/>
        <v>0</v>
      </c>
      <c r="F431" s="150">
        <f>IF('SkyHouse River Oaks'!$A34="Studio",'SkyHouse River Oaks'!$K34,0)</f>
        <v>0</v>
      </c>
      <c r="G431" s="150">
        <f t="shared" si="15"/>
        <v>0</v>
      </c>
      <c r="H431" s="151">
        <f>IF('SkyHouse River Oaks'!$A34="Studio",'SkyHouse River Oaks'!$M34,0)</f>
        <v>0</v>
      </c>
    </row>
    <row r="432" spans="1:8" hidden="1" x14ac:dyDescent="0.2">
      <c r="A432" s="96" t="str">
        <f>IF('SkyHouse River Oaks'!A35="Studio",'SkyHouse River Oaks'!B$1,"")</f>
        <v/>
      </c>
      <c r="B432" s="108" t="str">
        <f>IF('SkyHouse River Oaks'!$A35="Studio",'SkyHouse River Oaks'!$A35&amp;"/"&amp;'SkyHouse River Oaks'!$B35,"")</f>
        <v/>
      </c>
      <c r="C432" s="108">
        <f>IF('SkyHouse River Oaks'!$A35="Studio",'SkyHouse River Oaks'!$C35,0)</f>
        <v>0</v>
      </c>
      <c r="D432" s="149">
        <f>IF('SkyHouse River Oaks'!$A35="Studio",'SkyHouse River Oaks'!$D35,0)</f>
        <v>0</v>
      </c>
      <c r="E432" s="150">
        <f t="shared" si="14"/>
        <v>0</v>
      </c>
      <c r="F432" s="150">
        <f>IF('SkyHouse River Oaks'!$A35="Studio",'SkyHouse River Oaks'!$K35,0)</f>
        <v>0</v>
      </c>
      <c r="G432" s="150">
        <f t="shared" si="15"/>
        <v>0</v>
      </c>
      <c r="H432" s="151">
        <f>IF('SkyHouse River Oaks'!$A35="Studio",'SkyHouse River Oaks'!$M35,0)</f>
        <v>0</v>
      </c>
    </row>
    <row r="433" spans="1:8" hidden="1" x14ac:dyDescent="0.2">
      <c r="A433" s="96" t="str">
        <f>IF('SkyHouse River Oaks'!A36="Studio",'SkyHouse River Oaks'!B$1,"")</f>
        <v/>
      </c>
      <c r="B433" s="108" t="str">
        <f>IF('SkyHouse River Oaks'!$A36="Studio",'SkyHouse River Oaks'!$A36&amp;"/"&amp;'SkyHouse River Oaks'!$B36,"")</f>
        <v/>
      </c>
      <c r="C433" s="108">
        <f>IF('SkyHouse River Oaks'!$A36="Studio",'SkyHouse River Oaks'!$C36,0)</f>
        <v>0</v>
      </c>
      <c r="D433" s="149">
        <f>IF('SkyHouse River Oaks'!$A36="Studio",'SkyHouse River Oaks'!$D36,0)</f>
        <v>0</v>
      </c>
      <c r="E433" s="150">
        <f t="shared" si="14"/>
        <v>0</v>
      </c>
      <c r="F433" s="150">
        <f>IF('SkyHouse River Oaks'!$A36="Studio",'SkyHouse River Oaks'!$K36,0)</f>
        <v>0</v>
      </c>
      <c r="G433" s="150">
        <f t="shared" si="15"/>
        <v>0</v>
      </c>
      <c r="H433" s="151">
        <f>IF('SkyHouse River Oaks'!$A36="Studio",'SkyHouse River Oaks'!$M36,0)</f>
        <v>0</v>
      </c>
    </row>
    <row r="434" spans="1:8" hidden="1" x14ac:dyDescent="0.2">
      <c r="A434" s="96" t="str">
        <f>IF('SkyHouse River Oaks'!A37="Studio",'SkyHouse River Oaks'!B$1,"")</f>
        <v/>
      </c>
      <c r="B434" s="108" t="str">
        <f>IF('SkyHouse River Oaks'!$A37="Studio",'SkyHouse River Oaks'!$A37&amp;"/"&amp;'SkyHouse River Oaks'!$B37,"")</f>
        <v/>
      </c>
      <c r="C434" s="108">
        <f>IF('SkyHouse River Oaks'!$A37="Studio",'SkyHouse River Oaks'!$C37,0)</f>
        <v>0</v>
      </c>
      <c r="D434" s="149">
        <f>IF('SkyHouse River Oaks'!$A37="Studio",'SkyHouse River Oaks'!$D37,0)</f>
        <v>0</v>
      </c>
      <c r="E434" s="150">
        <f t="shared" si="14"/>
        <v>0</v>
      </c>
      <c r="F434" s="150">
        <f>IF('SkyHouse River Oaks'!$A37="Studio",'SkyHouse River Oaks'!$K37,0)</f>
        <v>0</v>
      </c>
      <c r="G434" s="150">
        <f t="shared" si="15"/>
        <v>0</v>
      </c>
      <c r="H434" s="151">
        <f>IF('SkyHouse River Oaks'!$A37="Studio",'SkyHouse River Oaks'!$M37,0)</f>
        <v>0</v>
      </c>
    </row>
    <row r="435" spans="1:8" hidden="1" x14ac:dyDescent="0.2">
      <c r="A435" s="96" t="str">
        <f>IF('SkyHouse River Oaks'!A38="Studio",'SkyHouse River Oaks'!B$1,"")</f>
        <v/>
      </c>
      <c r="B435" s="108" t="str">
        <f>IF('SkyHouse River Oaks'!$A38="Studio",'SkyHouse River Oaks'!$A38&amp;"/"&amp;'SkyHouse River Oaks'!$B38,"")</f>
        <v/>
      </c>
      <c r="C435" s="108">
        <f>IF('SkyHouse River Oaks'!$A38="Studio",'SkyHouse River Oaks'!$C38,0)</f>
        <v>0</v>
      </c>
      <c r="D435" s="149">
        <f>IF('SkyHouse River Oaks'!$A38="Studio",'SkyHouse River Oaks'!$D38,0)</f>
        <v>0</v>
      </c>
      <c r="E435" s="150">
        <f t="shared" si="14"/>
        <v>0</v>
      </c>
      <c r="F435" s="150">
        <f>IF('SkyHouse River Oaks'!$A38="Studio",'SkyHouse River Oaks'!$K38,0)</f>
        <v>0</v>
      </c>
      <c r="G435" s="150">
        <f t="shared" si="15"/>
        <v>0</v>
      </c>
      <c r="H435" s="151">
        <f>IF('SkyHouse River Oaks'!$A38="Studio",'SkyHouse River Oaks'!$M38,0)</f>
        <v>0</v>
      </c>
    </row>
    <row r="436" spans="1:8" hidden="1" x14ac:dyDescent="0.2">
      <c r="A436" s="96" t="str">
        <f>IF('SkyHouse River Oaks'!A39="Studio",'SkyHouse River Oaks'!B$1,"")</f>
        <v/>
      </c>
      <c r="B436" s="108" t="str">
        <f>IF('SkyHouse River Oaks'!$A39="Studio",'SkyHouse River Oaks'!$A39&amp;"/"&amp;'SkyHouse River Oaks'!$B39,"")</f>
        <v/>
      </c>
      <c r="C436" s="108">
        <f>IF('SkyHouse River Oaks'!$A39="Studio",'SkyHouse River Oaks'!$C39,0)</f>
        <v>0</v>
      </c>
      <c r="D436" s="149">
        <f>IF('SkyHouse River Oaks'!$A39="Studio",'SkyHouse River Oaks'!$D39,0)</f>
        <v>0</v>
      </c>
      <c r="E436" s="150">
        <f t="shared" ref="E436:E477" si="16">IF(ISERROR(C436*D436),0,(C436*D436))</f>
        <v>0</v>
      </c>
      <c r="F436" s="150">
        <f>IF('SkyHouse River Oaks'!$A39="Studio",'SkyHouse River Oaks'!$K39,0)</f>
        <v>0</v>
      </c>
      <c r="G436" s="150">
        <f t="shared" ref="G436:G477" si="17">C436*F436</f>
        <v>0</v>
      </c>
      <c r="H436" s="151">
        <f>IF('SkyHouse River Oaks'!$A39="Studio",'SkyHouse River Oaks'!$M39,0)</f>
        <v>0</v>
      </c>
    </row>
    <row r="437" spans="1:8" hidden="1" x14ac:dyDescent="0.2">
      <c r="A437" s="96" t="str">
        <f>IF('SkyHouse River Oaks'!A40="Studio",'SkyHouse River Oaks'!B$1,"")</f>
        <v/>
      </c>
      <c r="B437" s="108" t="str">
        <f>IF('SkyHouse River Oaks'!$A40="Studio",'SkyHouse River Oaks'!$A40&amp;"/"&amp;'SkyHouse River Oaks'!$B40,"")</f>
        <v/>
      </c>
      <c r="C437" s="108">
        <f>IF('SkyHouse River Oaks'!$A40="Studio",'SkyHouse River Oaks'!$C40,0)</f>
        <v>0</v>
      </c>
      <c r="D437" s="149">
        <f>IF('SkyHouse River Oaks'!$A40="Studio",'SkyHouse River Oaks'!$D40,0)</f>
        <v>0</v>
      </c>
      <c r="E437" s="150">
        <f t="shared" si="16"/>
        <v>0</v>
      </c>
      <c r="F437" s="150">
        <f>IF('SkyHouse River Oaks'!$A40="Studio",'SkyHouse River Oaks'!$K40,0)</f>
        <v>0</v>
      </c>
      <c r="G437" s="150">
        <f t="shared" si="17"/>
        <v>0</v>
      </c>
      <c r="H437" s="151">
        <f>IF('SkyHouse River Oaks'!$A40="Studio",'SkyHouse River Oaks'!$M40,0)</f>
        <v>0</v>
      </c>
    </row>
    <row r="438" spans="1:8" hidden="1" x14ac:dyDescent="0.2">
      <c r="A438" s="96" t="str">
        <f>IF('SkyHouse River Oaks'!A41="Studio",'SkyHouse River Oaks'!B$1,"")</f>
        <v/>
      </c>
      <c r="B438" s="108" t="str">
        <f>IF('SkyHouse River Oaks'!$A41="Studio",'SkyHouse River Oaks'!$A41&amp;"/"&amp;'SkyHouse River Oaks'!$B41,"")</f>
        <v/>
      </c>
      <c r="C438" s="108">
        <f>IF('SkyHouse River Oaks'!$A41="Studio",'SkyHouse River Oaks'!$C41,0)</f>
        <v>0</v>
      </c>
      <c r="D438" s="149">
        <f>IF('SkyHouse River Oaks'!$A41="Studio",'SkyHouse River Oaks'!$D41,0)</f>
        <v>0</v>
      </c>
      <c r="E438" s="150">
        <f t="shared" si="16"/>
        <v>0</v>
      </c>
      <c r="F438" s="150">
        <f>IF('SkyHouse River Oaks'!$A41="Studio",'SkyHouse River Oaks'!$K41,0)</f>
        <v>0</v>
      </c>
      <c r="G438" s="150">
        <f t="shared" si="17"/>
        <v>0</v>
      </c>
      <c r="H438" s="151">
        <f>IF('SkyHouse River Oaks'!$A41="Studio",'SkyHouse River Oaks'!$M41,0)</f>
        <v>0</v>
      </c>
    </row>
    <row r="439" spans="1:8" hidden="1" x14ac:dyDescent="0.2">
      <c r="A439" s="96" t="str">
        <f>IF('SkyHouse River Oaks'!A42="Studio",'SkyHouse River Oaks'!B$1,"")</f>
        <v/>
      </c>
      <c r="B439" s="108" t="str">
        <f>IF('SkyHouse River Oaks'!$A42="Studio",'SkyHouse River Oaks'!$A42&amp;"/"&amp;'SkyHouse River Oaks'!$B42,"")</f>
        <v/>
      </c>
      <c r="C439" s="108">
        <f>IF('SkyHouse River Oaks'!$A42="Studio",'SkyHouse River Oaks'!$C42,0)</f>
        <v>0</v>
      </c>
      <c r="D439" s="149">
        <f>IF('SkyHouse River Oaks'!$A42="Studio",'SkyHouse River Oaks'!$D42,0)</f>
        <v>0</v>
      </c>
      <c r="E439" s="150">
        <f t="shared" si="16"/>
        <v>0</v>
      </c>
      <c r="F439" s="150">
        <f>IF('SkyHouse River Oaks'!$A42="Studio",'SkyHouse River Oaks'!$K42,0)</f>
        <v>0</v>
      </c>
      <c r="G439" s="150">
        <f t="shared" si="17"/>
        <v>0</v>
      </c>
      <c r="H439" s="151">
        <f>IF('SkyHouse River Oaks'!$A42="Studio",'SkyHouse River Oaks'!$M42,0)</f>
        <v>0</v>
      </c>
    </row>
    <row r="440" spans="1:8" hidden="1" x14ac:dyDescent="0.2">
      <c r="A440" s="96" t="str">
        <f>IF('SkyHouse River Oaks'!A43="Studio",'SkyHouse River Oaks'!B$1,"")</f>
        <v/>
      </c>
      <c r="B440" s="108" t="str">
        <f>IF('SkyHouse River Oaks'!$A43="Studio",'SkyHouse River Oaks'!$A43&amp;"/"&amp;'SkyHouse River Oaks'!$B43,"")</f>
        <v/>
      </c>
      <c r="C440" s="108">
        <f>IF('SkyHouse River Oaks'!$A43="Studio",'SkyHouse River Oaks'!$C43,0)</f>
        <v>0</v>
      </c>
      <c r="D440" s="149">
        <f>IF('SkyHouse River Oaks'!$A43="Studio",'SkyHouse River Oaks'!$D43,0)</f>
        <v>0</v>
      </c>
      <c r="E440" s="150">
        <f t="shared" si="16"/>
        <v>0</v>
      </c>
      <c r="F440" s="150">
        <f>IF('SkyHouse River Oaks'!$A43="Studio",'SkyHouse River Oaks'!$K43,0)</f>
        <v>0</v>
      </c>
      <c r="G440" s="150">
        <f t="shared" si="17"/>
        <v>0</v>
      </c>
      <c r="H440" s="151">
        <f>IF('SkyHouse River Oaks'!$A43="Studio",'SkyHouse River Oaks'!$M43,0)</f>
        <v>0</v>
      </c>
    </row>
    <row r="441" spans="1:8" hidden="1" x14ac:dyDescent="0.2">
      <c r="A441" s="96" t="str">
        <f>IF('SkyHouse River Oaks'!A44="Studio",'SkyHouse River Oaks'!B$1,"")</f>
        <v/>
      </c>
      <c r="B441" s="108" t="str">
        <f>IF('SkyHouse River Oaks'!$A44="Studio",'SkyHouse River Oaks'!$A44&amp;"/"&amp;'SkyHouse River Oaks'!$B44,"")</f>
        <v/>
      </c>
      <c r="C441" s="108">
        <f>IF('SkyHouse River Oaks'!$A44="Studio",'SkyHouse River Oaks'!$C44,0)</f>
        <v>0</v>
      </c>
      <c r="D441" s="149">
        <f>IF('SkyHouse River Oaks'!$A44="Studio",'SkyHouse River Oaks'!$D44,0)</f>
        <v>0</v>
      </c>
      <c r="E441" s="150">
        <f t="shared" si="16"/>
        <v>0</v>
      </c>
      <c r="F441" s="150">
        <f>IF('SkyHouse River Oaks'!$A44="Studio",'SkyHouse River Oaks'!$K44,0)</f>
        <v>0</v>
      </c>
      <c r="G441" s="150">
        <f t="shared" si="17"/>
        <v>0</v>
      </c>
      <c r="H441" s="151">
        <f>IF('SkyHouse River Oaks'!$A44="Studio",'SkyHouse River Oaks'!$M44,0)</f>
        <v>0</v>
      </c>
    </row>
    <row r="442" spans="1:8" hidden="1" x14ac:dyDescent="0.2">
      <c r="A442" s="96" t="str">
        <f>IF('SkyHouse River Oaks'!A45="Studio",'SkyHouse River Oaks'!B$1,"")</f>
        <v/>
      </c>
      <c r="B442" s="108" t="str">
        <f>IF('SkyHouse River Oaks'!$A45="Studio",'SkyHouse River Oaks'!$A45&amp;"/"&amp;'SkyHouse River Oaks'!$B45,"")</f>
        <v/>
      </c>
      <c r="C442" s="108">
        <f>IF('SkyHouse River Oaks'!$A45="Studio",'SkyHouse River Oaks'!$C45,0)</f>
        <v>0</v>
      </c>
      <c r="D442" s="149">
        <f>IF('SkyHouse River Oaks'!$A45="Studio",'SkyHouse River Oaks'!$D45,0)</f>
        <v>0</v>
      </c>
      <c r="E442" s="150">
        <f t="shared" si="16"/>
        <v>0</v>
      </c>
      <c r="F442" s="150">
        <f>IF('SkyHouse River Oaks'!$A45="Studio",'SkyHouse River Oaks'!$K45,0)</f>
        <v>0</v>
      </c>
      <c r="G442" s="150">
        <f t="shared" si="17"/>
        <v>0</v>
      </c>
      <c r="H442" s="151">
        <f>IF('SkyHouse River Oaks'!$A45="Studio",'SkyHouse River Oaks'!$M45,0)</f>
        <v>0</v>
      </c>
    </row>
    <row r="443" spans="1:8" hidden="1" x14ac:dyDescent="0.2">
      <c r="A443" s="96" t="str">
        <f>IF('SkyHouse River Oaks'!A46="Studio",'SkyHouse River Oaks'!B$1,"")</f>
        <v/>
      </c>
      <c r="B443" s="108" t="str">
        <f>IF('SkyHouse River Oaks'!$A46="Studio",'SkyHouse River Oaks'!$A46&amp;"/"&amp;'SkyHouse River Oaks'!$B46,"")</f>
        <v/>
      </c>
      <c r="C443" s="108">
        <f>IF('SkyHouse River Oaks'!$A46="Studio",'SkyHouse River Oaks'!$C46,0)</f>
        <v>0</v>
      </c>
      <c r="D443" s="149">
        <f>IF('SkyHouse River Oaks'!$A46="Studio",'SkyHouse River Oaks'!$D46,0)</f>
        <v>0</v>
      </c>
      <c r="E443" s="150">
        <f t="shared" si="16"/>
        <v>0</v>
      </c>
      <c r="F443" s="150">
        <f>IF('SkyHouse River Oaks'!$A46="Studio",'SkyHouse River Oaks'!$K46,0)</f>
        <v>0</v>
      </c>
      <c r="G443" s="150">
        <f t="shared" si="17"/>
        <v>0</v>
      </c>
      <c r="H443" s="151">
        <f>IF('SkyHouse River Oaks'!$A46="Studio",'SkyHouse River Oaks'!$M46,0)</f>
        <v>0</v>
      </c>
    </row>
    <row r="444" spans="1:8" hidden="1" x14ac:dyDescent="0.2">
      <c r="A444" s="96" t="str">
        <f>IF('SkyHouse River Oaks'!A47="Studio",'SkyHouse River Oaks'!B$1,"")</f>
        <v/>
      </c>
      <c r="B444" s="108" t="str">
        <f>IF('SkyHouse River Oaks'!$A47="Studio",'SkyHouse River Oaks'!$A47&amp;"/"&amp;'SkyHouse River Oaks'!$B47,"")</f>
        <v/>
      </c>
      <c r="C444" s="108">
        <f>IF('SkyHouse River Oaks'!$A47="Studio",'SkyHouse River Oaks'!$C47,0)</f>
        <v>0</v>
      </c>
      <c r="D444" s="149">
        <f>IF('SkyHouse River Oaks'!$A47="Studio",'SkyHouse River Oaks'!$D47,0)</f>
        <v>0</v>
      </c>
      <c r="E444" s="150">
        <f t="shared" si="16"/>
        <v>0</v>
      </c>
      <c r="F444" s="150">
        <f>IF('SkyHouse River Oaks'!$A47="Studio",'SkyHouse River Oaks'!$K47,0)</f>
        <v>0</v>
      </c>
      <c r="G444" s="150">
        <f t="shared" si="17"/>
        <v>0</v>
      </c>
      <c r="H444" s="151">
        <f>IF('SkyHouse River Oaks'!$A47="Studio",'SkyHouse River Oaks'!$M47,0)</f>
        <v>0</v>
      </c>
    </row>
    <row r="445" spans="1:8" hidden="1" x14ac:dyDescent="0.2">
      <c r="A445" s="96" t="str">
        <f>IF('SkyHouse River Oaks'!A48="Studio",'SkyHouse River Oaks'!B$1,"")</f>
        <v/>
      </c>
      <c r="B445" s="108" t="str">
        <f>IF('SkyHouse River Oaks'!$A48="Studio",'SkyHouse River Oaks'!$A48&amp;"/"&amp;'SkyHouse River Oaks'!$B48,"")</f>
        <v/>
      </c>
      <c r="C445" s="108">
        <f>IF('SkyHouse River Oaks'!$A48="Studio",'SkyHouse River Oaks'!$C48,0)</f>
        <v>0</v>
      </c>
      <c r="D445" s="149">
        <f>IF('SkyHouse River Oaks'!$A48="Studio",'SkyHouse River Oaks'!$D48,0)</f>
        <v>0</v>
      </c>
      <c r="E445" s="150">
        <f t="shared" si="16"/>
        <v>0</v>
      </c>
      <c r="F445" s="150">
        <f>IF('SkyHouse River Oaks'!$A48="Studio",'SkyHouse River Oaks'!$K48,0)</f>
        <v>0</v>
      </c>
      <c r="G445" s="150">
        <f t="shared" si="17"/>
        <v>0</v>
      </c>
      <c r="H445" s="151">
        <f>IF('SkyHouse River Oaks'!$A48="Studio",'SkyHouse River Oaks'!$M48,0)</f>
        <v>0</v>
      </c>
    </row>
    <row r="446" spans="1:8" hidden="1" x14ac:dyDescent="0.2">
      <c r="A446" s="96" t="str">
        <f>IF('SkyHouse River Oaks'!A49="Studio",'SkyHouse River Oaks'!B$1,"")</f>
        <v/>
      </c>
      <c r="B446" s="108" t="str">
        <f>IF('SkyHouse River Oaks'!$A49="Studio",'SkyHouse River Oaks'!$A49&amp;"/"&amp;'SkyHouse River Oaks'!$B49,"")</f>
        <v/>
      </c>
      <c r="C446" s="108">
        <f>IF('SkyHouse River Oaks'!$A49="Studio",'SkyHouse River Oaks'!$C49,0)</f>
        <v>0</v>
      </c>
      <c r="D446" s="149">
        <f>IF('SkyHouse River Oaks'!$A49="Studio",'SkyHouse River Oaks'!$D49,0)</f>
        <v>0</v>
      </c>
      <c r="E446" s="150">
        <f t="shared" si="16"/>
        <v>0</v>
      </c>
      <c r="F446" s="150">
        <f>IF('SkyHouse River Oaks'!$A49="Studio",'SkyHouse River Oaks'!$K49,0)</f>
        <v>0</v>
      </c>
      <c r="G446" s="150">
        <f t="shared" si="17"/>
        <v>0</v>
      </c>
      <c r="H446" s="151">
        <f>IF('SkyHouse River Oaks'!$A49="Studio",'SkyHouse River Oaks'!$M49,0)</f>
        <v>0</v>
      </c>
    </row>
    <row r="447" spans="1:8" hidden="1" x14ac:dyDescent="0.2">
      <c r="A447" s="96" t="str">
        <f>IF('SkyHouse River Oaks'!A50="Studio",'SkyHouse River Oaks'!B$1,"")</f>
        <v/>
      </c>
      <c r="B447" s="108" t="str">
        <f>IF('SkyHouse River Oaks'!$A50="Studio",'SkyHouse River Oaks'!$A50&amp;"/"&amp;'SkyHouse River Oaks'!$B50,"")</f>
        <v/>
      </c>
      <c r="C447" s="108">
        <f>IF('SkyHouse River Oaks'!$A50="Studio",'SkyHouse River Oaks'!$C50,0)</f>
        <v>0</v>
      </c>
      <c r="D447" s="149">
        <f>IF('SkyHouse River Oaks'!$A50="Studio",'SkyHouse River Oaks'!$D50,0)</f>
        <v>0</v>
      </c>
      <c r="E447" s="150">
        <f t="shared" si="16"/>
        <v>0</v>
      </c>
      <c r="F447" s="150">
        <f>IF('SkyHouse River Oaks'!$A50="Studio",'SkyHouse River Oaks'!$K50,0)</f>
        <v>0</v>
      </c>
      <c r="G447" s="150">
        <f t="shared" si="17"/>
        <v>0</v>
      </c>
      <c r="H447" s="151">
        <f>IF('SkyHouse River Oaks'!$A50="Studio",'SkyHouse River Oaks'!$M50,0)</f>
        <v>0</v>
      </c>
    </row>
    <row r="448" spans="1:8" hidden="1" x14ac:dyDescent="0.2">
      <c r="A448" s="96" t="str">
        <f>IF('SkyHouse River Oaks'!A51="Studio",'SkyHouse River Oaks'!B$1,"")</f>
        <v/>
      </c>
      <c r="B448" s="108" t="str">
        <f>IF('SkyHouse River Oaks'!$A51="Studio",'SkyHouse River Oaks'!$A51&amp;"/"&amp;'SkyHouse River Oaks'!$B51,"")</f>
        <v/>
      </c>
      <c r="C448" s="108">
        <f>IF('SkyHouse River Oaks'!$A51="Studio",'SkyHouse River Oaks'!$C51,0)</f>
        <v>0</v>
      </c>
      <c r="D448" s="149">
        <f>IF('SkyHouse River Oaks'!$A51="Studio",'SkyHouse River Oaks'!$D51,0)</f>
        <v>0</v>
      </c>
      <c r="E448" s="150">
        <f t="shared" si="16"/>
        <v>0</v>
      </c>
      <c r="F448" s="150">
        <f>IF('SkyHouse River Oaks'!$A51="Studio",'SkyHouse River Oaks'!$K51,0)</f>
        <v>0</v>
      </c>
      <c r="G448" s="150">
        <f t="shared" si="17"/>
        <v>0</v>
      </c>
      <c r="H448" s="151">
        <f>IF('SkyHouse River Oaks'!$A51="Studio",'SkyHouse River Oaks'!$M51,0)</f>
        <v>0</v>
      </c>
    </row>
    <row r="449" spans="1:8" hidden="1" x14ac:dyDescent="0.2">
      <c r="A449" s="96" t="str">
        <f>IF('SkyHouse River Oaks'!A52="Studio",'SkyHouse River Oaks'!B$1,"")</f>
        <v/>
      </c>
      <c r="B449" s="108" t="str">
        <f>IF('SkyHouse River Oaks'!$A52="Studio",'SkyHouse River Oaks'!$A52&amp;"/"&amp;'SkyHouse River Oaks'!$B52,"")</f>
        <v/>
      </c>
      <c r="C449" s="108">
        <f>IF('SkyHouse River Oaks'!$A52="Studio",'SkyHouse River Oaks'!$C52,0)</f>
        <v>0</v>
      </c>
      <c r="D449" s="149">
        <f>IF('SkyHouse River Oaks'!$A52="Studio",'SkyHouse River Oaks'!$D52,0)</f>
        <v>0</v>
      </c>
      <c r="E449" s="150">
        <f t="shared" si="16"/>
        <v>0</v>
      </c>
      <c r="F449" s="150">
        <f>IF('SkyHouse River Oaks'!$A52="Studio",'SkyHouse River Oaks'!$K52,0)</f>
        <v>0</v>
      </c>
      <c r="G449" s="150">
        <f t="shared" si="17"/>
        <v>0</v>
      </c>
      <c r="H449" s="151">
        <f>IF('SkyHouse River Oaks'!$A52="Studio",'SkyHouse River Oaks'!$M52,0)</f>
        <v>0</v>
      </c>
    </row>
    <row r="450" spans="1:8" hidden="1" x14ac:dyDescent="0.2">
      <c r="A450" s="96" t="str">
        <f>IF('SkyHouse River Oaks'!A53="Studio",'SkyHouse River Oaks'!B$1,"")</f>
        <v/>
      </c>
      <c r="B450" s="108" t="str">
        <f>IF('SkyHouse River Oaks'!$A53="Studio",'SkyHouse River Oaks'!$A53&amp;"/"&amp;'SkyHouse River Oaks'!$B53,"")</f>
        <v/>
      </c>
      <c r="C450" s="108">
        <f>IF('SkyHouse River Oaks'!$A53="Studio",'SkyHouse River Oaks'!$C53,0)</f>
        <v>0</v>
      </c>
      <c r="D450" s="149">
        <f>IF('SkyHouse River Oaks'!$A53="Studio",'SkyHouse River Oaks'!$D53,0)</f>
        <v>0</v>
      </c>
      <c r="E450" s="150">
        <f t="shared" si="16"/>
        <v>0</v>
      </c>
      <c r="F450" s="150">
        <f>IF('SkyHouse River Oaks'!$A53="Studio",'SkyHouse River Oaks'!$K53,0)</f>
        <v>0</v>
      </c>
      <c r="G450" s="150">
        <f t="shared" si="17"/>
        <v>0</v>
      </c>
      <c r="H450" s="151">
        <f>IF('SkyHouse River Oaks'!$A53="Studio",'SkyHouse River Oaks'!$M53,0)</f>
        <v>0</v>
      </c>
    </row>
    <row r="451" spans="1:8" hidden="1" x14ac:dyDescent="0.2">
      <c r="A451" s="96" t="str">
        <f>IF('SkyHouse River Oaks'!A54="Studio",'SkyHouse River Oaks'!B$1,"")</f>
        <v/>
      </c>
      <c r="B451" s="108" t="str">
        <f>IF('SkyHouse River Oaks'!$A54="Studio",'SkyHouse River Oaks'!$A54&amp;"/"&amp;'SkyHouse River Oaks'!$B54,"")</f>
        <v/>
      </c>
      <c r="C451" s="108">
        <f>IF('SkyHouse River Oaks'!$A54="Studio",'SkyHouse River Oaks'!$C54,0)</f>
        <v>0</v>
      </c>
      <c r="D451" s="149">
        <f>IF('SkyHouse River Oaks'!$A54="Studio",'SkyHouse River Oaks'!$D54,0)</f>
        <v>0</v>
      </c>
      <c r="E451" s="150">
        <f t="shared" si="16"/>
        <v>0</v>
      </c>
      <c r="F451" s="150">
        <f>IF('SkyHouse River Oaks'!$A54="Studio",'SkyHouse River Oaks'!$K54,0)</f>
        <v>0</v>
      </c>
      <c r="G451" s="150">
        <f t="shared" si="17"/>
        <v>0</v>
      </c>
      <c r="H451" s="151">
        <f>IF('SkyHouse River Oaks'!$A54="Studio",'SkyHouse River Oaks'!$M54,0)</f>
        <v>0</v>
      </c>
    </row>
    <row r="452" spans="1:8" hidden="1" x14ac:dyDescent="0.2">
      <c r="A452" s="96" t="str">
        <f>IF('SkyHouse River Oaks'!A55="Studio",'SkyHouse River Oaks'!B$1,"")</f>
        <v/>
      </c>
      <c r="B452" s="108" t="str">
        <f>IF('SkyHouse River Oaks'!$A55="Studio",'SkyHouse River Oaks'!$A55&amp;"/"&amp;'SkyHouse River Oaks'!$B55,"")</f>
        <v/>
      </c>
      <c r="C452" s="108">
        <f>IF('SkyHouse River Oaks'!$A55="Studio",'SkyHouse River Oaks'!$C55,0)</f>
        <v>0</v>
      </c>
      <c r="D452" s="149">
        <f>IF('SkyHouse River Oaks'!$A55="Studio",'SkyHouse River Oaks'!$D55,0)</f>
        <v>0</v>
      </c>
      <c r="E452" s="150">
        <f t="shared" si="16"/>
        <v>0</v>
      </c>
      <c r="F452" s="150">
        <f>IF('SkyHouse River Oaks'!$A55="Studio",'SkyHouse River Oaks'!$K55,0)</f>
        <v>0</v>
      </c>
      <c r="G452" s="150">
        <f t="shared" si="17"/>
        <v>0</v>
      </c>
      <c r="H452" s="151">
        <f>IF('SkyHouse River Oaks'!$A55="Studio",'SkyHouse River Oaks'!$M55,0)</f>
        <v>0</v>
      </c>
    </row>
    <row r="453" spans="1:8" hidden="1" x14ac:dyDescent="0.2">
      <c r="A453" s="96" t="str">
        <f>IF('SkyHouse River Oaks'!A56="Studio",'SkyHouse River Oaks'!B$1,"")</f>
        <v/>
      </c>
      <c r="B453" s="108" t="str">
        <f>IF('SkyHouse River Oaks'!$A56="Studio",'SkyHouse River Oaks'!$A56&amp;"/"&amp;'SkyHouse River Oaks'!$B56,"")</f>
        <v/>
      </c>
      <c r="C453" s="108">
        <f>IF('SkyHouse River Oaks'!$A56="Studio",'SkyHouse River Oaks'!$C56,0)</f>
        <v>0</v>
      </c>
      <c r="D453" s="149">
        <f>IF('SkyHouse River Oaks'!$A56="Studio",'SkyHouse River Oaks'!$D56,0)</f>
        <v>0</v>
      </c>
      <c r="E453" s="150">
        <f t="shared" si="16"/>
        <v>0</v>
      </c>
      <c r="F453" s="150">
        <f>IF('SkyHouse River Oaks'!$A56="Studio",'SkyHouse River Oaks'!$K56,0)</f>
        <v>0</v>
      </c>
      <c r="G453" s="150">
        <f t="shared" si="17"/>
        <v>0</v>
      </c>
      <c r="H453" s="151">
        <f>IF('SkyHouse River Oaks'!$A56="Studio",'SkyHouse River Oaks'!$M56,0)</f>
        <v>0</v>
      </c>
    </row>
    <row r="454" spans="1:8" hidden="1" x14ac:dyDescent="0.2">
      <c r="A454" s="96" t="str">
        <f>IF('SkyHouse River Oaks'!A57="Studio",'SkyHouse River Oaks'!B$1,"")</f>
        <v/>
      </c>
      <c r="B454" s="108" t="str">
        <f>IF('SkyHouse River Oaks'!$A57="Studio",'SkyHouse River Oaks'!$A57&amp;"/"&amp;'SkyHouse River Oaks'!$B57,"")</f>
        <v/>
      </c>
      <c r="C454" s="108">
        <f>IF('SkyHouse River Oaks'!$A57="Studio",'SkyHouse River Oaks'!$C57,0)</f>
        <v>0</v>
      </c>
      <c r="D454" s="149">
        <f>IF('SkyHouse River Oaks'!$A57="Studio",'SkyHouse River Oaks'!$D57,0)</f>
        <v>0</v>
      </c>
      <c r="E454" s="150">
        <f t="shared" si="16"/>
        <v>0</v>
      </c>
      <c r="F454" s="150">
        <f>IF('SkyHouse River Oaks'!$A57="Studio",'SkyHouse River Oaks'!$K57,0)</f>
        <v>0</v>
      </c>
      <c r="G454" s="150">
        <f t="shared" si="17"/>
        <v>0</v>
      </c>
      <c r="H454" s="151">
        <f>IF('SkyHouse River Oaks'!$A57="Studio",'SkyHouse River Oaks'!$M57,0)</f>
        <v>0</v>
      </c>
    </row>
    <row r="455" spans="1:8" hidden="1" x14ac:dyDescent="0.2">
      <c r="A455" s="96" t="str">
        <f>IF('SkyHouse River Oaks'!A58="Studio",'SkyHouse River Oaks'!B$1,"")</f>
        <v/>
      </c>
      <c r="B455" s="108" t="str">
        <f>IF('SkyHouse River Oaks'!$A58="Studio",'SkyHouse River Oaks'!$A58&amp;"/"&amp;'SkyHouse River Oaks'!$B58,"")</f>
        <v/>
      </c>
      <c r="C455" s="108">
        <f>IF('SkyHouse River Oaks'!$A58="Studio",'SkyHouse River Oaks'!$C58,0)</f>
        <v>0</v>
      </c>
      <c r="D455" s="149">
        <f>IF('SkyHouse River Oaks'!$A58="Studio",'SkyHouse River Oaks'!$D58,0)</f>
        <v>0</v>
      </c>
      <c r="E455" s="150">
        <f t="shared" si="16"/>
        <v>0</v>
      </c>
      <c r="F455" s="150">
        <f>IF('SkyHouse River Oaks'!$A58="Studio",'SkyHouse River Oaks'!$K58,0)</f>
        <v>0</v>
      </c>
      <c r="G455" s="150">
        <f t="shared" si="17"/>
        <v>0</v>
      </c>
      <c r="H455" s="151">
        <f>IF('SkyHouse River Oaks'!$A58="Studio",'SkyHouse River Oaks'!$M58,0)</f>
        <v>0</v>
      </c>
    </row>
    <row r="456" spans="1:8" hidden="1" x14ac:dyDescent="0.2">
      <c r="A456" s="96" t="str">
        <f>IF('SkyHouse River Oaks'!A59="Studio",'SkyHouse River Oaks'!B$1,"")</f>
        <v/>
      </c>
      <c r="B456" s="108" t="str">
        <f>IF('SkyHouse River Oaks'!$A59="Studio",'SkyHouse River Oaks'!$A59&amp;"/"&amp;'SkyHouse River Oaks'!$B59,"")</f>
        <v/>
      </c>
      <c r="C456" s="108">
        <f>IF('SkyHouse River Oaks'!$A59="Studio",'SkyHouse River Oaks'!$C59,0)</f>
        <v>0</v>
      </c>
      <c r="D456" s="149">
        <f>IF('SkyHouse River Oaks'!$A59="Studio",'SkyHouse River Oaks'!$D59,0)</f>
        <v>0</v>
      </c>
      <c r="E456" s="150">
        <f t="shared" si="16"/>
        <v>0</v>
      </c>
      <c r="F456" s="150">
        <f>IF('SkyHouse River Oaks'!$A59="Studio",'SkyHouse River Oaks'!$K59,0)</f>
        <v>0</v>
      </c>
      <c r="G456" s="150">
        <f t="shared" si="17"/>
        <v>0</v>
      </c>
      <c r="H456" s="151">
        <f>IF('SkyHouse River Oaks'!$A59="Studio",'SkyHouse River Oaks'!$M59,0)</f>
        <v>0</v>
      </c>
    </row>
    <row r="457" spans="1:8" hidden="1" x14ac:dyDescent="0.2">
      <c r="A457" s="96" t="str">
        <f>IF('SkyHouse River Oaks'!A60="Studio",'SkyHouse River Oaks'!B$1,"")</f>
        <v/>
      </c>
      <c r="B457" s="108" t="str">
        <f>IF('SkyHouse River Oaks'!$A60="Studio",'SkyHouse River Oaks'!$A60&amp;"/"&amp;'SkyHouse River Oaks'!$B60,"")</f>
        <v/>
      </c>
      <c r="C457" s="108">
        <f>IF('SkyHouse River Oaks'!$A60="Studio",'SkyHouse River Oaks'!$C60,0)</f>
        <v>0</v>
      </c>
      <c r="D457" s="149">
        <f>IF('SkyHouse River Oaks'!$A60="Studio",'SkyHouse River Oaks'!$D60,0)</f>
        <v>0</v>
      </c>
      <c r="E457" s="150">
        <f t="shared" si="16"/>
        <v>0</v>
      </c>
      <c r="F457" s="150">
        <f>IF('SkyHouse River Oaks'!$A60="Studio",'SkyHouse River Oaks'!$K60,0)</f>
        <v>0</v>
      </c>
      <c r="G457" s="150">
        <f t="shared" si="17"/>
        <v>0</v>
      </c>
      <c r="H457" s="151">
        <f>IF('SkyHouse River Oaks'!$A60="Studio",'SkyHouse River Oaks'!$M60,0)</f>
        <v>0</v>
      </c>
    </row>
    <row r="458" spans="1:8" hidden="1" x14ac:dyDescent="0.2">
      <c r="A458" s="96" t="str">
        <f>IF('SkyHouse River Oaks'!A61="Studio",'SkyHouse River Oaks'!B$1,"")</f>
        <v/>
      </c>
      <c r="B458" s="108" t="str">
        <f>IF('SkyHouse River Oaks'!$A61="Studio",'SkyHouse River Oaks'!$A61&amp;"/"&amp;'SkyHouse River Oaks'!$B61,"")</f>
        <v/>
      </c>
      <c r="C458" s="108">
        <f>IF('SkyHouse River Oaks'!$A61="Studio",'SkyHouse River Oaks'!$C61,0)</f>
        <v>0</v>
      </c>
      <c r="D458" s="149">
        <f>IF('SkyHouse River Oaks'!$A61="Studio",'SkyHouse River Oaks'!$D61,0)</f>
        <v>0</v>
      </c>
      <c r="E458" s="150">
        <f t="shared" si="16"/>
        <v>0</v>
      </c>
      <c r="F458" s="150">
        <f>IF('SkyHouse River Oaks'!$A61="Studio",'SkyHouse River Oaks'!$K61,0)</f>
        <v>0</v>
      </c>
      <c r="G458" s="150">
        <f t="shared" si="17"/>
        <v>0</v>
      </c>
      <c r="H458" s="151">
        <f>IF('SkyHouse River Oaks'!$A61="Studio",'SkyHouse River Oaks'!$M61,0)</f>
        <v>0</v>
      </c>
    </row>
    <row r="459" spans="1:8" hidden="1" x14ac:dyDescent="0.2">
      <c r="A459" s="96" t="str">
        <f>IF('SkyHouse River Oaks'!A62="Studio",'SkyHouse River Oaks'!B$1,"")</f>
        <v/>
      </c>
      <c r="B459" s="108" t="str">
        <f>IF('SkyHouse River Oaks'!$A62="Studio",'SkyHouse River Oaks'!$A62&amp;"/"&amp;'SkyHouse River Oaks'!$B62,"")</f>
        <v/>
      </c>
      <c r="C459" s="108">
        <f>IF('SkyHouse River Oaks'!$A62="Studio",'SkyHouse River Oaks'!$C62,0)</f>
        <v>0</v>
      </c>
      <c r="D459" s="149">
        <f>IF('SkyHouse River Oaks'!$A62="Studio",'SkyHouse River Oaks'!$D62,0)</f>
        <v>0</v>
      </c>
      <c r="E459" s="150">
        <f t="shared" si="16"/>
        <v>0</v>
      </c>
      <c r="F459" s="150">
        <f>IF('SkyHouse River Oaks'!$A62="Studio",'SkyHouse River Oaks'!$K62,0)</f>
        <v>0</v>
      </c>
      <c r="G459" s="150">
        <f t="shared" si="17"/>
        <v>0</v>
      </c>
      <c r="H459" s="151">
        <f>IF('SkyHouse River Oaks'!$A62="Studio",'SkyHouse River Oaks'!$M62,0)</f>
        <v>0</v>
      </c>
    </row>
    <row r="460" spans="1:8" hidden="1" x14ac:dyDescent="0.2">
      <c r="A460" s="96" t="str">
        <f>IF('SkyHouse River Oaks'!A63="Studio",'SkyHouse River Oaks'!B$1,"")</f>
        <v/>
      </c>
      <c r="B460" s="108" t="str">
        <f>IF('SkyHouse River Oaks'!$A63="Studio",'SkyHouse River Oaks'!$A63&amp;"/"&amp;'SkyHouse River Oaks'!$B63,"")</f>
        <v/>
      </c>
      <c r="C460" s="108">
        <f>IF('SkyHouse River Oaks'!$A63="Studio",'SkyHouse River Oaks'!$C63,0)</f>
        <v>0</v>
      </c>
      <c r="D460" s="149">
        <f>IF('SkyHouse River Oaks'!$A63="Studio",'SkyHouse River Oaks'!$D63,0)</f>
        <v>0</v>
      </c>
      <c r="E460" s="150">
        <f t="shared" si="16"/>
        <v>0</v>
      </c>
      <c r="F460" s="150">
        <f>IF('SkyHouse River Oaks'!$A63="Studio",'SkyHouse River Oaks'!$K63,0)</f>
        <v>0</v>
      </c>
      <c r="G460" s="150">
        <f t="shared" si="17"/>
        <v>0</v>
      </c>
      <c r="H460" s="151">
        <f>IF('SkyHouse River Oaks'!$A63="Studio",'SkyHouse River Oaks'!$M63,0)</f>
        <v>0</v>
      </c>
    </row>
    <row r="461" spans="1:8" hidden="1" x14ac:dyDescent="0.2">
      <c r="A461" s="96" t="str">
        <f>IF('SkyHouse River Oaks'!A64="Studio",'SkyHouse River Oaks'!B$1,"")</f>
        <v/>
      </c>
      <c r="B461" s="108" t="str">
        <f>IF('SkyHouse River Oaks'!$A64="Studio",'SkyHouse River Oaks'!$A64&amp;"/"&amp;'SkyHouse River Oaks'!$B64,"")</f>
        <v/>
      </c>
      <c r="C461" s="108">
        <f>IF('SkyHouse River Oaks'!$A64="Studio",'SkyHouse River Oaks'!$C64,0)</f>
        <v>0</v>
      </c>
      <c r="D461" s="149">
        <f>IF('SkyHouse River Oaks'!$A64="Studio",'SkyHouse River Oaks'!$D64,0)</f>
        <v>0</v>
      </c>
      <c r="E461" s="150">
        <f t="shared" si="16"/>
        <v>0</v>
      </c>
      <c r="F461" s="150">
        <f>IF('SkyHouse River Oaks'!$A64="Studio",'SkyHouse River Oaks'!$K64,0)</f>
        <v>0</v>
      </c>
      <c r="G461" s="150">
        <f t="shared" si="17"/>
        <v>0</v>
      </c>
      <c r="H461" s="151">
        <f>IF('SkyHouse River Oaks'!$A64="Studio",'SkyHouse River Oaks'!$M64,0)</f>
        <v>0</v>
      </c>
    </row>
    <row r="462" spans="1:8" hidden="1" x14ac:dyDescent="0.2">
      <c r="A462" s="96" t="str">
        <f>IF('SkyHouse River Oaks'!A65="Studio",'SkyHouse River Oaks'!B$1,"")</f>
        <v/>
      </c>
      <c r="B462" s="108" t="str">
        <f>IF('SkyHouse River Oaks'!$A65="Studio",'SkyHouse River Oaks'!$A65&amp;"/"&amp;'SkyHouse River Oaks'!$B65,"")</f>
        <v/>
      </c>
      <c r="C462" s="108">
        <f>IF('SkyHouse River Oaks'!$A65="Studio",'SkyHouse River Oaks'!$C65,0)</f>
        <v>0</v>
      </c>
      <c r="D462" s="149">
        <f>IF('SkyHouse River Oaks'!$A65="Studio",'SkyHouse River Oaks'!$D65,0)</f>
        <v>0</v>
      </c>
      <c r="E462" s="150">
        <f t="shared" si="16"/>
        <v>0</v>
      </c>
      <c r="F462" s="150">
        <f>IF('SkyHouse River Oaks'!$A65="Studio",'SkyHouse River Oaks'!$K65,0)</f>
        <v>0</v>
      </c>
      <c r="G462" s="150">
        <f t="shared" si="17"/>
        <v>0</v>
      </c>
      <c r="H462" s="151">
        <f>IF('SkyHouse River Oaks'!$A65="Studio",'SkyHouse River Oaks'!$M65,0)</f>
        <v>0</v>
      </c>
    </row>
    <row r="463" spans="1:8" hidden="1" x14ac:dyDescent="0.2">
      <c r="A463" s="96" t="str">
        <f>IF('SkyHouse River Oaks'!A66="Studio",'SkyHouse River Oaks'!B$1,"")</f>
        <v/>
      </c>
      <c r="B463" s="108" t="str">
        <f>IF('SkyHouse River Oaks'!$A66="Studio",'SkyHouse River Oaks'!$A66&amp;"/"&amp;'SkyHouse River Oaks'!$B66,"")</f>
        <v/>
      </c>
      <c r="C463" s="108">
        <f>IF('SkyHouse River Oaks'!$A66="Studio",'SkyHouse River Oaks'!$C66,0)</f>
        <v>0</v>
      </c>
      <c r="D463" s="149">
        <f>IF('SkyHouse River Oaks'!$A66="Studio",'SkyHouse River Oaks'!$D66,0)</f>
        <v>0</v>
      </c>
      <c r="E463" s="150">
        <f t="shared" si="16"/>
        <v>0</v>
      </c>
      <c r="F463" s="150">
        <f>IF('SkyHouse River Oaks'!$A66="Studio",'SkyHouse River Oaks'!$K66,0)</f>
        <v>0</v>
      </c>
      <c r="G463" s="150">
        <f t="shared" si="17"/>
        <v>0</v>
      </c>
      <c r="H463" s="151">
        <f>IF('SkyHouse River Oaks'!$A66="Studio",'SkyHouse River Oaks'!$M66,0)</f>
        <v>0</v>
      </c>
    </row>
    <row r="464" spans="1:8" hidden="1" x14ac:dyDescent="0.2">
      <c r="A464" s="96" t="str">
        <f>IF('SkyHouse River Oaks'!A67="Studio",'SkyHouse River Oaks'!B$1,"")</f>
        <v/>
      </c>
      <c r="B464" s="108" t="str">
        <f>IF('SkyHouse River Oaks'!$A67="Studio",'SkyHouse River Oaks'!$A67&amp;"/"&amp;'SkyHouse River Oaks'!$B67,"")</f>
        <v/>
      </c>
      <c r="C464" s="108">
        <f>IF('SkyHouse River Oaks'!$A67="Studio",'SkyHouse River Oaks'!$C67,0)</f>
        <v>0</v>
      </c>
      <c r="D464" s="149">
        <f>IF('SkyHouse River Oaks'!$A67="Studio",'SkyHouse River Oaks'!$D67,0)</f>
        <v>0</v>
      </c>
      <c r="E464" s="150">
        <f t="shared" si="16"/>
        <v>0</v>
      </c>
      <c r="F464" s="150">
        <f>IF('SkyHouse River Oaks'!$A67="Studio",'SkyHouse River Oaks'!$K67,0)</f>
        <v>0</v>
      </c>
      <c r="G464" s="150">
        <f t="shared" si="17"/>
        <v>0</v>
      </c>
      <c r="H464" s="151">
        <f>IF('SkyHouse River Oaks'!$A67="Studio",'SkyHouse River Oaks'!$M67,0)</f>
        <v>0</v>
      </c>
    </row>
    <row r="465" spans="1:8" hidden="1" x14ac:dyDescent="0.2">
      <c r="A465" s="96" t="str">
        <f>IF('SkyHouse River Oaks'!A68="Studio",'SkyHouse River Oaks'!B$1,"")</f>
        <v/>
      </c>
      <c r="B465" s="108" t="str">
        <f>IF('SkyHouse River Oaks'!$A68="Studio",'SkyHouse River Oaks'!$A68&amp;"/"&amp;'SkyHouse River Oaks'!$B68,"")</f>
        <v/>
      </c>
      <c r="C465" s="108">
        <f>IF('SkyHouse River Oaks'!$A68="Studio",'SkyHouse River Oaks'!$C68,0)</f>
        <v>0</v>
      </c>
      <c r="D465" s="149">
        <f>IF('SkyHouse River Oaks'!$A68="Studio",'SkyHouse River Oaks'!$D68,0)</f>
        <v>0</v>
      </c>
      <c r="E465" s="150">
        <f t="shared" si="16"/>
        <v>0</v>
      </c>
      <c r="F465" s="150">
        <f>IF('SkyHouse River Oaks'!$A68="Studio",'SkyHouse River Oaks'!$K68,0)</f>
        <v>0</v>
      </c>
      <c r="G465" s="150">
        <f t="shared" si="17"/>
        <v>0</v>
      </c>
      <c r="H465" s="151">
        <f>IF('SkyHouse River Oaks'!$A68="Studio",'SkyHouse River Oaks'!$M68,0)</f>
        <v>0</v>
      </c>
    </row>
    <row r="466" spans="1:8" hidden="1" x14ac:dyDescent="0.2">
      <c r="A466" s="96" t="str">
        <f>IF('SkyHouse River Oaks'!A69="Studio",'SkyHouse River Oaks'!B$1,"")</f>
        <v/>
      </c>
      <c r="B466" s="108" t="str">
        <f>IF('SkyHouse River Oaks'!$A69="Studio",'SkyHouse River Oaks'!$A69&amp;"/"&amp;'SkyHouse River Oaks'!$B69,"")</f>
        <v/>
      </c>
      <c r="C466" s="108">
        <f>IF('SkyHouse River Oaks'!$A69="Studio",'SkyHouse River Oaks'!$C69,0)</f>
        <v>0</v>
      </c>
      <c r="D466" s="149">
        <f>IF('SkyHouse River Oaks'!$A69="Studio",'SkyHouse River Oaks'!$D69,0)</f>
        <v>0</v>
      </c>
      <c r="E466" s="150">
        <f t="shared" si="16"/>
        <v>0</v>
      </c>
      <c r="F466" s="150">
        <f>IF('SkyHouse River Oaks'!$A69="Studio",'SkyHouse River Oaks'!$K69,0)</f>
        <v>0</v>
      </c>
      <c r="G466" s="150">
        <f t="shared" si="17"/>
        <v>0</v>
      </c>
      <c r="H466" s="151">
        <f>IF('SkyHouse River Oaks'!$A69="Studio",'SkyHouse River Oaks'!$M69,0)</f>
        <v>0</v>
      </c>
    </row>
    <row r="467" spans="1:8" hidden="1" x14ac:dyDescent="0.2">
      <c r="A467" s="96" t="str">
        <f>IF('SkyHouse River Oaks'!A70="Studio",'SkyHouse River Oaks'!B$1,"")</f>
        <v/>
      </c>
      <c r="B467" s="108" t="str">
        <f>IF('SkyHouse River Oaks'!$A70="Studio",'SkyHouse River Oaks'!$A70&amp;"/"&amp;'SkyHouse River Oaks'!$B70,"")</f>
        <v/>
      </c>
      <c r="C467" s="108">
        <f>IF('SkyHouse River Oaks'!$A70="Studio",'SkyHouse River Oaks'!$C70,0)</f>
        <v>0</v>
      </c>
      <c r="D467" s="149">
        <f>IF('SkyHouse River Oaks'!$A70="Studio",'SkyHouse River Oaks'!$D70,0)</f>
        <v>0</v>
      </c>
      <c r="E467" s="150">
        <f t="shared" si="16"/>
        <v>0</v>
      </c>
      <c r="F467" s="150">
        <f>IF('SkyHouse River Oaks'!$A70="Studio",'SkyHouse River Oaks'!$K70,0)</f>
        <v>0</v>
      </c>
      <c r="G467" s="150">
        <f t="shared" si="17"/>
        <v>0</v>
      </c>
      <c r="H467" s="151">
        <f>IF('SkyHouse River Oaks'!$A70="Studio",'SkyHouse River Oaks'!$M70,0)</f>
        <v>0</v>
      </c>
    </row>
    <row r="468" spans="1:8" hidden="1" x14ac:dyDescent="0.2">
      <c r="A468" s="96" t="str">
        <f>IF('SkyHouse River Oaks'!A71="Studio",'SkyHouse River Oaks'!B$1,"")</f>
        <v/>
      </c>
      <c r="B468" s="108" t="str">
        <f>IF('SkyHouse River Oaks'!$A71="Studio",'SkyHouse River Oaks'!$A71&amp;"/"&amp;'SkyHouse River Oaks'!$B71,"")</f>
        <v/>
      </c>
      <c r="C468" s="108">
        <f>IF('SkyHouse River Oaks'!$A71="Studio",'SkyHouse River Oaks'!$C71,0)</f>
        <v>0</v>
      </c>
      <c r="D468" s="149">
        <f>IF('SkyHouse River Oaks'!$A71="Studio",'SkyHouse River Oaks'!$D71,0)</f>
        <v>0</v>
      </c>
      <c r="E468" s="150">
        <f t="shared" si="16"/>
        <v>0</v>
      </c>
      <c r="F468" s="150">
        <f>IF('SkyHouse River Oaks'!$A71="Studio",'SkyHouse River Oaks'!$K71,0)</f>
        <v>0</v>
      </c>
      <c r="G468" s="150">
        <f t="shared" si="17"/>
        <v>0</v>
      </c>
      <c r="H468" s="151">
        <f>IF('SkyHouse River Oaks'!$A71="Studio",'SkyHouse River Oaks'!$M71,0)</f>
        <v>0</v>
      </c>
    </row>
    <row r="469" spans="1:8" hidden="1" x14ac:dyDescent="0.2">
      <c r="A469" s="96" t="str">
        <f>IF('SkyHouse River Oaks'!A72="Studio",'SkyHouse River Oaks'!B$1,"")</f>
        <v/>
      </c>
      <c r="B469" s="108" t="str">
        <f>IF('SkyHouse River Oaks'!$A72="Studio",'SkyHouse River Oaks'!$A72&amp;"/"&amp;'SkyHouse River Oaks'!$B72,"")</f>
        <v/>
      </c>
      <c r="C469" s="108">
        <f>IF('SkyHouse River Oaks'!$A72="Studio",'SkyHouse River Oaks'!$C72,0)</f>
        <v>0</v>
      </c>
      <c r="D469" s="149">
        <f>IF('SkyHouse River Oaks'!$A72="Studio",'SkyHouse River Oaks'!$D72,0)</f>
        <v>0</v>
      </c>
      <c r="E469" s="150">
        <f t="shared" si="16"/>
        <v>0</v>
      </c>
      <c r="F469" s="150">
        <f>IF('SkyHouse River Oaks'!$A72="Studio",'SkyHouse River Oaks'!$K72,0)</f>
        <v>0</v>
      </c>
      <c r="G469" s="150">
        <f t="shared" si="17"/>
        <v>0</v>
      </c>
      <c r="H469" s="151">
        <f>IF('SkyHouse River Oaks'!$A72="Studio",'SkyHouse River Oaks'!$M72,0)</f>
        <v>0</v>
      </c>
    </row>
    <row r="470" spans="1:8" hidden="1" x14ac:dyDescent="0.2">
      <c r="A470" s="96" t="str">
        <f>IF('SkyHouse River Oaks'!A73="Studio",'SkyHouse River Oaks'!B$1,"")</f>
        <v/>
      </c>
      <c r="B470" s="108" t="str">
        <f>IF('SkyHouse River Oaks'!$A73="Studio",'SkyHouse River Oaks'!$A73&amp;"/"&amp;'SkyHouse River Oaks'!$B73,"")</f>
        <v/>
      </c>
      <c r="C470" s="108">
        <f>IF('SkyHouse River Oaks'!$A73="Studio",'SkyHouse River Oaks'!$C73,0)</f>
        <v>0</v>
      </c>
      <c r="D470" s="149">
        <f>IF('SkyHouse River Oaks'!$A73="Studio",'SkyHouse River Oaks'!$D73,0)</f>
        <v>0</v>
      </c>
      <c r="E470" s="150">
        <f t="shared" si="16"/>
        <v>0</v>
      </c>
      <c r="F470" s="150">
        <f>IF('SkyHouse River Oaks'!$A73="Studio",'SkyHouse River Oaks'!$K73,0)</f>
        <v>0</v>
      </c>
      <c r="G470" s="150">
        <f t="shared" si="17"/>
        <v>0</v>
      </c>
      <c r="H470" s="151">
        <f>IF('SkyHouse River Oaks'!$A73="Studio",'SkyHouse River Oaks'!$M73,0)</f>
        <v>0</v>
      </c>
    </row>
    <row r="471" spans="1:8" hidden="1" x14ac:dyDescent="0.2">
      <c r="A471" s="96" t="str">
        <f>IF('SkyHouse River Oaks'!A74="Studio",'SkyHouse River Oaks'!B$1,"")</f>
        <v/>
      </c>
      <c r="B471" s="108" t="str">
        <f>IF('SkyHouse River Oaks'!$A74="Studio",'SkyHouse River Oaks'!$A74&amp;"/"&amp;'SkyHouse River Oaks'!$B74,"")</f>
        <v/>
      </c>
      <c r="C471" s="108">
        <f>IF('SkyHouse River Oaks'!$A74="Studio",'SkyHouse River Oaks'!$C74,0)</f>
        <v>0</v>
      </c>
      <c r="D471" s="149">
        <f>IF('SkyHouse River Oaks'!$A74="Studio",'SkyHouse River Oaks'!$D74,0)</f>
        <v>0</v>
      </c>
      <c r="E471" s="150">
        <f t="shared" si="16"/>
        <v>0</v>
      </c>
      <c r="F471" s="150">
        <f>IF('SkyHouse River Oaks'!$A74="Studio",'SkyHouse River Oaks'!$K74,0)</f>
        <v>0</v>
      </c>
      <c r="G471" s="150">
        <f t="shared" si="17"/>
        <v>0</v>
      </c>
      <c r="H471" s="151">
        <f>IF('SkyHouse River Oaks'!$A74="Studio",'SkyHouse River Oaks'!$M74,0)</f>
        <v>0</v>
      </c>
    </row>
    <row r="472" spans="1:8" hidden="1" x14ac:dyDescent="0.2">
      <c r="A472" s="96" t="str">
        <f>IF('SkyHouse River Oaks'!A75="Studio",'SkyHouse River Oaks'!B$1,"")</f>
        <v/>
      </c>
      <c r="B472" s="108" t="str">
        <f>IF('SkyHouse River Oaks'!$A75="Studio",'SkyHouse River Oaks'!$A75&amp;"/"&amp;'SkyHouse River Oaks'!$B75,"")</f>
        <v/>
      </c>
      <c r="C472" s="108">
        <f>IF('SkyHouse River Oaks'!$A75="Studio",'SkyHouse River Oaks'!$C75,0)</f>
        <v>0</v>
      </c>
      <c r="D472" s="149">
        <f>IF('SkyHouse River Oaks'!$A75="Studio",'SkyHouse River Oaks'!$D75,0)</f>
        <v>0</v>
      </c>
      <c r="E472" s="150">
        <f t="shared" si="16"/>
        <v>0</v>
      </c>
      <c r="F472" s="150">
        <f>IF('SkyHouse River Oaks'!$A75="Studio",'SkyHouse River Oaks'!$K75,0)</f>
        <v>0</v>
      </c>
      <c r="G472" s="150">
        <f t="shared" si="17"/>
        <v>0</v>
      </c>
      <c r="H472" s="151">
        <f>IF('SkyHouse River Oaks'!$A75="Studio",'SkyHouse River Oaks'!$M75,0)</f>
        <v>0</v>
      </c>
    </row>
    <row r="473" spans="1:8" hidden="1" x14ac:dyDescent="0.2">
      <c r="A473" s="96" t="str">
        <f>IF('SkyHouse River Oaks'!A76="Studio",'SkyHouse River Oaks'!B$1,"")</f>
        <v/>
      </c>
      <c r="B473" s="108" t="str">
        <f>IF('SkyHouse River Oaks'!$A76="Studio",'SkyHouse River Oaks'!$A76&amp;"/"&amp;'SkyHouse River Oaks'!$B76,"")</f>
        <v/>
      </c>
      <c r="C473" s="108">
        <f>IF('SkyHouse River Oaks'!$A76="Studio",'SkyHouse River Oaks'!$C76,0)</f>
        <v>0</v>
      </c>
      <c r="D473" s="149">
        <f>IF('SkyHouse River Oaks'!$A76="Studio",'SkyHouse River Oaks'!$D76,0)</f>
        <v>0</v>
      </c>
      <c r="E473" s="150">
        <f t="shared" si="16"/>
        <v>0</v>
      </c>
      <c r="F473" s="150">
        <f>IF('SkyHouse River Oaks'!$A76="Studio",'SkyHouse River Oaks'!$K76,0)</f>
        <v>0</v>
      </c>
      <c r="G473" s="150">
        <f t="shared" si="17"/>
        <v>0</v>
      </c>
      <c r="H473" s="151">
        <f>IF('SkyHouse River Oaks'!$A76="Studio",'SkyHouse River Oaks'!$M76,0)</f>
        <v>0</v>
      </c>
    </row>
    <row r="474" spans="1:8" hidden="1" x14ac:dyDescent="0.2">
      <c r="A474" s="96" t="str">
        <f>IF('SkyHouse River Oaks'!A77="Studio",'SkyHouse River Oaks'!B$1,"")</f>
        <v/>
      </c>
      <c r="B474" s="108" t="str">
        <f>IF('SkyHouse River Oaks'!$A77="Studio",'SkyHouse River Oaks'!$A77&amp;"/"&amp;'SkyHouse River Oaks'!$B77,"")</f>
        <v/>
      </c>
      <c r="C474" s="108">
        <f>IF('SkyHouse River Oaks'!$A77="Studio",'SkyHouse River Oaks'!$C77,0)</f>
        <v>0</v>
      </c>
      <c r="D474" s="149">
        <f>IF('SkyHouse River Oaks'!$A77="Studio",'SkyHouse River Oaks'!$D77,0)</f>
        <v>0</v>
      </c>
      <c r="E474" s="150">
        <f t="shared" si="16"/>
        <v>0</v>
      </c>
      <c r="F474" s="150">
        <f>IF('SkyHouse River Oaks'!$A77="Studio",'SkyHouse River Oaks'!$K77,0)</f>
        <v>0</v>
      </c>
      <c r="G474" s="150">
        <f t="shared" si="17"/>
        <v>0</v>
      </c>
      <c r="H474" s="151">
        <f>IF('SkyHouse River Oaks'!$A77="Studio",'SkyHouse River Oaks'!$M77,0)</f>
        <v>0</v>
      </c>
    </row>
    <row r="475" spans="1:8" x14ac:dyDescent="0.2">
      <c r="A475" s="96" t="str">
        <f>IF('SkyHouse River Oaks'!A33="Studio",'SkyHouse River Oaks'!B$1,"")</f>
        <v>SkyHouse River Oaks</v>
      </c>
      <c r="B475" s="108" t="str">
        <f>IF('SkyHouse River Oaks'!$A33="Studio",'SkyHouse River Oaks'!$A33&amp;"/"&amp;'SkyHouse River Oaks'!$B33,"")</f>
        <v>Studio/1</v>
      </c>
      <c r="C475" s="108">
        <f>IF('SkyHouse River Oaks'!$A33="Studio",'SkyHouse River Oaks'!$C33,0)</f>
        <v>42</v>
      </c>
      <c r="D475" s="149">
        <f>IF('SkyHouse River Oaks'!$A33="Studio",'SkyHouse River Oaks'!$D33,0)</f>
        <v>627</v>
      </c>
      <c r="E475" s="150">
        <f t="shared" si="16"/>
        <v>26334</v>
      </c>
      <c r="F475" s="150">
        <f>IF('SkyHouse River Oaks'!$A33="Studio",'SkyHouse River Oaks'!$K33,0)</f>
        <v>1243</v>
      </c>
      <c r="G475" s="150">
        <f t="shared" si="17"/>
        <v>52206</v>
      </c>
      <c r="H475" s="151">
        <f>IF('SkyHouse River Oaks'!$A33="Studio",'SkyHouse River Oaks'!$M33,0)</f>
        <v>1.9824561403508771</v>
      </c>
    </row>
    <row r="476" spans="1:8" x14ac:dyDescent="0.2">
      <c r="A476" s="96" t="str">
        <f>IF('The McAdams'!A33="Studio",'The McAdams'!B$1,"")</f>
        <v>The McAdams Memorial City</v>
      </c>
      <c r="B476" s="108" t="str">
        <f>IF('The McAdams'!$A33="Studio",'The McAdams'!$A33&amp;"/"&amp;'The McAdams'!$B33,"")</f>
        <v>Studio/1</v>
      </c>
      <c r="C476" s="108">
        <f>IF('The McAdams'!$A33="Studio",'The McAdams'!$C33,0)</f>
        <v>1</v>
      </c>
      <c r="D476" s="149">
        <f>IF('The McAdams'!$A33="Studio",'The McAdams'!$D33,0)</f>
        <v>645</v>
      </c>
      <c r="E476" s="150">
        <f t="shared" si="16"/>
        <v>645</v>
      </c>
      <c r="F476" s="150">
        <f>IF('The McAdams'!$A33="Studio",'The McAdams'!$K33,0)</f>
        <v>1370.3076923076924</v>
      </c>
      <c r="G476" s="150">
        <f t="shared" si="17"/>
        <v>1370.3076923076924</v>
      </c>
      <c r="H476" s="151">
        <f>IF('The McAdams'!$A33="Studio",'The McAdams'!$M33,0)</f>
        <v>2.1245080500894455</v>
      </c>
    </row>
    <row r="477" spans="1:8" x14ac:dyDescent="0.2">
      <c r="A477" s="96" t="str">
        <f>IF('The McCarthy'!A34="Studio",'The McCarthy'!$B$1,"")</f>
        <v>The McCarthy</v>
      </c>
      <c r="B477" s="108" t="str">
        <f>IF('The McCarthy'!$A34="Studio",'The McCarthy'!$A34&amp;"/"&amp;'The McCarthy'!$B34,"")</f>
        <v>Studio/1</v>
      </c>
      <c r="C477" s="108">
        <f>IF('The McCarthy'!$A34="Studio",'The McCarthy'!$C34,0)</f>
        <v>2</v>
      </c>
      <c r="D477" s="149">
        <f>IF('The McCarthy'!$A34="Studio",'The McCarthy'!$D34,0)</f>
        <v>748</v>
      </c>
      <c r="E477" s="150">
        <f t="shared" si="16"/>
        <v>1496</v>
      </c>
      <c r="F477" s="150">
        <f>IF('The McCarthy'!$A34="Studio",'The McCarthy'!$K34,0)</f>
        <v>1529.6666666666667</v>
      </c>
      <c r="G477" s="150">
        <f t="shared" si="17"/>
        <v>3059.3333333333335</v>
      </c>
      <c r="H477" s="151">
        <f>IF('The McCarthy'!$A34="Studio",'The McCarthy'!$M34,0)</f>
        <v>2.0450089126559714</v>
      </c>
    </row>
    <row r="478" spans="1:8" hidden="1" x14ac:dyDescent="0.2">
      <c r="A478" s="96" t="str">
        <f>IF('The McAdams'!A34="Studio",'The McAdams'!B$1,"")</f>
        <v/>
      </c>
      <c r="B478" s="108" t="str">
        <f>IF('The McAdams'!$A34="Studio",'The McAdams'!$A34&amp;"/"&amp;'The McAdams'!$B34,"")</f>
        <v/>
      </c>
      <c r="C478" s="108">
        <f>IF('The McAdams'!$A34="Studio",'The McAdams'!$C34,0)</f>
        <v>0</v>
      </c>
      <c r="D478" s="149">
        <f>IF('The McAdams'!$A34="Studio",'The McAdams'!$D34,0)</f>
        <v>0</v>
      </c>
      <c r="E478" s="150">
        <f t="shared" ref="E478:E511" si="18">IF(ISERROR(C478*D478),0,(C478*D478))</f>
        <v>0</v>
      </c>
      <c r="F478" s="150">
        <f>IF('The McAdams'!$A34="Studio",'The McAdams'!$K34,0)</f>
        <v>0</v>
      </c>
      <c r="G478" s="150">
        <f t="shared" ref="G478:G511" si="19">C478*F478</f>
        <v>0</v>
      </c>
      <c r="H478" s="151">
        <f>IF('The McAdams'!$A34="Studio",'The McAdams'!$M34,0)</f>
        <v>0</v>
      </c>
    </row>
    <row r="479" spans="1:8" hidden="1" x14ac:dyDescent="0.2">
      <c r="A479" s="96" t="str">
        <f>IF('The McAdams'!A35="Studio",'The McAdams'!B$1,"")</f>
        <v/>
      </c>
      <c r="B479" s="108" t="str">
        <f>IF('The McAdams'!$A35="Studio",'The McAdams'!$A35&amp;"/"&amp;'The McAdams'!$B35,"")</f>
        <v/>
      </c>
      <c r="C479" s="108">
        <f>IF('The McAdams'!$A35="Studio",'The McAdams'!$C35,0)</f>
        <v>0</v>
      </c>
      <c r="D479" s="149">
        <f>IF('The McAdams'!$A35="Studio",'The McAdams'!$D35,0)</f>
        <v>0</v>
      </c>
      <c r="E479" s="150">
        <f t="shared" si="18"/>
        <v>0</v>
      </c>
      <c r="F479" s="150">
        <f>IF('The McAdams'!$A35="Studio",'The McAdams'!$K35,0)</f>
        <v>0</v>
      </c>
      <c r="G479" s="150">
        <f t="shared" si="19"/>
        <v>0</v>
      </c>
      <c r="H479" s="151">
        <f>IF('The McAdams'!$A35="Studio",'The McAdams'!$M35,0)</f>
        <v>0</v>
      </c>
    </row>
    <row r="480" spans="1:8" hidden="1" x14ac:dyDescent="0.2">
      <c r="A480" s="96" t="str">
        <f>IF('The McAdams'!A36="Studio",'The McAdams'!B$1,"")</f>
        <v/>
      </c>
      <c r="B480" s="108" t="str">
        <f>IF('The McAdams'!$A36="Studio",'The McAdams'!$A36&amp;"/"&amp;'The McAdams'!$B36,"")</f>
        <v/>
      </c>
      <c r="C480" s="108">
        <f>IF('The McAdams'!$A36="Studio",'The McAdams'!$C36,0)</f>
        <v>0</v>
      </c>
      <c r="D480" s="149">
        <f>IF('The McAdams'!$A36="Studio",'The McAdams'!$D36,0)</f>
        <v>0</v>
      </c>
      <c r="E480" s="150">
        <f t="shared" si="18"/>
        <v>0</v>
      </c>
      <c r="F480" s="150">
        <f>IF('The McAdams'!$A36="Studio",'The McAdams'!$K36,0)</f>
        <v>0</v>
      </c>
      <c r="G480" s="150">
        <f t="shared" si="19"/>
        <v>0</v>
      </c>
      <c r="H480" s="151">
        <f>IF('The McAdams'!$A36="Studio",'The McAdams'!$M36,0)</f>
        <v>0</v>
      </c>
    </row>
    <row r="481" spans="1:8" hidden="1" x14ac:dyDescent="0.2">
      <c r="A481" s="96" t="str">
        <f>IF('The McAdams'!A37="Studio",'The McAdams'!B$1,"")</f>
        <v/>
      </c>
      <c r="B481" s="108" t="str">
        <f>IF('The McAdams'!$A37="Studio",'The McAdams'!$A37&amp;"/"&amp;'The McAdams'!$B37,"")</f>
        <v/>
      </c>
      <c r="C481" s="108">
        <f>IF('The McAdams'!$A37="Studio",'The McAdams'!$C37,0)</f>
        <v>0</v>
      </c>
      <c r="D481" s="149">
        <f>IF('The McAdams'!$A37="Studio",'The McAdams'!$D37,0)</f>
        <v>0</v>
      </c>
      <c r="E481" s="150">
        <f t="shared" si="18"/>
        <v>0</v>
      </c>
      <c r="F481" s="150">
        <f>IF('The McAdams'!$A37="Studio",'The McAdams'!$K37,0)</f>
        <v>0</v>
      </c>
      <c r="G481" s="150">
        <f t="shared" si="19"/>
        <v>0</v>
      </c>
      <c r="H481" s="151">
        <f>IF('The McAdams'!$A37="Studio",'The McAdams'!$M37,0)</f>
        <v>0</v>
      </c>
    </row>
    <row r="482" spans="1:8" hidden="1" x14ac:dyDescent="0.2">
      <c r="A482" s="96" t="str">
        <f>IF('The McAdams'!A38="Studio",'The McAdams'!B$1,"")</f>
        <v/>
      </c>
      <c r="B482" s="108" t="str">
        <f>IF('The McAdams'!$A38="Studio",'The McAdams'!$A38&amp;"/"&amp;'The McAdams'!$B38,"")</f>
        <v/>
      </c>
      <c r="C482" s="108">
        <f>IF('The McAdams'!$A38="Studio",'The McAdams'!$C38,0)</f>
        <v>0</v>
      </c>
      <c r="D482" s="149">
        <f>IF('The McAdams'!$A38="Studio",'The McAdams'!$D38,0)</f>
        <v>0</v>
      </c>
      <c r="E482" s="150">
        <f t="shared" si="18"/>
        <v>0</v>
      </c>
      <c r="F482" s="150">
        <f>IF('The McAdams'!$A38="Studio",'The McAdams'!$K38,0)</f>
        <v>0</v>
      </c>
      <c r="G482" s="150">
        <f t="shared" si="19"/>
        <v>0</v>
      </c>
      <c r="H482" s="151">
        <f>IF('The McAdams'!$A38="Studio",'The McAdams'!$M38,0)</f>
        <v>0</v>
      </c>
    </row>
    <row r="483" spans="1:8" hidden="1" x14ac:dyDescent="0.2">
      <c r="A483" s="96" t="str">
        <f>IF('The McAdams'!A39="Studio",'The McAdams'!B$1,"")</f>
        <v/>
      </c>
      <c r="B483" s="108" t="str">
        <f>IF('The McAdams'!$A39="Studio",'The McAdams'!$A39&amp;"/"&amp;'The McAdams'!$B39,"")</f>
        <v/>
      </c>
      <c r="C483" s="108">
        <f>IF('The McAdams'!$A39="Studio",'The McAdams'!$C39,0)</f>
        <v>0</v>
      </c>
      <c r="D483" s="149">
        <f>IF('The McAdams'!$A39="Studio",'The McAdams'!$D39,0)</f>
        <v>0</v>
      </c>
      <c r="E483" s="150">
        <f t="shared" si="18"/>
        <v>0</v>
      </c>
      <c r="F483" s="150">
        <f>IF('The McAdams'!$A39="Studio",'The McAdams'!$K39,0)</f>
        <v>0</v>
      </c>
      <c r="G483" s="150">
        <f t="shared" si="19"/>
        <v>0</v>
      </c>
      <c r="H483" s="151">
        <f>IF('The McAdams'!$A39="Studio",'The McAdams'!$M39,0)</f>
        <v>0</v>
      </c>
    </row>
    <row r="484" spans="1:8" hidden="1" x14ac:dyDescent="0.2">
      <c r="A484" s="96" t="str">
        <f>IF('The McAdams'!A40="Studio",'The McAdams'!B$1,"")</f>
        <v/>
      </c>
      <c r="B484" s="108" t="str">
        <f>IF('The McAdams'!$A40="Studio",'The McAdams'!$A40&amp;"/"&amp;'The McAdams'!$B40,"")</f>
        <v/>
      </c>
      <c r="C484" s="108">
        <f>IF('The McAdams'!$A40="Studio",'The McAdams'!$C40,0)</f>
        <v>0</v>
      </c>
      <c r="D484" s="149">
        <f>IF('The McAdams'!$A40="Studio",'The McAdams'!$D40,0)</f>
        <v>0</v>
      </c>
      <c r="E484" s="150">
        <f t="shared" si="18"/>
        <v>0</v>
      </c>
      <c r="F484" s="150">
        <f>IF('The McAdams'!$A40="Studio",'The McAdams'!$K40,0)</f>
        <v>0</v>
      </c>
      <c r="G484" s="150">
        <f t="shared" si="19"/>
        <v>0</v>
      </c>
      <c r="H484" s="151">
        <f>IF('The McAdams'!$A40="Studio",'The McAdams'!$M40,0)</f>
        <v>0</v>
      </c>
    </row>
    <row r="485" spans="1:8" hidden="1" x14ac:dyDescent="0.2">
      <c r="A485" s="96" t="str">
        <f>IF('The McAdams'!A41="Studio",'The McAdams'!B$1,"")</f>
        <v/>
      </c>
      <c r="B485" s="108" t="str">
        <f>IF('The McAdams'!$A41="Studio",'The McAdams'!$A41&amp;"/"&amp;'The McAdams'!$B41,"")</f>
        <v/>
      </c>
      <c r="C485" s="108">
        <f>IF('The McAdams'!$A41="Studio",'The McAdams'!$C41,0)</f>
        <v>0</v>
      </c>
      <c r="D485" s="149">
        <f>IF('The McAdams'!$A41="Studio",'The McAdams'!$D41,0)</f>
        <v>0</v>
      </c>
      <c r="E485" s="150">
        <f t="shared" si="18"/>
        <v>0</v>
      </c>
      <c r="F485" s="150">
        <f>IF('The McAdams'!$A41="Studio",'The McAdams'!$K41,0)</f>
        <v>0</v>
      </c>
      <c r="G485" s="150">
        <f t="shared" si="19"/>
        <v>0</v>
      </c>
      <c r="H485" s="151">
        <f>IF('The McAdams'!$A41="Studio",'The McAdams'!$M41,0)</f>
        <v>0</v>
      </c>
    </row>
    <row r="486" spans="1:8" hidden="1" x14ac:dyDescent="0.2">
      <c r="A486" s="96" t="str">
        <f>IF('The McAdams'!A42="Studio",'The McAdams'!B$1,"")</f>
        <v/>
      </c>
      <c r="B486" s="108" t="str">
        <f>IF('The McAdams'!$A42="Studio",'The McAdams'!$A42&amp;"/"&amp;'The McAdams'!$B42,"")</f>
        <v/>
      </c>
      <c r="C486" s="108">
        <f>IF('The McAdams'!$A42="Studio",'The McAdams'!$C42,0)</f>
        <v>0</v>
      </c>
      <c r="D486" s="149">
        <f>IF('The McAdams'!$A42="Studio",'The McAdams'!$D42,0)</f>
        <v>0</v>
      </c>
      <c r="E486" s="150">
        <f t="shared" si="18"/>
        <v>0</v>
      </c>
      <c r="F486" s="150">
        <f>IF('The McAdams'!$A42="Studio",'The McAdams'!$K42,0)</f>
        <v>0</v>
      </c>
      <c r="G486" s="150">
        <f t="shared" si="19"/>
        <v>0</v>
      </c>
      <c r="H486" s="151">
        <f>IF('The McAdams'!$A42="Studio",'The McAdams'!$M42,0)</f>
        <v>0</v>
      </c>
    </row>
    <row r="487" spans="1:8" hidden="1" x14ac:dyDescent="0.2">
      <c r="A487" s="96" t="str">
        <f>IF('The McAdams'!A43="Studio",'The McAdams'!B$1,"")</f>
        <v/>
      </c>
      <c r="B487" s="108" t="str">
        <f>IF('The McAdams'!$A43="Studio",'The McAdams'!$A43&amp;"/"&amp;'The McAdams'!$B43,"")</f>
        <v/>
      </c>
      <c r="C487" s="108">
        <f>IF('The McAdams'!$A43="Studio",'The McAdams'!$C43,0)</f>
        <v>0</v>
      </c>
      <c r="D487" s="149">
        <f>IF('The McAdams'!$A43="Studio",'The McAdams'!$D43,0)</f>
        <v>0</v>
      </c>
      <c r="E487" s="150">
        <f t="shared" si="18"/>
        <v>0</v>
      </c>
      <c r="F487" s="150">
        <f>IF('The McAdams'!$A43="Studio",'The McAdams'!$K43,0)</f>
        <v>0</v>
      </c>
      <c r="G487" s="150">
        <f t="shared" si="19"/>
        <v>0</v>
      </c>
      <c r="H487" s="151">
        <f>IF('The McAdams'!$A43="Studio",'The McAdams'!$M43,0)</f>
        <v>0</v>
      </c>
    </row>
    <row r="488" spans="1:8" hidden="1" x14ac:dyDescent="0.2">
      <c r="A488" s="96" t="str">
        <f>IF('The McAdams'!A44="Studio",'The McAdams'!B$1,"")</f>
        <v/>
      </c>
      <c r="B488" s="108" t="str">
        <f>IF('The McAdams'!$A44="Studio",'The McAdams'!$A44&amp;"/"&amp;'The McAdams'!$B44,"")</f>
        <v/>
      </c>
      <c r="C488" s="108">
        <f>IF('The McAdams'!$A44="Studio",'The McAdams'!$C44,0)</f>
        <v>0</v>
      </c>
      <c r="D488" s="149">
        <f>IF('The McAdams'!$A44="Studio",'The McAdams'!$D44,0)</f>
        <v>0</v>
      </c>
      <c r="E488" s="150">
        <f t="shared" si="18"/>
        <v>0</v>
      </c>
      <c r="F488" s="150">
        <f>IF('The McAdams'!$A44="Studio",'The McAdams'!$K44,0)</f>
        <v>0</v>
      </c>
      <c r="G488" s="150">
        <f t="shared" si="19"/>
        <v>0</v>
      </c>
      <c r="H488" s="151">
        <f>IF('The McAdams'!$A44="Studio",'The McAdams'!$M44,0)</f>
        <v>0</v>
      </c>
    </row>
    <row r="489" spans="1:8" hidden="1" x14ac:dyDescent="0.2">
      <c r="A489" s="96" t="str">
        <f>IF('The McAdams'!A45="Studio",'The McAdams'!B$1,"")</f>
        <v/>
      </c>
      <c r="B489" s="108" t="str">
        <f>IF('The McAdams'!$A45="Studio",'The McAdams'!$A45&amp;"/"&amp;'The McAdams'!$B45,"")</f>
        <v/>
      </c>
      <c r="C489" s="108">
        <f>IF('The McAdams'!$A45="Studio",'The McAdams'!$C45,0)</f>
        <v>0</v>
      </c>
      <c r="D489" s="149">
        <f>IF('The McAdams'!$A45="Studio",'The McAdams'!$D45,0)</f>
        <v>0</v>
      </c>
      <c r="E489" s="150">
        <f t="shared" si="18"/>
        <v>0</v>
      </c>
      <c r="F489" s="150">
        <f>IF('The McAdams'!$A45="Studio",'The McAdams'!$K45,0)</f>
        <v>0</v>
      </c>
      <c r="G489" s="150">
        <f t="shared" si="19"/>
        <v>0</v>
      </c>
      <c r="H489" s="151">
        <f>IF('The McAdams'!$A45="Studio",'The McAdams'!$M45,0)</f>
        <v>0</v>
      </c>
    </row>
    <row r="490" spans="1:8" hidden="1" x14ac:dyDescent="0.2">
      <c r="A490" s="96" t="str">
        <f>IF('The McAdams'!A46="Studio",'The McAdams'!B$1,"")</f>
        <v/>
      </c>
      <c r="B490" s="108" t="str">
        <f>IF('The McAdams'!$A46="Studio",'The McAdams'!$A46&amp;"/"&amp;'The McAdams'!$B46,"")</f>
        <v/>
      </c>
      <c r="C490" s="108">
        <f>IF('The McAdams'!$A46="Studio",'The McAdams'!$C46,0)</f>
        <v>0</v>
      </c>
      <c r="D490" s="149">
        <f>IF('The McAdams'!$A46="Studio",'The McAdams'!$D46,0)</f>
        <v>0</v>
      </c>
      <c r="E490" s="150">
        <f t="shared" si="18"/>
        <v>0</v>
      </c>
      <c r="F490" s="150">
        <f>IF('The McAdams'!$A46="Studio",'The McAdams'!$K46,0)</f>
        <v>0</v>
      </c>
      <c r="G490" s="150">
        <f t="shared" si="19"/>
        <v>0</v>
      </c>
      <c r="H490" s="151">
        <f>IF('The McAdams'!$A46="Studio",'The McAdams'!$M46,0)</f>
        <v>0</v>
      </c>
    </row>
    <row r="491" spans="1:8" hidden="1" x14ac:dyDescent="0.2">
      <c r="A491" s="96" t="str">
        <f>IF('The McAdams'!A47="Studio",'The McAdams'!B$1,"")</f>
        <v/>
      </c>
      <c r="B491" s="108" t="str">
        <f>IF('The McAdams'!$A47="Studio",'The McAdams'!$A47&amp;"/"&amp;'The McAdams'!$B47,"")</f>
        <v/>
      </c>
      <c r="C491" s="108">
        <f>IF('The McAdams'!$A47="Studio",'The McAdams'!$C47,0)</f>
        <v>0</v>
      </c>
      <c r="D491" s="149">
        <f>IF('The McAdams'!$A47="Studio",'The McAdams'!$D47,0)</f>
        <v>0</v>
      </c>
      <c r="E491" s="150">
        <f t="shared" si="18"/>
        <v>0</v>
      </c>
      <c r="F491" s="150">
        <f>IF('The McAdams'!$A47="Studio",'The McAdams'!$K47,0)</f>
        <v>0</v>
      </c>
      <c r="G491" s="150">
        <f t="shared" si="19"/>
        <v>0</v>
      </c>
      <c r="H491" s="151">
        <f>IF('The McAdams'!$A47="Studio",'The McAdams'!$M47,0)</f>
        <v>0</v>
      </c>
    </row>
    <row r="492" spans="1:8" hidden="1" x14ac:dyDescent="0.2">
      <c r="A492" s="96" t="str">
        <f>IF('The McAdams'!A48="Studio",'The McAdams'!B$1,"")</f>
        <v/>
      </c>
      <c r="B492" s="108" t="str">
        <f>IF('The McAdams'!$A48="Studio",'The McAdams'!$A48&amp;"/"&amp;'The McAdams'!$B48,"")</f>
        <v/>
      </c>
      <c r="C492" s="108">
        <f>IF('The McAdams'!$A48="Studio",'The McAdams'!$C48,0)</f>
        <v>0</v>
      </c>
      <c r="D492" s="149">
        <f>IF('The McAdams'!$A48="Studio",'The McAdams'!$D48,0)</f>
        <v>0</v>
      </c>
      <c r="E492" s="150">
        <f t="shared" si="18"/>
        <v>0</v>
      </c>
      <c r="F492" s="150">
        <f>IF('The McAdams'!$A48="Studio",'The McAdams'!$K48,0)</f>
        <v>0</v>
      </c>
      <c r="G492" s="150">
        <f t="shared" si="19"/>
        <v>0</v>
      </c>
      <c r="H492" s="151">
        <f>IF('The McAdams'!$A48="Studio",'The McAdams'!$M48,0)</f>
        <v>0</v>
      </c>
    </row>
    <row r="493" spans="1:8" hidden="1" x14ac:dyDescent="0.2">
      <c r="A493" s="96" t="str">
        <f>IF('The McAdams'!A49="Studio",'The McAdams'!B$1,"")</f>
        <v/>
      </c>
      <c r="B493" s="108" t="str">
        <f>IF('The McAdams'!$A49="Studio",'The McAdams'!$A49&amp;"/"&amp;'The McAdams'!$B49,"")</f>
        <v/>
      </c>
      <c r="C493" s="108">
        <f>IF('The McAdams'!$A49="Studio",'The McAdams'!$C49,0)</f>
        <v>0</v>
      </c>
      <c r="D493" s="149">
        <f>IF('The McAdams'!$A49="Studio",'The McAdams'!$D49,0)</f>
        <v>0</v>
      </c>
      <c r="E493" s="150">
        <f t="shared" si="18"/>
        <v>0</v>
      </c>
      <c r="F493" s="150">
        <f>IF('The McAdams'!$A49="Studio",'The McAdams'!$K49,0)</f>
        <v>0</v>
      </c>
      <c r="G493" s="150">
        <f t="shared" si="19"/>
        <v>0</v>
      </c>
      <c r="H493" s="151">
        <f>IF('The McAdams'!$A49="Studio",'The McAdams'!$M49,0)</f>
        <v>0</v>
      </c>
    </row>
    <row r="494" spans="1:8" hidden="1" x14ac:dyDescent="0.2">
      <c r="A494" s="96" t="str">
        <f>IF('The McAdams'!A50="Studio",'The McAdams'!B$1,"")</f>
        <v/>
      </c>
      <c r="B494" s="108" t="str">
        <f>IF('The McAdams'!$A50="Studio",'The McAdams'!$A50&amp;"/"&amp;'The McAdams'!$B50,"")</f>
        <v/>
      </c>
      <c r="C494" s="108">
        <f>IF('The McAdams'!$A50="Studio",'The McAdams'!$C50,0)</f>
        <v>0</v>
      </c>
      <c r="D494" s="149">
        <f>IF('The McAdams'!$A50="Studio",'The McAdams'!$D50,0)</f>
        <v>0</v>
      </c>
      <c r="E494" s="150">
        <f t="shared" si="18"/>
        <v>0</v>
      </c>
      <c r="F494" s="150">
        <f>IF('The McAdams'!$A50="Studio",'The McAdams'!$K50,0)</f>
        <v>0</v>
      </c>
      <c r="G494" s="150">
        <f t="shared" si="19"/>
        <v>0</v>
      </c>
      <c r="H494" s="151">
        <f>IF('The McAdams'!$A50="Studio",'The McAdams'!$M50,0)</f>
        <v>0</v>
      </c>
    </row>
    <row r="495" spans="1:8" hidden="1" x14ac:dyDescent="0.2">
      <c r="A495" s="96" t="str">
        <f>IF('The McAdams'!A51="Studio",'The McAdams'!B$1,"")</f>
        <v/>
      </c>
      <c r="B495" s="108" t="str">
        <f>IF('The McAdams'!$A51="Studio",'The McAdams'!$A51&amp;"/"&amp;'The McAdams'!$B51,"")</f>
        <v/>
      </c>
      <c r="C495" s="108">
        <f>IF('The McAdams'!$A51="Studio",'The McAdams'!$C51,0)</f>
        <v>0</v>
      </c>
      <c r="D495" s="149">
        <f>IF('The McAdams'!$A51="Studio",'The McAdams'!$D51,0)</f>
        <v>0</v>
      </c>
      <c r="E495" s="150">
        <f t="shared" si="18"/>
        <v>0</v>
      </c>
      <c r="F495" s="150">
        <f>IF('The McAdams'!$A51="Studio",'The McAdams'!$K51,0)</f>
        <v>0</v>
      </c>
      <c r="G495" s="150">
        <f t="shared" si="19"/>
        <v>0</v>
      </c>
      <c r="H495" s="151">
        <f>IF('The McAdams'!$A51="Studio",'The McAdams'!$M51,0)</f>
        <v>0</v>
      </c>
    </row>
    <row r="496" spans="1:8" hidden="1" x14ac:dyDescent="0.2">
      <c r="A496" s="96" t="str">
        <f>IF('The McAdams'!A52="Studio",'The McAdams'!B$1,"")</f>
        <v/>
      </c>
      <c r="B496" s="108" t="str">
        <f>IF('The McAdams'!$A52="Studio",'The McAdams'!$A52&amp;"/"&amp;'The McAdams'!$B52,"")</f>
        <v/>
      </c>
      <c r="C496" s="108">
        <f>IF('The McAdams'!$A52="Studio",'The McAdams'!$C52,0)</f>
        <v>0</v>
      </c>
      <c r="D496" s="149">
        <f>IF('The McAdams'!$A52="Studio",'The McAdams'!$D52,0)</f>
        <v>0</v>
      </c>
      <c r="E496" s="150">
        <f>IF(ISERROR(C496*D496),0,(C496*D496))</f>
        <v>0</v>
      </c>
      <c r="F496" s="150">
        <f>IF('The McAdams'!$A52="Studio",'The McAdams'!$K52,0)</f>
        <v>0</v>
      </c>
      <c r="G496" s="150">
        <f>C496*F496</f>
        <v>0</v>
      </c>
      <c r="H496" s="151">
        <f>IF('The McAdams'!$A52="Studio",'The McAdams'!$M52,0)</f>
        <v>0</v>
      </c>
    </row>
    <row r="497" spans="1:8" hidden="1" x14ac:dyDescent="0.2">
      <c r="A497" s="96" t="str">
        <f>IF('The McAdams'!A53="Studio",'The McAdams'!B$1,"")</f>
        <v/>
      </c>
      <c r="B497" s="108" t="str">
        <f>IF('The McAdams'!$A53="Studio",'The McAdams'!$A53&amp;"/"&amp;'The McAdams'!$B53,"")</f>
        <v/>
      </c>
      <c r="C497" s="108">
        <f>IF('The McAdams'!$A53="Studio",'The McAdams'!$C53,0)</f>
        <v>0</v>
      </c>
      <c r="D497" s="149">
        <f>IF('The McAdams'!$A53="Studio",'The McAdams'!$D53,0)</f>
        <v>0</v>
      </c>
      <c r="E497" s="150">
        <f t="shared" si="18"/>
        <v>0</v>
      </c>
      <c r="F497" s="150">
        <f>IF('The McAdams'!$A53="Studio",'The McAdams'!$K53,0)</f>
        <v>0</v>
      </c>
      <c r="G497" s="150">
        <f t="shared" si="19"/>
        <v>0</v>
      </c>
      <c r="H497" s="151">
        <f>IF('The McAdams'!$A53="Studio",'The McAdams'!$M53,0)</f>
        <v>0</v>
      </c>
    </row>
    <row r="498" spans="1:8" hidden="1" x14ac:dyDescent="0.2">
      <c r="A498" s="96" t="str">
        <f>IF('The McAdams'!A54="Studio",'The McAdams'!B$1,"")</f>
        <v/>
      </c>
      <c r="B498" s="108" t="str">
        <f>IF('The McAdams'!$A54="Studio",'The McAdams'!$A54&amp;"/"&amp;'The McAdams'!$B54,"")</f>
        <v/>
      </c>
      <c r="C498" s="108">
        <f>IF('The McAdams'!$A54="Studio",'The McAdams'!$C54,0)</f>
        <v>0</v>
      </c>
      <c r="D498" s="149">
        <f>IF('The McAdams'!$A54="Studio",'The McAdams'!$D54,0)</f>
        <v>0</v>
      </c>
      <c r="E498" s="150">
        <f t="shared" si="18"/>
        <v>0</v>
      </c>
      <c r="F498" s="150">
        <f>IF('The McAdams'!$A54="Studio",'The McAdams'!$K54,0)</f>
        <v>0</v>
      </c>
      <c r="G498" s="150">
        <f t="shared" si="19"/>
        <v>0</v>
      </c>
      <c r="H498" s="151">
        <f>IF('The McAdams'!$A54="Studio",'The McAdams'!$M54,0)</f>
        <v>0</v>
      </c>
    </row>
    <row r="499" spans="1:8" hidden="1" x14ac:dyDescent="0.2">
      <c r="A499" s="96" t="str">
        <f>IF('The McAdams'!A55="Studio",'The McAdams'!B$1,"")</f>
        <v/>
      </c>
      <c r="B499" s="108" t="str">
        <f>IF('The McAdams'!$A55="Studio",'The McAdams'!$A55&amp;"/"&amp;'The McAdams'!$B55,"")</f>
        <v/>
      </c>
      <c r="C499" s="108">
        <f>IF('The McAdams'!$A55="Studio",'The McAdams'!$C55,0)</f>
        <v>0</v>
      </c>
      <c r="D499" s="149">
        <f>IF('The McAdams'!$A55="Studio",'The McAdams'!$D55,0)</f>
        <v>0</v>
      </c>
      <c r="E499" s="150">
        <f t="shared" si="18"/>
        <v>0</v>
      </c>
      <c r="F499" s="150">
        <f>IF('The McAdams'!$A55="Studio",'The McAdams'!$K55,0)</f>
        <v>0</v>
      </c>
      <c r="G499" s="150">
        <f t="shared" si="19"/>
        <v>0</v>
      </c>
      <c r="H499" s="151">
        <f>IF('The McAdams'!$A55="Studio",'The McAdams'!$M55,0)</f>
        <v>0</v>
      </c>
    </row>
    <row r="500" spans="1:8" hidden="1" x14ac:dyDescent="0.2">
      <c r="A500" s="96" t="str">
        <f>IF('The McAdams'!A56="Studio",'The McAdams'!B$1,"")</f>
        <v/>
      </c>
      <c r="B500" s="108" t="str">
        <f>IF('The McAdams'!$A56="Studio",'The McAdams'!$A56&amp;"/"&amp;'The McAdams'!$B56,"")</f>
        <v/>
      </c>
      <c r="C500" s="108">
        <f>IF('The McAdams'!$A56="Studio",'The McAdams'!$C56,0)</f>
        <v>0</v>
      </c>
      <c r="D500" s="149">
        <f>IF('The McAdams'!$A56="Studio",'The McAdams'!$D56,0)</f>
        <v>0</v>
      </c>
      <c r="E500" s="150">
        <f t="shared" si="18"/>
        <v>0</v>
      </c>
      <c r="F500" s="150">
        <f>IF('The McAdams'!$A56="Studio",'The McAdams'!$K56,0)</f>
        <v>0</v>
      </c>
      <c r="G500" s="150">
        <f t="shared" si="19"/>
        <v>0</v>
      </c>
      <c r="H500" s="151">
        <f>IF('The McAdams'!$A56="Studio",'The McAdams'!$M56,0)</f>
        <v>0</v>
      </c>
    </row>
    <row r="501" spans="1:8" hidden="1" x14ac:dyDescent="0.2">
      <c r="A501" s="96" t="str">
        <f>IF('The McAdams'!A57="Studio",'The McAdams'!B$1,"")</f>
        <v/>
      </c>
      <c r="B501" s="108" t="str">
        <f>IF('The McAdams'!$A57="Studio",'The McAdams'!$A57&amp;"/"&amp;'The McAdams'!$B57,"")</f>
        <v/>
      </c>
      <c r="C501" s="108">
        <f>IF('The McAdams'!$A57="Studio",'The McAdams'!$C57,0)</f>
        <v>0</v>
      </c>
      <c r="D501" s="149">
        <f>IF('The McAdams'!$A57="Studio",'The McAdams'!$D57,0)</f>
        <v>0</v>
      </c>
      <c r="E501" s="150">
        <f t="shared" si="18"/>
        <v>0</v>
      </c>
      <c r="F501" s="150">
        <f>IF('The McAdams'!$A57="Studio",'The McAdams'!$K57,0)</f>
        <v>0</v>
      </c>
      <c r="G501" s="150">
        <f t="shared" si="19"/>
        <v>0</v>
      </c>
      <c r="H501" s="151">
        <f>IF('The McAdams'!$A57="Studio",'The McAdams'!$M57,0)</f>
        <v>0</v>
      </c>
    </row>
    <row r="502" spans="1:8" hidden="1" x14ac:dyDescent="0.2">
      <c r="A502" s="96" t="str">
        <f>IF('The McAdams'!A58="Studio",'The McAdams'!B$1,"")</f>
        <v/>
      </c>
      <c r="B502" s="108" t="str">
        <f>IF('The McAdams'!$A58="Studio",'The McAdams'!$A58&amp;"/"&amp;'The McAdams'!$B58,"")</f>
        <v/>
      </c>
      <c r="C502" s="108">
        <f>IF('The McAdams'!$A58="Studio",'The McAdams'!$C58,0)</f>
        <v>0</v>
      </c>
      <c r="D502" s="149">
        <f>IF('The McAdams'!$A58="Studio",'The McAdams'!$D58,0)</f>
        <v>0</v>
      </c>
      <c r="E502" s="150">
        <f t="shared" si="18"/>
        <v>0</v>
      </c>
      <c r="F502" s="150">
        <f>IF('The McAdams'!$A58="Studio",'The McAdams'!$K58,0)</f>
        <v>0</v>
      </c>
      <c r="G502" s="150">
        <f t="shared" si="19"/>
        <v>0</v>
      </c>
      <c r="H502" s="151">
        <f>IF('The McAdams'!$A58="Studio",'The McAdams'!$M58,0)</f>
        <v>0</v>
      </c>
    </row>
    <row r="503" spans="1:8" hidden="1" x14ac:dyDescent="0.2">
      <c r="A503" s="96" t="str">
        <f>IF('The McAdams'!A59="Studio",'The McAdams'!B$1,"")</f>
        <v/>
      </c>
      <c r="B503" s="108" t="str">
        <f>IF('The McAdams'!$A59="Studio",'The McAdams'!$A59&amp;"/"&amp;'The McAdams'!$B59,"")</f>
        <v/>
      </c>
      <c r="C503" s="108">
        <f>IF('The McAdams'!$A59="Studio",'The McAdams'!$C59,0)</f>
        <v>0</v>
      </c>
      <c r="D503" s="149">
        <f>IF('The McAdams'!$A59="Studio",'The McAdams'!$D59,0)</f>
        <v>0</v>
      </c>
      <c r="E503" s="150">
        <f t="shared" si="18"/>
        <v>0</v>
      </c>
      <c r="F503" s="150">
        <f>IF('The McAdams'!$A59="Studio",'The McAdams'!$K59,0)</f>
        <v>0</v>
      </c>
      <c r="G503" s="150">
        <f t="shared" si="19"/>
        <v>0</v>
      </c>
      <c r="H503" s="151">
        <f>IF('The McAdams'!$A59="Studio",'The McAdams'!$M59,0)</f>
        <v>0</v>
      </c>
    </row>
    <row r="504" spans="1:8" hidden="1" x14ac:dyDescent="0.2">
      <c r="A504" s="96" t="str">
        <f>IF('The McAdams'!A60="Studio",'The McAdams'!B$1,"")</f>
        <v/>
      </c>
      <c r="B504" s="108" t="str">
        <f>IF('The McAdams'!$A60="Studio",'The McAdams'!$A60&amp;"/"&amp;'The McAdams'!$B60,"")</f>
        <v/>
      </c>
      <c r="C504" s="108">
        <f>IF('The McAdams'!$A60="Studio",'The McAdams'!$C60,0)</f>
        <v>0</v>
      </c>
      <c r="D504" s="149">
        <f>IF('The McAdams'!$A60="Studio",'The McAdams'!$D60,0)</f>
        <v>0</v>
      </c>
      <c r="E504" s="150">
        <f t="shared" si="18"/>
        <v>0</v>
      </c>
      <c r="F504" s="150">
        <f>IF('The McAdams'!$A60="Studio",'The McAdams'!$K60,0)</f>
        <v>0</v>
      </c>
      <c r="G504" s="150">
        <f t="shared" si="19"/>
        <v>0</v>
      </c>
      <c r="H504" s="151">
        <f>IF('The McAdams'!$A60="Studio",'The McAdams'!$M60,0)</f>
        <v>0</v>
      </c>
    </row>
    <row r="505" spans="1:8" hidden="1" x14ac:dyDescent="0.2">
      <c r="A505" s="96" t="str">
        <f>IF('The McAdams'!A61="Studio",'The McAdams'!B$1,"")</f>
        <v/>
      </c>
      <c r="B505" s="108" t="str">
        <f>IF('The McAdams'!$A61="Studio",'The McAdams'!$A61&amp;"/"&amp;'The McAdams'!$B61,"")</f>
        <v/>
      </c>
      <c r="C505" s="108">
        <f>IF('The McAdams'!$A61="Studio",'The McAdams'!$C61,0)</f>
        <v>0</v>
      </c>
      <c r="D505" s="149">
        <f>IF('The McAdams'!$A61="Studio",'The McAdams'!$D61,0)</f>
        <v>0</v>
      </c>
      <c r="E505" s="150">
        <f t="shared" si="18"/>
        <v>0</v>
      </c>
      <c r="F505" s="150">
        <f>IF('The McAdams'!$A61="Studio",'The McAdams'!$K61,0)</f>
        <v>0</v>
      </c>
      <c r="G505" s="150">
        <f t="shared" si="19"/>
        <v>0</v>
      </c>
      <c r="H505" s="151">
        <f>IF('The McAdams'!$A61="Studio",'The McAdams'!$M61,0)</f>
        <v>0</v>
      </c>
    </row>
    <row r="506" spans="1:8" hidden="1" x14ac:dyDescent="0.2">
      <c r="A506" s="96" t="str">
        <f>IF('The McAdams'!A62="Studio",'The McAdams'!B$1,"")</f>
        <v/>
      </c>
      <c r="B506" s="108" t="str">
        <f>IF('The McAdams'!$A62="Studio",'The McAdams'!$A62&amp;"/"&amp;'The McAdams'!$B62,"")</f>
        <v/>
      </c>
      <c r="C506" s="108">
        <f>IF('The McAdams'!$A62="Studio",'The McAdams'!$C62,0)</f>
        <v>0</v>
      </c>
      <c r="D506" s="149">
        <f>IF('The McAdams'!$A62="Studio",'The McAdams'!$D62,0)</f>
        <v>0</v>
      </c>
      <c r="E506" s="150">
        <f t="shared" si="18"/>
        <v>0</v>
      </c>
      <c r="F506" s="150">
        <f>IF('The McAdams'!$A62="Studio",'The McAdams'!$K62,0)</f>
        <v>0</v>
      </c>
      <c r="G506" s="150">
        <f t="shared" si="19"/>
        <v>0</v>
      </c>
      <c r="H506" s="151">
        <f>IF('The McAdams'!$A62="Studio",'The McAdams'!$M62,0)</f>
        <v>0</v>
      </c>
    </row>
    <row r="507" spans="1:8" hidden="1" x14ac:dyDescent="0.2">
      <c r="A507" s="96" t="str">
        <f>IF('The McAdams'!A63="Studio",'The McAdams'!B$1,"")</f>
        <v/>
      </c>
      <c r="B507" s="108" t="str">
        <f>IF('The McAdams'!$A63="Studio",'The McAdams'!$A63&amp;"/"&amp;'The McAdams'!$B63,"")</f>
        <v/>
      </c>
      <c r="C507" s="108">
        <f>IF('The McAdams'!$A63="Studio",'The McAdams'!$C63,0)</f>
        <v>0</v>
      </c>
      <c r="D507" s="149">
        <f>IF('The McAdams'!$A63="Studio",'The McAdams'!$D63,0)</f>
        <v>0</v>
      </c>
      <c r="E507" s="150">
        <f t="shared" si="18"/>
        <v>0</v>
      </c>
      <c r="F507" s="150">
        <f>IF('The McAdams'!$A63="Studio",'The McAdams'!$K63,0)</f>
        <v>0</v>
      </c>
      <c r="G507" s="150">
        <f t="shared" si="19"/>
        <v>0</v>
      </c>
      <c r="H507" s="151">
        <f>IF('The McAdams'!$A63="Studio",'The McAdams'!$M63,0)</f>
        <v>0</v>
      </c>
    </row>
    <row r="508" spans="1:8" hidden="1" x14ac:dyDescent="0.2">
      <c r="A508" s="96" t="str">
        <f>IF('The McAdams'!A64="Studio",'The McAdams'!B$1,"")</f>
        <v/>
      </c>
      <c r="B508" s="108" t="str">
        <f>IF('The McAdams'!$A64="Studio",'The McAdams'!$A64&amp;"/"&amp;'The McAdams'!$B64,"")</f>
        <v/>
      </c>
      <c r="C508" s="108">
        <f>IF('The McAdams'!$A64="Studio",'The McAdams'!$C64,0)</f>
        <v>0</v>
      </c>
      <c r="D508" s="149">
        <f>IF('The McAdams'!$A64="Studio",'The McAdams'!$D64,0)</f>
        <v>0</v>
      </c>
      <c r="E508" s="150">
        <f t="shared" si="18"/>
        <v>0</v>
      </c>
      <c r="F508" s="150">
        <f>IF('The McAdams'!$A64="Studio",'The McAdams'!$K64,0)</f>
        <v>0</v>
      </c>
      <c r="G508" s="150">
        <f t="shared" si="19"/>
        <v>0</v>
      </c>
      <c r="H508" s="151">
        <f>IF('The McAdams'!$A64="Studio",'The McAdams'!$M64,0)</f>
        <v>0</v>
      </c>
    </row>
    <row r="509" spans="1:8" hidden="1" x14ac:dyDescent="0.2">
      <c r="A509" s="96" t="str">
        <f>IF('The McAdams'!A65="Studio",'The McAdams'!B$1,"")</f>
        <v/>
      </c>
      <c r="B509" s="108" t="str">
        <f>IF('The McAdams'!$A65="Studio",'The McAdams'!$A65&amp;"/"&amp;'The McAdams'!$B65,"")</f>
        <v/>
      </c>
      <c r="C509" s="108">
        <f>IF('The McAdams'!$A65="Studio",'The McAdams'!$C65,0)</f>
        <v>0</v>
      </c>
      <c r="D509" s="149">
        <f>IF('The McAdams'!$A65="Studio",'The McAdams'!$D65,0)</f>
        <v>0</v>
      </c>
      <c r="E509" s="150">
        <f t="shared" si="18"/>
        <v>0</v>
      </c>
      <c r="F509" s="150">
        <f>IF('The McAdams'!$A65="Studio",'The McAdams'!$K65,0)</f>
        <v>0</v>
      </c>
      <c r="G509" s="150">
        <f t="shared" si="19"/>
        <v>0</v>
      </c>
      <c r="H509" s="151">
        <f>IF('The McAdams'!$A65="Studio",'The McAdams'!$M65,0)</f>
        <v>0</v>
      </c>
    </row>
    <row r="510" spans="1:8" hidden="1" x14ac:dyDescent="0.2">
      <c r="A510" s="96" t="str">
        <f>IF('The McAdams'!A66="Studio",'The McAdams'!B$1,"")</f>
        <v/>
      </c>
      <c r="B510" s="108" t="str">
        <f>IF('The McAdams'!$A66="Studio",'The McAdams'!$A66&amp;"/"&amp;'The McAdams'!$B66,"")</f>
        <v/>
      </c>
      <c r="C510" s="108">
        <f>IF('The McAdams'!$A66="Studio",'The McAdams'!$C66,0)</f>
        <v>0</v>
      </c>
      <c r="D510" s="149">
        <f>IF('The McAdams'!$A66="Studio",'The McAdams'!$D66,0)</f>
        <v>0</v>
      </c>
      <c r="E510" s="150">
        <f t="shared" si="18"/>
        <v>0</v>
      </c>
      <c r="F510" s="150">
        <f>IF('The McAdams'!$A66="Studio",'The McAdams'!$K66,0)</f>
        <v>0</v>
      </c>
      <c r="G510" s="150">
        <f t="shared" si="19"/>
        <v>0</v>
      </c>
      <c r="H510" s="151">
        <f>IF('The McAdams'!$A66="Studio",'The McAdams'!$M66,0)</f>
        <v>0</v>
      </c>
    </row>
    <row r="511" spans="1:8" hidden="1" x14ac:dyDescent="0.2">
      <c r="A511" s="96" t="str">
        <f>IF('The McAdams'!A67="Studio",'The McAdams'!B$1,"")</f>
        <v/>
      </c>
      <c r="B511" s="108" t="str">
        <f>IF('The McAdams'!$A67="Studio",'The McAdams'!$A67&amp;"/"&amp;'The McAdams'!$B67,"")</f>
        <v/>
      </c>
      <c r="C511" s="108">
        <f>IF('The McAdams'!$A67="Studio",'The McAdams'!$C67,0)</f>
        <v>0</v>
      </c>
      <c r="D511" s="149">
        <f>IF('The McAdams'!$A67="Studio",'The McAdams'!$D67,0)</f>
        <v>0</v>
      </c>
      <c r="E511" s="150">
        <f t="shared" si="18"/>
        <v>0</v>
      </c>
      <c r="F511" s="150">
        <f>IF('The McAdams'!$A67="Studio",'The McAdams'!$K67,0)</f>
        <v>0</v>
      </c>
      <c r="G511" s="150">
        <f t="shared" si="19"/>
        <v>0</v>
      </c>
      <c r="H511" s="151">
        <f>IF('The McAdams'!$A67="Studio",'The McAdams'!$M67,0)</f>
        <v>0</v>
      </c>
    </row>
    <row r="512" spans="1:8" hidden="1" x14ac:dyDescent="0.2">
      <c r="A512" s="96" t="str">
        <f>IF('The McAdams'!A68="Studio",'The McAdams'!B$1,"")</f>
        <v/>
      </c>
      <c r="B512" s="108" t="str">
        <f>IF('The McAdams'!$A68="Studio",'The McAdams'!$A68&amp;"/"&amp;'The McAdams'!$B68,"")</f>
        <v/>
      </c>
      <c r="C512" s="108">
        <f>IF('The McAdams'!$A68="Studio",'The McAdams'!$C68,0)</f>
        <v>0</v>
      </c>
      <c r="D512" s="149">
        <f>IF('The McAdams'!$A68="Studio",'The McAdams'!$D68,0)</f>
        <v>0</v>
      </c>
      <c r="E512" s="150">
        <f t="shared" ref="E512:E521" si="20">IF(ISERROR(C512*D512),0,(C512*D512))</f>
        <v>0</v>
      </c>
      <c r="F512" s="150">
        <f>IF('The McAdams'!$A68="Studio",'The McAdams'!$K68,0)</f>
        <v>0</v>
      </c>
      <c r="G512" s="150">
        <f t="shared" ref="G512:G521" si="21">C512*F512</f>
        <v>0</v>
      </c>
      <c r="H512" s="151">
        <f>IF('The McAdams'!$A68="Studio",'The McAdams'!$M68,0)</f>
        <v>0</v>
      </c>
    </row>
    <row r="513" spans="1:8" hidden="1" x14ac:dyDescent="0.2">
      <c r="A513" s="96" t="str">
        <f>IF('The McAdams'!A69="Studio",'The McAdams'!B$1,"")</f>
        <v/>
      </c>
      <c r="B513" s="108" t="str">
        <f>IF('The McAdams'!$A69="Studio",'The McAdams'!$A69&amp;"/"&amp;'The McAdams'!$B69,"")</f>
        <v/>
      </c>
      <c r="C513" s="108">
        <f>IF('The McAdams'!$A69="Studio",'The McAdams'!$C69,0)</f>
        <v>0</v>
      </c>
      <c r="D513" s="149">
        <f>IF('The McAdams'!$A69="Studio",'The McAdams'!$D69,0)</f>
        <v>0</v>
      </c>
      <c r="E513" s="150">
        <f t="shared" si="20"/>
        <v>0</v>
      </c>
      <c r="F513" s="150">
        <f>IF('The McAdams'!$A69="Studio",'The McAdams'!$K69,0)</f>
        <v>0</v>
      </c>
      <c r="G513" s="150">
        <f t="shared" si="21"/>
        <v>0</v>
      </c>
      <c r="H513" s="151">
        <f>IF('The McAdams'!$A69="Studio",'The McAdams'!$M69,0)</f>
        <v>0</v>
      </c>
    </row>
    <row r="514" spans="1:8" hidden="1" x14ac:dyDescent="0.2">
      <c r="A514" s="96" t="str">
        <f>IF('The McAdams'!A70="Studio",'The McAdams'!B$1,"")</f>
        <v/>
      </c>
      <c r="B514" s="108" t="str">
        <f>IF('The McAdams'!$A70="Studio",'The McAdams'!$A70&amp;"/"&amp;'The McAdams'!$B70,"")</f>
        <v/>
      </c>
      <c r="C514" s="108">
        <f>IF('The McAdams'!$A70="Studio",'The McAdams'!$C70,0)</f>
        <v>0</v>
      </c>
      <c r="D514" s="149">
        <f>IF('The McAdams'!$A70="Studio",'The McAdams'!$D70,0)</f>
        <v>0</v>
      </c>
      <c r="E514" s="150">
        <f t="shared" si="20"/>
        <v>0</v>
      </c>
      <c r="F514" s="150">
        <f>IF('The McAdams'!$A70="Studio",'The McAdams'!$K70,0)</f>
        <v>0</v>
      </c>
      <c r="G514" s="150">
        <f t="shared" si="21"/>
        <v>0</v>
      </c>
      <c r="H514" s="151">
        <f>IF('The McAdams'!$A70="Studio",'The McAdams'!$M70,0)</f>
        <v>0</v>
      </c>
    </row>
    <row r="515" spans="1:8" hidden="1" x14ac:dyDescent="0.2">
      <c r="A515" s="96" t="str">
        <f>IF('The McAdams'!A71="Studio",'The McAdams'!B$1,"")</f>
        <v/>
      </c>
      <c r="B515" s="108" t="str">
        <f>IF('The McAdams'!$A71="Studio",'The McAdams'!$A71&amp;"/"&amp;'The McAdams'!$B71,"")</f>
        <v/>
      </c>
      <c r="C515" s="108">
        <f>IF('The McAdams'!$A71="Studio",'The McAdams'!$C71,0)</f>
        <v>0</v>
      </c>
      <c r="D515" s="149">
        <f>IF('The McAdams'!$A71="Studio",'The McAdams'!$D71,0)</f>
        <v>0</v>
      </c>
      <c r="E515" s="150">
        <f t="shared" si="20"/>
        <v>0</v>
      </c>
      <c r="F515" s="150">
        <f>IF('The McAdams'!$A71="Studio",'The McAdams'!$K71,0)</f>
        <v>0</v>
      </c>
      <c r="G515" s="150">
        <f t="shared" si="21"/>
        <v>0</v>
      </c>
      <c r="H515" s="151">
        <f>IF('The McAdams'!$A71="Studio",'The McAdams'!$M71,0)</f>
        <v>0</v>
      </c>
    </row>
    <row r="516" spans="1:8" hidden="1" x14ac:dyDescent="0.2">
      <c r="A516" s="96" t="str">
        <f>IF('The McAdams'!A72="Studio",'The McAdams'!B$1,"")</f>
        <v/>
      </c>
      <c r="B516" s="108" t="str">
        <f>IF('The McAdams'!$A72="Studio",'The McAdams'!$A72&amp;"/"&amp;'The McAdams'!$B72,"")</f>
        <v/>
      </c>
      <c r="C516" s="108">
        <f>IF('The McAdams'!$A72="Studio",'The McAdams'!$C72,0)</f>
        <v>0</v>
      </c>
      <c r="D516" s="149">
        <f>IF('The McAdams'!$A72="Studio",'The McAdams'!$D72,0)</f>
        <v>0</v>
      </c>
      <c r="E516" s="150">
        <f t="shared" si="20"/>
        <v>0</v>
      </c>
      <c r="F516" s="150">
        <f>IF('The McAdams'!$A72="Studio",'The McAdams'!$K72,0)</f>
        <v>0</v>
      </c>
      <c r="G516" s="150">
        <f t="shared" si="21"/>
        <v>0</v>
      </c>
      <c r="H516" s="151">
        <f>IF('The McAdams'!$A72="Studio",'The McAdams'!$M72,0)</f>
        <v>0</v>
      </c>
    </row>
    <row r="517" spans="1:8" hidden="1" x14ac:dyDescent="0.2">
      <c r="A517" s="96" t="str">
        <f>IF('The McAdams'!A73="Studio",'The McAdams'!B$1,"")</f>
        <v/>
      </c>
      <c r="B517" s="108" t="str">
        <f>IF('The McAdams'!$A73="Studio",'The McAdams'!$A73&amp;"/"&amp;'The McAdams'!$B73,"")</f>
        <v/>
      </c>
      <c r="C517" s="108">
        <f>IF('The McAdams'!$A73="Studio",'The McAdams'!$C73,0)</f>
        <v>0</v>
      </c>
      <c r="D517" s="149">
        <f>IF('The McAdams'!$A73="Studio",'The McAdams'!$D73,0)</f>
        <v>0</v>
      </c>
      <c r="E517" s="150">
        <f t="shared" si="20"/>
        <v>0</v>
      </c>
      <c r="F517" s="150">
        <f>IF('The McAdams'!$A73="Studio",'The McAdams'!$K73,0)</f>
        <v>0</v>
      </c>
      <c r="G517" s="150">
        <f t="shared" si="21"/>
        <v>0</v>
      </c>
      <c r="H517" s="151">
        <f>IF('The McAdams'!$A73="Studio",'The McAdams'!$M73,0)</f>
        <v>0</v>
      </c>
    </row>
    <row r="518" spans="1:8" hidden="1" x14ac:dyDescent="0.2">
      <c r="A518" s="96" t="str">
        <f>IF('The McAdams'!A74="Studio",'The McAdams'!B$1,"")</f>
        <v/>
      </c>
      <c r="B518" s="108" t="str">
        <f>IF('The McAdams'!$A74="Studio",'The McAdams'!$A74&amp;"/"&amp;'The McAdams'!$B74,"")</f>
        <v/>
      </c>
      <c r="C518" s="108">
        <f>IF('The McAdams'!$A74="Studio",'The McAdams'!$C74,0)</f>
        <v>0</v>
      </c>
      <c r="D518" s="149">
        <f>IF('The McAdams'!$A74="Studio",'The McAdams'!$D74,0)</f>
        <v>0</v>
      </c>
      <c r="E518" s="150">
        <f t="shared" si="20"/>
        <v>0</v>
      </c>
      <c r="F518" s="150">
        <f>IF('The McAdams'!$A74="Studio",'The McAdams'!$K74,0)</f>
        <v>0</v>
      </c>
      <c r="G518" s="150">
        <f t="shared" si="21"/>
        <v>0</v>
      </c>
      <c r="H518" s="151">
        <f>IF('The McAdams'!$A74="Studio",'The McAdams'!$M74,0)</f>
        <v>0</v>
      </c>
    </row>
    <row r="519" spans="1:8" hidden="1" x14ac:dyDescent="0.2">
      <c r="A519" s="96" t="str">
        <f>IF('The McAdams'!A75="Studio",'The McAdams'!B$1,"")</f>
        <v/>
      </c>
      <c r="B519" s="108" t="str">
        <f>IF('The McAdams'!$A75="Studio",'The McAdams'!$A75&amp;"/"&amp;'The McAdams'!$B75,"")</f>
        <v/>
      </c>
      <c r="C519" s="108">
        <f>IF('The McAdams'!$A75="Studio",'The McAdams'!$C75,0)</f>
        <v>0</v>
      </c>
      <c r="D519" s="149">
        <f>IF('The McAdams'!$A75="Studio",'The McAdams'!$D75,0)</f>
        <v>0</v>
      </c>
      <c r="E519" s="150">
        <f t="shared" si="20"/>
        <v>0</v>
      </c>
      <c r="F519" s="150">
        <f>IF('The McAdams'!$A75="Studio",'The McAdams'!$K75,0)</f>
        <v>0</v>
      </c>
      <c r="G519" s="150">
        <f t="shared" si="21"/>
        <v>0</v>
      </c>
      <c r="H519" s="151">
        <f>IF('The McAdams'!$A75="Studio",'The McAdams'!$M75,0)</f>
        <v>0</v>
      </c>
    </row>
    <row r="520" spans="1:8" hidden="1" x14ac:dyDescent="0.2">
      <c r="A520" s="96" t="str">
        <f>IF('The McAdams'!A76="Studio",'The McAdams'!B$1,"")</f>
        <v/>
      </c>
      <c r="B520" s="108" t="str">
        <f>IF('The McAdams'!$A76="Studio",'The McAdams'!$A76&amp;"/"&amp;'The McAdams'!$B76,"")</f>
        <v/>
      </c>
      <c r="C520" s="108">
        <f>IF('The McAdams'!$A76="Studio",'The McAdams'!$C76,0)</f>
        <v>0</v>
      </c>
      <c r="D520" s="149">
        <f>IF('The McAdams'!$A76="Studio",'The McAdams'!$D76,0)</f>
        <v>0</v>
      </c>
      <c r="E520" s="150">
        <f t="shared" si="20"/>
        <v>0</v>
      </c>
      <c r="F520" s="150">
        <f>IF('The McAdams'!$A76="Studio",'The McAdams'!$K76,0)</f>
        <v>0</v>
      </c>
      <c r="G520" s="150">
        <f t="shared" si="21"/>
        <v>0</v>
      </c>
      <c r="H520" s="151">
        <f>IF('The McAdams'!$A76="Studio",'The McAdams'!$M76,0)</f>
        <v>0</v>
      </c>
    </row>
    <row r="521" spans="1:8" hidden="1" x14ac:dyDescent="0.2">
      <c r="A521" s="96" t="str">
        <f>IF('The McAdams'!A77="Studio",'The McAdams'!B$1,"")</f>
        <v/>
      </c>
      <c r="B521" s="108" t="str">
        <f>IF('The McAdams'!$A77="Studio",'The McAdams'!$A77&amp;"/"&amp;'The McAdams'!$B77,"")</f>
        <v/>
      </c>
      <c r="C521" s="108">
        <f>IF('The McAdams'!$A77="Studio",'The McAdams'!$C77,0)</f>
        <v>0</v>
      </c>
      <c r="D521" s="149">
        <f>IF('The McAdams'!$A77="Studio",'The McAdams'!$D77,0)</f>
        <v>0</v>
      </c>
      <c r="E521" s="150">
        <f t="shared" si="20"/>
        <v>0</v>
      </c>
      <c r="F521" s="150">
        <f>IF('The McAdams'!$A77="Studio",'The McAdams'!$K77,0)</f>
        <v>0</v>
      </c>
      <c r="G521" s="150">
        <f t="shared" si="21"/>
        <v>0</v>
      </c>
      <c r="H521" s="151">
        <f>IF('The McAdams'!$A77="Studio",'The McAdams'!$M77,0)</f>
        <v>0</v>
      </c>
    </row>
  </sheetData>
  <sheetProtection password="CC5B" sheet="1" objects="1" scenarios="1" autoFilter="0"/>
  <autoFilter ref="A4:H521">
    <filterColumn colId="0">
      <customFilters>
        <customFilter operator="notEqual" val=" "/>
      </customFilters>
    </filterColumn>
    <sortState ref="A52:H477">
      <sortCondition ref="D4:D521"/>
    </sortState>
  </autoFilter>
  <sortState ref="A5:H289">
    <sortCondition ref="F5:F344"/>
  </sortState>
  <mergeCells count="2">
    <mergeCell ref="A1:H1"/>
    <mergeCell ref="A2:H2"/>
  </mergeCells>
  <conditionalFormatting sqref="A5:H521">
    <cfRule type="expression" dxfId="9" priority="20">
      <formula>$A5=Subject_Property</formula>
    </cfRule>
  </conditionalFormatting>
  <conditionalFormatting sqref="C5:H521">
    <cfRule type="expression" dxfId="8" priority="19">
      <formula>$A5=""</formula>
    </cfRule>
  </conditionalFormatting>
  <pageMargins left="0.3" right="0.25" top="1.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filterMode="1">
    <tabColor rgb="FFFFC000"/>
    <pageSetUpPr fitToPage="1"/>
  </sheetPr>
  <dimension ref="A1:I600"/>
  <sheetViews>
    <sheetView showGridLines="0" zoomScaleNormal="100" workbookViewId="0">
      <selection activeCell="F5" sqref="F5"/>
    </sheetView>
  </sheetViews>
  <sheetFormatPr defaultColWidth="9.28515625" defaultRowHeight="12.75" x14ac:dyDescent="0.2"/>
  <cols>
    <col min="1" max="1" width="30.28515625" style="96" customWidth="1"/>
    <col min="2" max="4" width="14" style="96" customWidth="1"/>
    <col min="5" max="5" width="14" style="42" hidden="1" customWidth="1"/>
    <col min="6" max="6" width="14" style="147" customWidth="1"/>
    <col min="7" max="7" width="14" style="42" hidden="1" customWidth="1"/>
    <col min="8" max="8" width="14" style="147" customWidth="1"/>
    <col min="9" max="16384" width="9.28515625" style="40"/>
  </cols>
  <sheetData>
    <row r="1" spans="1:9" ht="15" x14ac:dyDescent="0.25">
      <c r="A1" s="182" t="s">
        <v>98</v>
      </c>
      <c r="B1" s="182"/>
      <c r="C1" s="182"/>
      <c r="D1" s="182"/>
      <c r="E1" s="183"/>
      <c r="F1" s="182"/>
      <c r="G1" s="183"/>
      <c r="H1" s="182"/>
    </row>
    <row r="2" spans="1:9" ht="15" x14ac:dyDescent="0.25">
      <c r="A2" s="182" t="str">
        <f>'The Hayworth'!B1</f>
        <v>The Hayworth</v>
      </c>
      <c r="B2" s="182"/>
      <c r="C2" s="182"/>
      <c r="D2" s="182"/>
      <c r="E2" s="183"/>
      <c r="F2" s="182"/>
      <c r="G2" s="183"/>
      <c r="H2" s="182"/>
    </row>
    <row r="3" spans="1:9" ht="13.5" thickBot="1" x14ac:dyDescent="0.25">
      <c r="A3" s="140"/>
    </row>
    <row r="4" spans="1:9" ht="13.5" thickBot="1" x14ac:dyDescent="0.25">
      <c r="A4" s="141" t="s">
        <v>97</v>
      </c>
      <c r="B4" s="142" t="s">
        <v>96</v>
      </c>
      <c r="C4" s="143" t="s">
        <v>95</v>
      </c>
      <c r="D4" s="144" t="s">
        <v>146</v>
      </c>
      <c r="E4" s="70" t="s">
        <v>145</v>
      </c>
      <c r="F4" s="152" t="s">
        <v>93</v>
      </c>
      <c r="G4" s="38" t="s">
        <v>143</v>
      </c>
      <c r="H4" s="148" t="s">
        <v>94</v>
      </c>
      <c r="I4" s="39"/>
    </row>
    <row r="5" spans="1:9" x14ac:dyDescent="0.2">
      <c r="A5" s="96" t="str">
        <f>IF('The Hayworth'!A54=1,'The Hayworth'!$B$1,"")</f>
        <v>The Hayworth</v>
      </c>
      <c r="B5" s="108" t="str">
        <f>IF('The Hayworth'!$A54=1,'The Hayworth'!$A54&amp;"/"&amp;'The Hayworth'!$B54,"")</f>
        <v>1/1</v>
      </c>
      <c r="C5" s="108">
        <f>IF('The Hayworth'!$A54=1,'The Hayworth'!$C54,0)</f>
        <v>1</v>
      </c>
      <c r="D5" s="149">
        <f>IF('The Hayworth'!$A54=1,'The Hayworth'!$D54,0)</f>
        <v>441</v>
      </c>
      <c r="E5" s="150">
        <f t="shared" ref="E5:E68" si="0">IF(ISERROR(C5*D5),0,(C5*D5))</f>
        <v>441</v>
      </c>
      <c r="F5" s="150">
        <f>IF('The Hayworth'!$A54=1,'The Hayworth'!$K54,0)</f>
        <v>1500</v>
      </c>
      <c r="G5" s="150">
        <f t="shared" ref="G5:G68" si="1">C5*F5</f>
        <v>1500</v>
      </c>
      <c r="H5" s="151">
        <f>IF('The Hayworth'!$A54=1,'The Hayworth'!$M54,0)</f>
        <v>3.4013605442176869</v>
      </c>
    </row>
    <row r="6" spans="1:9" x14ac:dyDescent="0.2">
      <c r="A6" s="96" t="str">
        <f>IF('Hanover Post Oak'!A31=1,'Hanover Post Oak'!$B$1,"")</f>
        <v>Hanover Post Oak</v>
      </c>
      <c r="B6" s="108" t="str">
        <f>IF('Hanover Post Oak'!$A31=1,'Hanover Post Oak'!$A31&amp;"/"&amp;'Hanover Post Oak'!$B31,"")</f>
        <v>1/1</v>
      </c>
      <c r="C6" s="108">
        <f>IF('Hanover Post Oak'!$A31=1,'Hanover Post Oak'!$C31,0)</f>
        <v>20</v>
      </c>
      <c r="D6" s="149">
        <f>IF('Hanover Post Oak'!$A31=1,'Hanover Post Oak'!$D31,0)</f>
        <v>624</v>
      </c>
      <c r="E6" s="150">
        <f t="shared" si="0"/>
        <v>12480</v>
      </c>
      <c r="F6" s="150">
        <f>IF('Hanover Post Oak'!$A31=1,'Hanover Post Oak'!$K31,0)</f>
        <v>1415.7692307692307</v>
      </c>
      <c r="G6" s="150">
        <f t="shared" si="1"/>
        <v>28315.384615384613</v>
      </c>
      <c r="H6" s="151">
        <f>IF('Hanover Post Oak'!$A31=1,'Hanover Post Oak'!$M31,0)</f>
        <v>2.268860946745562</v>
      </c>
    </row>
    <row r="7" spans="1:9" x14ac:dyDescent="0.2">
      <c r="A7" s="96" t="str">
        <f>IF('The McCarthy'!A35=1,'The McCarthy'!$B$1,"")</f>
        <v>The McCarthy</v>
      </c>
      <c r="B7" s="108" t="str">
        <f>IF('The McCarthy'!$A35=1,'The McCarthy'!$A35&amp;"/"&amp;'The McCarthy'!$B35,"")</f>
        <v>1/1</v>
      </c>
      <c r="C7" s="108">
        <f>IF('The McCarthy'!$A35=1,'The McCarthy'!$C35,0)</f>
        <v>6</v>
      </c>
      <c r="D7" s="149">
        <f>IF('The McCarthy'!$A35=1,'The McCarthy'!$D35,0)</f>
        <v>628</v>
      </c>
      <c r="E7" s="150">
        <f t="shared" si="0"/>
        <v>3768</v>
      </c>
      <c r="F7" s="150">
        <f>IF('The McCarthy'!$A35=1,'The McCarthy'!$K35,0)</f>
        <v>1456.6666666666667</v>
      </c>
      <c r="G7" s="150">
        <f t="shared" si="1"/>
        <v>8740</v>
      </c>
      <c r="H7" s="151">
        <f>IF('The McCarthy'!$A35=1,'The McCarthy'!$M35,0)</f>
        <v>2.3195329087048835</v>
      </c>
    </row>
    <row r="8" spans="1:9" x14ac:dyDescent="0.2">
      <c r="A8" s="96" t="str">
        <f>IF('The McCarthy'!A36=1,'The McCarthy'!$B$1,"")</f>
        <v>The McCarthy</v>
      </c>
      <c r="B8" s="108" t="str">
        <f>IF('The McCarthy'!$A36=1,'The McCarthy'!$A36&amp;"/"&amp;'The McCarthy'!$B36,"")</f>
        <v>1/1</v>
      </c>
      <c r="C8" s="108">
        <f>IF('The McCarthy'!$A36=1,'The McCarthy'!$C36,0)</f>
        <v>6</v>
      </c>
      <c r="D8" s="149">
        <f>IF('The McCarthy'!$A36=1,'The McCarthy'!$D36,0)</f>
        <v>663</v>
      </c>
      <c r="E8" s="150">
        <f t="shared" si="0"/>
        <v>3978</v>
      </c>
      <c r="F8" s="150">
        <f>IF('The McCarthy'!$A36=1,'The McCarthy'!$K36,0)</f>
        <v>1266.6666666666667</v>
      </c>
      <c r="G8" s="150">
        <f t="shared" si="1"/>
        <v>7600</v>
      </c>
      <c r="H8" s="151">
        <f>IF('The McCarthy'!$A36=1,'The McCarthy'!$M36,0)</f>
        <v>1.9105077928607341</v>
      </c>
    </row>
    <row r="9" spans="1:9" x14ac:dyDescent="0.2">
      <c r="A9" s="96" t="str">
        <f>IF('The McAdams'!A34=1,'The McAdams'!B$1,"")</f>
        <v>The McAdams Memorial City</v>
      </c>
      <c r="B9" s="108" t="str">
        <f>IF('The McAdams'!$A34=1,'The McAdams'!$A34&amp;"/"&amp;'The McAdams'!$B34,"")</f>
        <v>1/1</v>
      </c>
      <c r="C9" s="108">
        <f>IF('The McAdams'!$A34=1,'The McAdams'!$C34,0)</f>
        <v>13</v>
      </c>
      <c r="D9" s="149">
        <f>IF('The McAdams'!$A34=1,'The McAdams'!$D34,0)</f>
        <v>664</v>
      </c>
      <c r="E9" s="150">
        <f t="shared" si="0"/>
        <v>8632</v>
      </c>
      <c r="F9" s="150">
        <f>IF('The McAdams'!$A34=1,'The McAdams'!$K34,0)</f>
        <v>1166.3076923076924</v>
      </c>
      <c r="G9" s="150">
        <f t="shared" si="1"/>
        <v>15162</v>
      </c>
      <c r="H9" s="151">
        <f>IF('The McAdams'!$A34=1,'The McAdams'!$M34,0)</f>
        <v>1.7564874884151993</v>
      </c>
    </row>
    <row r="10" spans="1:9" x14ac:dyDescent="0.2">
      <c r="A10" s="96" t="str">
        <f>IF('The McCarthy'!A37=1,'The McCarthy'!$B$1,"")</f>
        <v>The McCarthy</v>
      </c>
      <c r="B10" s="108" t="str">
        <f>IF('The McCarthy'!$A37=1,'The McCarthy'!$A37&amp;"/"&amp;'The McCarthy'!$B37,"")</f>
        <v>1/1</v>
      </c>
      <c r="C10" s="108">
        <f>IF('The McCarthy'!$A37=1,'The McCarthy'!$C37,0)</f>
        <v>6</v>
      </c>
      <c r="D10" s="149">
        <f>IF('The McCarthy'!$A37=1,'The McCarthy'!$D37,0)</f>
        <v>680</v>
      </c>
      <c r="E10" s="150">
        <f t="shared" si="0"/>
        <v>4080</v>
      </c>
      <c r="F10" s="150">
        <f>IF('The McCarthy'!$A37=1,'The McCarthy'!$K37,0)</f>
        <v>1608.6666666666667</v>
      </c>
      <c r="G10" s="150">
        <f t="shared" si="1"/>
        <v>9652</v>
      </c>
      <c r="H10" s="151">
        <f>IF('The McCarthy'!$A37=1,'The McCarthy'!$M37,0)</f>
        <v>2.365686274509804</v>
      </c>
    </row>
    <row r="11" spans="1:9" hidden="1" x14ac:dyDescent="0.2">
      <c r="A11" s="96" t="str">
        <f>IF('The Hayworth'!A37=1,'The Hayworth'!$B$1,"")</f>
        <v/>
      </c>
      <c r="B11" s="108" t="str">
        <f>IF('The Hayworth'!$A37=1,'The Hayworth'!$A37&amp;"/"&amp;'The Hayworth'!$B37,"")</f>
        <v/>
      </c>
      <c r="C11" s="108">
        <f>IF('The Hayworth'!$A37=1,'The Hayworth'!$C37,0)</f>
        <v>0</v>
      </c>
      <c r="D11" s="149">
        <f>IF('The Hayworth'!$A37=1,'The Hayworth'!$D37,0)</f>
        <v>0</v>
      </c>
      <c r="E11" s="150">
        <f t="shared" si="0"/>
        <v>0</v>
      </c>
      <c r="F11" s="150">
        <f>IF('The Hayworth'!$A37=1,'The Hayworth'!$K37,0)</f>
        <v>0</v>
      </c>
      <c r="G11" s="150">
        <f t="shared" si="1"/>
        <v>0</v>
      </c>
      <c r="H11" s="151">
        <f>IF('The Hayworth'!$A37=1,'The Hayworth'!$M37,0)</f>
        <v>0</v>
      </c>
    </row>
    <row r="12" spans="1:9" hidden="1" x14ac:dyDescent="0.2">
      <c r="A12" s="96" t="str">
        <f>IF('The Hayworth'!A38=1,'The Hayworth'!$B$1,"")</f>
        <v/>
      </c>
      <c r="B12" s="108" t="str">
        <f>IF('The Hayworth'!$A38=1,'The Hayworth'!$A38&amp;"/"&amp;'The Hayworth'!$B38,"")</f>
        <v/>
      </c>
      <c r="C12" s="108">
        <f>IF('The Hayworth'!$A38=1,'The Hayworth'!$C38,0)</f>
        <v>0</v>
      </c>
      <c r="D12" s="149">
        <f>IF('The Hayworth'!$A38=1,'The Hayworth'!$D38,0)</f>
        <v>0</v>
      </c>
      <c r="E12" s="150">
        <f t="shared" si="0"/>
        <v>0</v>
      </c>
      <c r="F12" s="150">
        <f>IF('The Hayworth'!$A38=1,'The Hayworth'!$K38,0)</f>
        <v>0</v>
      </c>
      <c r="G12" s="150">
        <f t="shared" si="1"/>
        <v>0</v>
      </c>
      <c r="H12" s="151">
        <f>IF('The Hayworth'!$A38=1,'The Hayworth'!$M38,0)</f>
        <v>0</v>
      </c>
    </row>
    <row r="13" spans="1:9" hidden="1" x14ac:dyDescent="0.2">
      <c r="A13" s="96" t="str">
        <f>IF('The Hayworth'!A39=1,'The Hayworth'!$B$1,"")</f>
        <v/>
      </c>
      <c r="B13" s="108" t="str">
        <f>IF('The Hayworth'!$A39=1,'The Hayworth'!$A39&amp;"/"&amp;'The Hayworth'!$B39,"")</f>
        <v/>
      </c>
      <c r="C13" s="108">
        <f>IF('The Hayworth'!$A39=1,'The Hayworth'!$C39,0)</f>
        <v>0</v>
      </c>
      <c r="D13" s="149">
        <f>IF('The Hayworth'!$A39=1,'The Hayworth'!$D39,0)</f>
        <v>0</v>
      </c>
      <c r="E13" s="150">
        <f t="shared" si="0"/>
        <v>0</v>
      </c>
      <c r="F13" s="150">
        <f>IF('The Hayworth'!$A39=1,'The Hayworth'!$K39,0)</f>
        <v>0</v>
      </c>
      <c r="G13" s="150">
        <f t="shared" si="1"/>
        <v>0</v>
      </c>
      <c r="H13" s="151">
        <f>IF('The Hayworth'!$A39=1,'The Hayworth'!$M39,0)</f>
        <v>0</v>
      </c>
    </row>
    <row r="14" spans="1:9" hidden="1" x14ac:dyDescent="0.2">
      <c r="A14" s="96" t="str">
        <f>IF('The Hayworth'!A40=1,'The Hayworth'!$B$1,"")</f>
        <v/>
      </c>
      <c r="B14" s="108" t="str">
        <f>IF('The Hayworth'!$A40=1,'The Hayworth'!$A40&amp;"/"&amp;'The Hayworth'!$B40,"")</f>
        <v/>
      </c>
      <c r="C14" s="108">
        <f>IF('The Hayworth'!$A40=1,'The Hayworth'!$C40,0)</f>
        <v>0</v>
      </c>
      <c r="D14" s="149">
        <f>IF('The Hayworth'!$A40=1,'The Hayworth'!$D40,0)</f>
        <v>0</v>
      </c>
      <c r="E14" s="150">
        <f t="shared" si="0"/>
        <v>0</v>
      </c>
      <c r="F14" s="150">
        <f>IF('The Hayworth'!$A40=1,'The Hayworth'!$K40,0)</f>
        <v>0</v>
      </c>
      <c r="G14" s="150">
        <f t="shared" si="1"/>
        <v>0</v>
      </c>
      <c r="H14" s="151">
        <f>IF('The Hayworth'!$A40=1,'The Hayworth'!$M40,0)</f>
        <v>0</v>
      </c>
    </row>
    <row r="15" spans="1:9" hidden="1" x14ac:dyDescent="0.2">
      <c r="A15" s="96" t="str">
        <f>IF('The Hayworth'!A41=1,'The Hayworth'!$B$1,"")</f>
        <v/>
      </c>
      <c r="B15" s="108" t="str">
        <f>IF('The Hayworth'!$A41=1,'The Hayworth'!$A41&amp;"/"&amp;'The Hayworth'!$B41,"")</f>
        <v/>
      </c>
      <c r="C15" s="108">
        <f>IF('The Hayworth'!$A41=1,'The Hayworth'!$C41,0)</f>
        <v>0</v>
      </c>
      <c r="D15" s="149">
        <f>IF('The Hayworth'!$A41=1,'The Hayworth'!$D41,0)</f>
        <v>0</v>
      </c>
      <c r="E15" s="150">
        <f t="shared" si="0"/>
        <v>0</v>
      </c>
      <c r="F15" s="150">
        <f>IF('The Hayworth'!$A41=1,'The Hayworth'!$K41,0)</f>
        <v>0</v>
      </c>
      <c r="G15" s="150">
        <f t="shared" si="1"/>
        <v>0</v>
      </c>
      <c r="H15" s="151">
        <f>IF('The Hayworth'!$A41=1,'The Hayworth'!$M41,0)</f>
        <v>0</v>
      </c>
    </row>
    <row r="16" spans="1:9" hidden="1" x14ac:dyDescent="0.2">
      <c r="A16" s="96" t="str">
        <f>IF('The Hayworth'!A42=1,'The Hayworth'!$B$1,"")</f>
        <v/>
      </c>
      <c r="B16" s="108" t="str">
        <f>IF('The Hayworth'!$A42=1,'The Hayworth'!$A42&amp;"/"&amp;'The Hayworth'!$B42,"")</f>
        <v/>
      </c>
      <c r="C16" s="108">
        <f>IF('The Hayworth'!$A42=1,'The Hayworth'!$C42,0)</f>
        <v>0</v>
      </c>
      <c r="D16" s="149">
        <f>IF('The Hayworth'!$A42=1,'The Hayworth'!$D42,0)</f>
        <v>0</v>
      </c>
      <c r="E16" s="150">
        <f t="shared" si="0"/>
        <v>0</v>
      </c>
      <c r="F16" s="150">
        <f>IF('The Hayworth'!$A42=1,'The Hayworth'!$K42,0)</f>
        <v>0</v>
      </c>
      <c r="G16" s="150">
        <f t="shared" si="1"/>
        <v>0</v>
      </c>
      <c r="H16" s="151">
        <f>IF('The Hayworth'!$A42=1,'The Hayworth'!$M42,0)</f>
        <v>0</v>
      </c>
    </row>
    <row r="17" spans="1:8" hidden="1" x14ac:dyDescent="0.2">
      <c r="A17" s="96" t="str">
        <f>IF('The Hayworth'!A43=1,'The Hayworth'!$B$1,"")</f>
        <v/>
      </c>
      <c r="B17" s="108" t="str">
        <f>IF('The Hayworth'!$A43=1,'The Hayworth'!$A43&amp;"/"&amp;'The Hayworth'!$B43,"")</f>
        <v/>
      </c>
      <c r="C17" s="108">
        <f>IF('The Hayworth'!$A43=1,'The Hayworth'!$C43,0)</f>
        <v>0</v>
      </c>
      <c r="D17" s="149">
        <f>IF('The Hayworth'!$A43=1,'The Hayworth'!$D43,0)</f>
        <v>0</v>
      </c>
      <c r="E17" s="150">
        <f t="shared" si="0"/>
        <v>0</v>
      </c>
      <c r="F17" s="150">
        <f>IF('The Hayworth'!$A43=1,'The Hayworth'!$K43,0)</f>
        <v>0</v>
      </c>
      <c r="G17" s="150">
        <f t="shared" si="1"/>
        <v>0</v>
      </c>
      <c r="H17" s="151">
        <f>IF('The Hayworth'!$A43=1,'The Hayworth'!$M43,0)</f>
        <v>0</v>
      </c>
    </row>
    <row r="18" spans="1:8" hidden="1" x14ac:dyDescent="0.2">
      <c r="A18" s="96" t="str">
        <f>IF('The Hayworth'!A44=1,'The Hayworth'!$B$1,"")</f>
        <v/>
      </c>
      <c r="B18" s="108" t="str">
        <f>IF('The Hayworth'!$A44=1,'The Hayworth'!$A44&amp;"/"&amp;'The Hayworth'!$B44,"")</f>
        <v/>
      </c>
      <c r="C18" s="108">
        <f>IF('The Hayworth'!$A44=1,'The Hayworth'!$C44,0)</f>
        <v>0</v>
      </c>
      <c r="D18" s="149">
        <f>IF('The Hayworth'!$A44=1,'The Hayworth'!$D44,0)</f>
        <v>0</v>
      </c>
      <c r="E18" s="150">
        <f t="shared" si="0"/>
        <v>0</v>
      </c>
      <c r="F18" s="150">
        <f>IF('The Hayworth'!$A44=1,'The Hayworth'!$K44,0)</f>
        <v>0</v>
      </c>
      <c r="G18" s="150">
        <f t="shared" si="1"/>
        <v>0</v>
      </c>
      <c r="H18" s="151">
        <f>IF('The Hayworth'!$A44=1,'The Hayworth'!$M44,0)</f>
        <v>0</v>
      </c>
    </row>
    <row r="19" spans="1:8" hidden="1" x14ac:dyDescent="0.2">
      <c r="A19" s="96" t="str">
        <f>IF('The Hayworth'!A45=1,'The Hayworth'!$B$1,"")</f>
        <v/>
      </c>
      <c r="B19" s="108" t="str">
        <f>IF('The Hayworth'!$A45=1,'The Hayworth'!$A45&amp;"/"&amp;'The Hayworth'!$B45,"")</f>
        <v/>
      </c>
      <c r="C19" s="108">
        <f>IF('The Hayworth'!$A45=1,'The Hayworth'!$C45,0)</f>
        <v>0</v>
      </c>
      <c r="D19" s="149">
        <f>IF('The Hayworth'!$A45=1,'The Hayworth'!$D45,0)</f>
        <v>0</v>
      </c>
      <c r="E19" s="150">
        <f t="shared" si="0"/>
        <v>0</v>
      </c>
      <c r="F19" s="150">
        <f>IF('The Hayworth'!$A45=1,'The Hayworth'!$K45,0)</f>
        <v>0</v>
      </c>
      <c r="G19" s="150">
        <f t="shared" si="1"/>
        <v>0</v>
      </c>
      <c r="H19" s="151">
        <f>IF('The Hayworth'!$A45=1,'The Hayworth'!$M45,0)</f>
        <v>0</v>
      </c>
    </row>
    <row r="20" spans="1:8" hidden="1" x14ac:dyDescent="0.2">
      <c r="A20" s="96" t="str">
        <f>IF('The Hayworth'!A46=1,'The Hayworth'!$B$1,"")</f>
        <v/>
      </c>
      <c r="B20" s="108" t="str">
        <f>IF('The Hayworth'!$A46=1,'The Hayworth'!$A46&amp;"/"&amp;'The Hayworth'!$B46,"")</f>
        <v/>
      </c>
      <c r="C20" s="108">
        <f>IF('The Hayworth'!$A46=1,'The Hayworth'!$C46,0)</f>
        <v>0</v>
      </c>
      <c r="D20" s="149">
        <f>IF('The Hayworth'!$A46=1,'The Hayworth'!$D46,0)</f>
        <v>0</v>
      </c>
      <c r="E20" s="150">
        <f t="shared" si="0"/>
        <v>0</v>
      </c>
      <c r="F20" s="150">
        <f>IF('The Hayworth'!$A46=1,'The Hayworth'!$K46,0)</f>
        <v>0</v>
      </c>
      <c r="G20" s="150">
        <f t="shared" si="1"/>
        <v>0</v>
      </c>
      <c r="H20" s="151">
        <f>IF('The Hayworth'!$A46=1,'The Hayworth'!$M46,0)</f>
        <v>0</v>
      </c>
    </row>
    <row r="21" spans="1:8" hidden="1" x14ac:dyDescent="0.2">
      <c r="A21" s="96" t="str">
        <f>IF('The Hayworth'!A47=1,'The Hayworth'!$B$1,"")</f>
        <v/>
      </c>
      <c r="B21" s="108" t="str">
        <f>IF('The Hayworth'!$A47=1,'The Hayworth'!$A47&amp;"/"&amp;'The Hayworth'!$B47,"")</f>
        <v/>
      </c>
      <c r="C21" s="108">
        <f>IF('The Hayworth'!$A47=1,'The Hayworth'!$C47,0)</f>
        <v>0</v>
      </c>
      <c r="D21" s="149">
        <f>IF('The Hayworth'!$A47=1,'The Hayworth'!$D47,0)</f>
        <v>0</v>
      </c>
      <c r="E21" s="150">
        <f t="shared" si="0"/>
        <v>0</v>
      </c>
      <c r="F21" s="150">
        <f>IF('The Hayworth'!$A47=1,'The Hayworth'!$K47,0)</f>
        <v>0</v>
      </c>
      <c r="G21" s="150">
        <f t="shared" si="1"/>
        <v>0</v>
      </c>
      <c r="H21" s="151">
        <f>IF('The Hayworth'!$A47=1,'The Hayworth'!$M47,0)</f>
        <v>0</v>
      </c>
    </row>
    <row r="22" spans="1:8" hidden="1" x14ac:dyDescent="0.2">
      <c r="A22" s="96" t="str">
        <f>IF('The Hayworth'!A48=1,'The Hayworth'!$B$1,"")</f>
        <v/>
      </c>
      <c r="B22" s="108" t="str">
        <f>IF('The Hayworth'!$A48=1,'The Hayworth'!$A48&amp;"/"&amp;'The Hayworth'!$B48,"")</f>
        <v/>
      </c>
      <c r="C22" s="108">
        <f>IF('The Hayworth'!$A48=1,'The Hayworth'!$C48,0)</f>
        <v>0</v>
      </c>
      <c r="D22" s="149">
        <f>IF('The Hayworth'!$A48=1,'The Hayworth'!$D48,0)</f>
        <v>0</v>
      </c>
      <c r="E22" s="150">
        <f t="shared" si="0"/>
        <v>0</v>
      </c>
      <c r="F22" s="150">
        <f>IF('The Hayworth'!$A48=1,'The Hayworth'!$K48,0)</f>
        <v>0</v>
      </c>
      <c r="G22" s="150">
        <f t="shared" si="1"/>
        <v>0</v>
      </c>
      <c r="H22" s="151">
        <f>IF('The Hayworth'!$A48=1,'The Hayworth'!$M48,0)</f>
        <v>0</v>
      </c>
    </row>
    <row r="23" spans="1:8" hidden="1" x14ac:dyDescent="0.2">
      <c r="A23" s="96" t="str">
        <f>IF('The Hayworth'!A49=1,'The Hayworth'!$B$1,"")</f>
        <v/>
      </c>
      <c r="B23" s="108" t="str">
        <f>IF('The Hayworth'!$A49=1,'The Hayworth'!$A49&amp;"/"&amp;'The Hayworth'!$B49,"")</f>
        <v/>
      </c>
      <c r="C23" s="108">
        <f>IF('The Hayworth'!$A49=1,'The Hayworth'!$C49,0)</f>
        <v>0</v>
      </c>
      <c r="D23" s="149">
        <f>IF('The Hayworth'!$A49=1,'The Hayworth'!$D49,0)</f>
        <v>0</v>
      </c>
      <c r="E23" s="150">
        <f t="shared" si="0"/>
        <v>0</v>
      </c>
      <c r="F23" s="150">
        <f>IF('The Hayworth'!$A49=1,'The Hayworth'!$K49,0)</f>
        <v>0</v>
      </c>
      <c r="G23" s="150">
        <f t="shared" si="1"/>
        <v>0</v>
      </c>
      <c r="H23" s="151">
        <f>IF('The Hayworth'!$A49=1,'The Hayworth'!$M49,0)</f>
        <v>0</v>
      </c>
    </row>
    <row r="24" spans="1:8" hidden="1" x14ac:dyDescent="0.2">
      <c r="A24" s="96" t="str">
        <f>IF('The Hayworth'!A50=1,'The Hayworth'!$B$1,"")</f>
        <v/>
      </c>
      <c r="B24" s="108" t="str">
        <f>IF('The Hayworth'!$A50=1,'The Hayworth'!$A50&amp;"/"&amp;'The Hayworth'!$B50,"")</f>
        <v/>
      </c>
      <c r="C24" s="108">
        <f>IF('The Hayworth'!$A50=1,'The Hayworth'!$C50,0)</f>
        <v>0</v>
      </c>
      <c r="D24" s="149">
        <f>IF('The Hayworth'!$A50=1,'The Hayworth'!$D50,0)</f>
        <v>0</v>
      </c>
      <c r="E24" s="150">
        <f t="shared" si="0"/>
        <v>0</v>
      </c>
      <c r="F24" s="150">
        <f>IF('The Hayworth'!$A50=1,'The Hayworth'!$K50,0)</f>
        <v>0</v>
      </c>
      <c r="G24" s="150">
        <f t="shared" si="1"/>
        <v>0</v>
      </c>
      <c r="H24" s="151">
        <f>IF('The Hayworth'!$A50=1,'The Hayworth'!$M50,0)</f>
        <v>0</v>
      </c>
    </row>
    <row r="25" spans="1:8" hidden="1" x14ac:dyDescent="0.2">
      <c r="A25" s="96" t="str">
        <f>IF('The Hayworth'!A51=1,'The Hayworth'!$B$1,"")</f>
        <v/>
      </c>
      <c r="B25" s="108" t="str">
        <f>IF('The Hayworth'!$A51=1,'The Hayworth'!$A51&amp;"/"&amp;'The Hayworth'!$B51,"")</f>
        <v/>
      </c>
      <c r="C25" s="108">
        <f>IF('The Hayworth'!$A51=1,'The Hayworth'!$C51,0)</f>
        <v>0</v>
      </c>
      <c r="D25" s="149">
        <f>IF('The Hayworth'!$A51=1,'The Hayworth'!$D51,0)</f>
        <v>0</v>
      </c>
      <c r="E25" s="150">
        <f t="shared" si="0"/>
        <v>0</v>
      </c>
      <c r="F25" s="150">
        <f>IF('The Hayworth'!$A51=1,'The Hayworth'!$K51,0)</f>
        <v>0</v>
      </c>
      <c r="G25" s="150">
        <f t="shared" si="1"/>
        <v>0</v>
      </c>
      <c r="H25" s="151">
        <f>IF('The Hayworth'!$A51=1,'The Hayworth'!$M51,0)</f>
        <v>0</v>
      </c>
    </row>
    <row r="26" spans="1:8" hidden="1" x14ac:dyDescent="0.2">
      <c r="A26" s="96" t="str">
        <f>IF('The Hayworth'!A52=1,'The Hayworth'!$B$1,"")</f>
        <v/>
      </c>
      <c r="B26" s="108" t="str">
        <f>IF('The Hayworth'!$A52=1,'The Hayworth'!$A52&amp;"/"&amp;'The Hayworth'!$B52,"")</f>
        <v/>
      </c>
      <c r="C26" s="108">
        <f>IF('The Hayworth'!$A52=1,'The Hayworth'!$C52,0)</f>
        <v>0</v>
      </c>
      <c r="D26" s="149">
        <f>IF('The Hayworth'!$A52=1,'The Hayworth'!$D52,0)</f>
        <v>0</v>
      </c>
      <c r="E26" s="150">
        <f t="shared" si="0"/>
        <v>0</v>
      </c>
      <c r="F26" s="150">
        <f>IF('The Hayworth'!$A52=1,'The Hayworth'!$K52,0)</f>
        <v>0</v>
      </c>
      <c r="G26" s="150">
        <f t="shared" si="1"/>
        <v>0</v>
      </c>
      <c r="H26" s="151">
        <f>IF('The Hayworth'!$A52=1,'The Hayworth'!$M52,0)</f>
        <v>0</v>
      </c>
    </row>
    <row r="27" spans="1:8" hidden="1" x14ac:dyDescent="0.2">
      <c r="A27" s="96" t="str">
        <f>IF('The Hayworth'!A53=1,'The Hayworth'!$B$1,"")</f>
        <v/>
      </c>
      <c r="B27" s="108" t="str">
        <f>IF('The Hayworth'!$A53=1,'The Hayworth'!$A53&amp;"/"&amp;'The Hayworth'!$B53,"")</f>
        <v/>
      </c>
      <c r="C27" s="108">
        <f>IF('The Hayworth'!$A53=1,'The Hayworth'!$C53,0)</f>
        <v>0</v>
      </c>
      <c r="D27" s="149">
        <f>IF('The Hayworth'!$A53=1,'The Hayworth'!$D53,0)</f>
        <v>0</v>
      </c>
      <c r="E27" s="150">
        <f t="shared" si="0"/>
        <v>0</v>
      </c>
      <c r="F27" s="150">
        <f>IF('The Hayworth'!$A53=1,'The Hayworth'!$K53,0)</f>
        <v>0</v>
      </c>
      <c r="G27" s="150">
        <f t="shared" si="1"/>
        <v>0</v>
      </c>
      <c r="H27" s="151">
        <f>IF('The Hayworth'!$A53=1,'The Hayworth'!$M53,0)</f>
        <v>0</v>
      </c>
    </row>
    <row r="28" spans="1:8" x14ac:dyDescent="0.2">
      <c r="A28" s="96" t="str">
        <f>IF('SkyHouse River Oaks'!A34=1,'SkyHouse River Oaks'!B$1,"")</f>
        <v>SkyHouse River Oaks</v>
      </c>
      <c r="B28" s="108" t="str">
        <f>IF('SkyHouse River Oaks'!$A34=1,'SkyHouse River Oaks'!$A34&amp;"/"&amp;'SkyHouse River Oaks'!$B34,"")</f>
        <v>1/1</v>
      </c>
      <c r="C28" s="108">
        <f>IF('SkyHouse River Oaks'!$A34=1,'SkyHouse River Oaks'!$C34,0)</f>
        <v>40</v>
      </c>
      <c r="D28" s="149">
        <f>IF('SkyHouse River Oaks'!$A34=1,'SkyHouse River Oaks'!$D34,0)</f>
        <v>681</v>
      </c>
      <c r="E28" s="150">
        <f t="shared" si="0"/>
        <v>27240</v>
      </c>
      <c r="F28" s="150">
        <f>IF('SkyHouse River Oaks'!$A34=1,'SkyHouse River Oaks'!$K34,0)</f>
        <v>1335.3076923076924</v>
      </c>
      <c r="G28" s="150">
        <f t="shared" si="1"/>
        <v>53412.307692307695</v>
      </c>
      <c r="H28" s="151">
        <f>IF('SkyHouse River Oaks'!$A34=1,'SkyHouse River Oaks'!$M34,0)</f>
        <v>1.9608042471478595</v>
      </c>
    </row>
    <row r="29" spans="1:8" hidden="1" x14ac:dyDescent="0.2">
      <c r="A29" s="96" t="str">
        <f>IF('The Hayworth'!A55=1,'The Hayworth'!$B$1,"")</f>
        <v/>
      </c>
      <c r="B29" s="108" t="str">
        <f>IF('The Hayworth'!$A55=1,'The Hayworth'!$A55&amp;"/"&amp;'The Hayworth'!$B55,"")</f>
        <v/>
      </c>
      <c r="C29" s="108">
        <f>IF('The Hayworth'!$A55=1,'The Hayworth'!$C55,0)</f>
        <v>0</v>
      </c>
      <c r="D29" s="149">
        <f>IF('The Hayworth'!$A55=1,'The Hayworth'!$D55,0)</f>
        <v>0</v>
      </c>
      <c r="E29" s="150">
        <f t="shared" si="0"/>
        <v>0</v>
      </c>
      <c r="F29" s="150">
        <f>IF('The Hayworth'!$A55=1,'The Hayworth'!$K55,0)</f>
        <v>0</v>
      </c>
      <c r="G29" s="150">
        <f t="shared" si="1"/>
        <v>0</v>
      </c>
      <c r="H29" s="151">
        <f>IF('The Hayworth'!$A55=1,'The Hayworth'!$M55,0)</f>
        <v>0</v>
      </c>
    </row>
    <row r="30" spans="1:8" hidden="1" x14ac:dyDescent="0.2">
      <c r="A30" s="96" t="str">
        <f>IF('The Hayworth'!A56=1,'The Hayworth'!$B$1,"")</f>
        <v/>
      </c>
      <c r="B30" s="108" t="str">
        <f>IF('The Hayworth'!$A56=1,'The Hayworth'!$A56&amp;"/"&amp;'The Hayworth'!$B56,"")</f>
        <v/>
      </c>
      <c r="C30" s="108">
        <f>IF('The Hayworth'!$A56=1,'The Hayworth'!$C56,0)</f>
        <v>0</v>
      </c>
      <c r="D30" s="149">
        <f>IF('The Hayworth'!$A56=1,'The Hayworth'!$D56,0)</f>
        <v>0</v>
      </c>
      <c r="E30" s="150">
        <f t="shared" si="0"/>
        <v>0</v>
      </c>
      <c r="F30" s="150">
        <f>IF('The Hayworth'!$A56=1,'The Hayworth'!$K56,0)</f>
        <v>0</v>
      </c>
      <c r="G30" s="150">
        <f t="shared" si="1"/>
        <v>0</v>
      </c>
      <c r="H30" s="151">
        <f>IF('The Hayworth'!$A56=1,'The Hayworth'!$M56,0)</f>
        <v>0</v>
      </c>
    </row>
    <row r="31" spans="1:8" hidden="1" x14ac:dyDescent="0.2">
      <c r="A31" s="96" t="str">
        <f>IF('The Hayworth'!A57=1,'The Hayworth'!$B$1,"")</f>
        <v/>
      </c>
      <c r="B31" s="108" t="str">
        <f>IF('The Hayworth'!$A57=1,'The Hayworth'!$A57&amp;"/"&amp;'The Hayworth'!$B57,"")</f>
        <v/>
      </c>
      <c r="C31" s="108">
        <f>IF('The Hayworth'!$A57=1,'The Hayworth'!$C57,0)</f>
        <v>0</v>
      </c>
      <c r="D31" s="149">
        <f>IF('The Hayworth'!$A57=1,'The Hayworth'!$D57,0)</f>
        <v>0</v>
      </c>
      <c r="E31" s="150">
        <f t="shared" si="0"/>
        <v>0</v>
      </c>
      <c r="F31" s="150">
        <f>IF('The Hayworth'!$A57=1,'The Hayworth'!$K57,0)</f>
        <v>0</v>
      </c>
      <c r="G31" s="150">
        <f t="shared" si="1"/>
        <v>0</v>
      </c>
      <c r="H31" s="151">
        <f>IF('The Hayworth'!$A57=1,'The Hayworth'!$M57,0)</f>
        <v>0</v>
      </c>
    </row>
    <row r="32" spans="1:8" hidden="1" x14ac:dyDescent="0.2">
      <c r="A32" s="96" t="str">
        <f>IF('The Hayworth'!A58=1,'The Hayworth'!$B$1,"")</f>
        <v/>
      </c>
      <c r="B32" s="108" t="str">
        <f>IF('The Hayworth'!$A58=1,'The Hayworth'!$A58&amp;"/"&amp;'The Hayworth'!$B58,"")</f>
        <v/>
      </c>
      <c r="C32" s="108">
        <f>IF('The Hayworth'!$A58=1,'The Hayworth'!$C58,0)</f>
        <v>0</v>
      </c>
      <c r="D32" s="149">
        <f>IF('The Hayworth'!$A58=1,'The Hayworth'!$D58,0)</f>
        <v>0</v>
      </c>
      <c r="E32" s="150">
        <f t="shared" si="0"/>
        <v>0</v>
      </c>
      <c r="F32" s="150">
        <f>IF('The Hayworth'!$A58=1,'The Hayworth'!$K58,0)</f>
        <v>0</v>
      </c>
      <c r="G32" s="150">
        <f t="shared" si="1"/>
        <v>0</v>
      </c>
      <c r="H32" s="151">
        <f>IF('The Hayworth'!$A58=1,'The Hayworth'!$M58,0)</f>
        <v>0</v>
      </c>
    </row>
    <row r="33" spans="1:8" hidden="1" x14ac:dyDescent="0.2">
      <c r="A33" s="96" t="str">
        <f>IF('The Hayworth'!A59=1,'The Hayworth'!$B$1,"")</f>
        <v/>
      </c>
      <c r="B33" s="108" t="str">
        <f>IF('The Hayworth'!$A59=1,'The Hayworth'!$A59&amp;"/"&amp;'The Hayworth'!$B59,"")</f>
        <v/>
      </c>
      <c r="C33" s="108">
        <f>IF('The Hayworth'!$A59=1,'The Hayworth'!$C59,0)</f>
        <v>0</v>
      </c>
      <c r="D33" s="149">
        <f>IF('The Hayworth'!$A59=1,'The Hayworth'!$D59,0)</f>
        <v>0</v>
      </c>
      <c r="E33" s="150">
        <f t="shared" si="0"/>
        <v>0</v>
      </c>
      <c r="F33" s="150">
        <f>IF('The Hayworth'!$A59=1,'The Hayworth'!$K59,0)</f>
        <v>0</v>
      </c>
      <c r="G33" s="150">
        <f t="shared" si="1"/>
        <v>0</v>
      </c>
      <c r="H33" s="151">
        <f>IF('The Hayworth'!$A59=1,'The Hayworth'!$M59,0)</f>
        <v>0</v>
      </c>
    </row>
    <row r="34" spans="1:8" hidden="1" x14ac:dyDescent="0.2">
      <c r="A34" s="96" t="str">
        <f>IF('The Hayworth'!A60=1,'The Hayworth'!$B$1,"")</f>
        <v/>
      </c>
      <c r="B34" s="108" t="str">
        <f>IF('The Hayworth'!$A60=1,'The Hayworth'!$A60&amp;"/"&amp;'The Hayworth'!$B60,"")</f>
        <v/>
      </c>
      <c r="C34" s="108">
        <f>IF('The Hayworth'!$A60=1,'The Hayworth'!$C60,0)</f>
        <v>0</v>
      </c>
      <c r="D34" s="149">
        <f>IF('The Hayworth'!$A60=1,'The Hayworth'!$D60,0)</f>
        <v>0</v>
      </c>
      <c r="E34" s="150">
        <f t="shared" si="0"/>
        <v>0</v>
      </c>
      <c r="F34" s="150">
        <f>IF('The Hayworth'!$A60=1,'The Hayworth'!$K60,0)</f>
        <v>0</v>
      </c>
      <c r="G34" s="150">
        <f t="shared" si="1"/>
        <v>0</v>
      </c>
      <c r="H34" s="151">
        <f>IF('The Hayworth'!$A60=1,'The Hayworth'!$M60,0)</f>
        <v>0</v>
      </c>
    </row>
    <row r="35" spans="1:8" hidden="1" x14ac:dyDescent="0.2">
      <c r="A35" s="96" t="str">
        <f>IF('The Hayworth'!A61=1,'The Hayworth'!$B$1,"")</f>
        <v/>
      </c>
      <c r="B35" s="108" t="str">
        <f>IF('The Hayworth'!$A61=1,'The Hayworth'!$A61&amp;"/"&amp;'The Hayworth'!$B61,"")</f>
        <v/>
      </c>
      <c r="C35" s="108">
        <f>IF('The Hayworth'!$A61=1,'The Hayworth'!$C61,0)</f>
        <v>0</v>
      </c>
      <c r="D35" s="149">
        <f>IF('The Hayworth'!$A61=1,'The Hayworth'!$D61,0)</f>
        <v>0</v>
      </c>
      <c r="E35" s="150">
        <f t="shared" si="0"/>
        <v>0</v>
      </c>
      <c r="F35" s="150">
        <f>IF('The Hayworth'!$A61=1,'The Hayworth'!$K61,0)</f>
        <v>0</v>
      </c>
      <c r="G35" s="150">
        <f t="shared" si="1"/>
        <v>0</v>
      </c>
      <c r="H35" s="151">
        <f>IF('The Hayworth'!$A61=1,'The Hayworth'!$M61,0)</f>
        <v>0</v>
      </c>
    </row>
    <row r="36" spans="1:8" hidden="1" x14ac:dyDescent="0.2">
      <c r="A36" s="96" t="str">
        <f>IF('The Hayworth'!A62=1,'The Hayworth'!$B$1,"")</f>
        <v/>
      </c>
      <c r="B36" s="108" t="str">
        <f>IF('The Hayworth'!$A62=1,'The Hayworth'!$A62&amp;"/"&amp;'The Hayworth'!$B62,"")</f>
        <v/>
      </c>
      <c r="C36" s="108">
        <f>IF('The Hayworth'!$A62=1,'The Hayworth'!$C62,0)</f>
        <v>0</v>
      </c>
      <c r="D36" s="149">
        <f>IF('The Hayworth'!$A62=1,'The Hayworth'!$D62,0)</f>
        <v>0</v>
      </c>
      <c r="E36" s="150">
        <f t="shared" si="0"/>
        <v>0</v>
      </c>
      <c r="F36" s="150">
        <f>IF('The Hayworth'!$A62=1,'The Hayworth'!$K62,0)</f>
        <v>0</v>
      </c>
      <c r="G36" s="150">
        <f t="shared" si="1"/>
        <v>0</v>
      </c>
      <c r="H36" s="151">
        <f>IF('The Hayworth'!$A62=1,'The Hayworth'!$M62,0)</f>
        <v>0</v>
      </c>
    </row>
    <row r="37" spans="1:8" hidden="1" x14ac:dyDescent="0.2">
      <c r="A37" s="96" t="str">
        <f>IF('The Hayworth'!A63=1,'The Hayworth'!$B$1,"")</f>
        <v/>
      </c>
      <c r="B37" s="108" t="str">
        <f>IF('The Hayworth'!$A63=1,'The Hayworth'!$A63&amp;"/"&amp;'The Hayworth'!$B63,"")</f>
        <v/>
      </c>
      <c r="C37" s="108">
        <f>IF('The Hayworth'!$A63=1,'The Hayworth'!$C63,0)</f>
        <v>0</v>
      </c>
      <c r="D37" s="149">
        <f>IF('The Hayworth'!$A63=1,'The Hayworth'!$D63,0)</f>
        <v>0</v>
      </c>
      <c r="E37" s="150">
        <f t="shared" si="0"/>
        <v>0</v>
      </c>
      <c r="F37" s="150">
        <f>IF('The Hayworth'!$A63=1,'The Hayworth'!$K63,0)</f>
        <v>0</v>
      </c>
      <c r="G37" s="150">
        <f t="shared" si="1"/>
        <v>0</v>
      </c>
      <c r="H37" s="151">
        <f>IF('The Hayworth'!$A63=1,'The Hayworth'!$M63,0)</f>
        <v>0</v>
      </c>
    </row>
    <row r="38" spans="1:8" hidden="1" x14ac:dyDescent="0.2">
      <c r="A38" s="96" t="str">
        <f>IF('The Hayworth'!A64=1,'The Hayworth'!$B$1,"")</f>
        <v/>
      </c>
      <c r="B38" s="108" t="str">
        <f>IF('The Hayworth'!$A64=1,'The Hayworth'!$A64&amp;"/"&amp;'The Hayworth'!$B64,"")</f>
        <v/>
      </c>
      <c r="C38" s="108">
        <f>IF('The Hayworth'!$A64=1,'The Hayworth'!$C64,0)</f>
        <v>0</v>
      </c>
      <c r="D38" s="149">
        <f>IF('The Hayworth'!$A64=1,'The Hayworth'!$D64,0)</f>
        <v>0</v>
      </c>
      <c r="E38" s="150">
        <f t="shared" si="0"/>
        <v>0</v>
      </c>
      <c r="F38" s="150">
        <f>IF('The Hayworth'!$A64=1,'The Hayworth'!$K64,0)</f>
        <v>0</v>
      </c>
      <c r="G38" s="150">
        <f t="shared" si="1"/>
        <v>0</v>
      </c>
      <c r="H38" s="151">
        <f>IF('The Hayworth'!$A64=1,'The Hayworth'!$M64,0)</f>
        <v>0</v>
      </c>
    </row>
    <row r="39" spans="1:8" hidden="1" x14ac:dyDescent="0.2">
      <c r="A39" s="96" t="str">
        <f>IF('The Hayworth'!A65=1,'The Hayworth'!$B$1,"")</f>
        <v/>
      </c>
      <c r="B39" s="108" t="str">
        <f>IF('The Hayworth'!$A65=1,'The Hayworth'!$A65&amp;"/"&amp;'The Hayworth'!$B65,"")</f>
        <v/>
      </c>
      <c r="C39" s="108">
        <f>IF('The Hayworth'!$A65=1,'The Hayworth'!$C65,0)</f>
        <v>0</v>
      </c>
      <c r="D39" s="149">
        <f>IF('The Hayworth'!$A65=1,'The Hayworth'!$D65,0)</f>
        <v>0</v>
      </c>
      <c r="E39" s="150">
        <f t="shared" si="0"/>
        <v>0</v>
      </c>
      <c r="F39" s="150">
        <f>IF('The Hayworth'!$A65=1,'The Hayworth'!$K65,0)</f>
        <v>0</v>
      </c>
      <c r="G39" s="150">
        <f t="shared" si="1"/>
        <v>0</v>
      </c>
      <c r="H39" s="151">
        <f>IF('The Hayworth'!$A65=1,'The Hayworth'!$M65,0)</f>
        <v>0</v>
      </c>
    </row>
    <row r="40" spans="1:8" hidden="1" x14ac:dyDescent="0.2">
      <c r="A40" s="96" t="str">
        <f>IF('The Hayworth'!A66=1,'The Hayworth'!$B$1,"")</f>
        <v/>
      </c>
      <c r="B40" s="108" t="str">
        <f>IF('The Hayworth'!$A66=1,'The Hayworth'!$A66&amp;"/"&amp;'The Hayworth'!$B66,"")</f>
        <v/>
      </c>
      <c r="C40" s="108">
        <f>IF('The Hayworth'!$A66=1,'The Hayworth'!$C66,0)</f>
        <v>0</v>
      </c>
      <c r="D40" s="149">
        <f>IF('The Hayworth'!$A66=1,'The Hayworth'!$D66,0)</f>
        <v>0</v>
      </c>
      <c r="E40" s="150">
        <f t="shared" si="0"/>
        <v>0</v>
      </c>
      <c r="F40" s="150">
        <f>IF('The Hayworth'!$A66=1,'The Hayworth'!$K66,0)</f>
        <v>0</v>
      </c>
      <c r="G40" s="150">
        <f t="shared" si="1"/>
        <v>0</v>
      </c>
      <c r="H40" s="151">
        <f>IF('The Hayworth'!$A66=1,'The Hayworth'!$M66,0)</f>
        <v>0</v>
      </c>
    </row>
    <row r="41" spans="1:8" hidden="1" x14ac:dyDescent="0.2">
      <c r="A41" s="96" t="str">
        <f>IF('The Hayworth'!A67=1,'The Hayworth'!$B$1,"")</f>
        <v/>
      </c>
      <c r="B41" s="108" t="str">
        <f>IF('The Hayworth'!$A67=1,'The Hayworth'!$A67&amp;"/"&amp;'The Hayworth'!$B67,"")</f>
        <v/>
      </c>
      <c r="C41" s="108">
        <f>IF('The Hayworth'!$A67=1,'The Hayworth'!$C67,0)</f>
        <v>0</v>
      </c>
      <c r="D41" s="149">
        <f>IF('The Hayworth'!$A67=1,'The Hayworth'!$D67,0)</f>
        <v>0</v>
      </c>
      <c r="E41" s="150">
        <f t="shared" si="0"/>
        <v>0</v>
      </c>
      <c r="F41" s="150">
        <f>IF('The Hayworth'!$A67=1,'The Hayworth'!$K67,0)</f>
        <v>0</v>
      </c>
      <c r="G41" s="150">
        <f t="shared" si="1"/>
        <v>0</v>
      </c>
      <c r="H41" s="151">
        <f>IF('The Hayworth'!$A67=1,'The Hayworth'!$M67,0)</f>
        <v>0</v>
      </c>
    </row>
    <row r="42" spans="1:8" hidden="1" x14ac:dyDescent="0.2">
      <c r="A42" s="96" t="str">
        <f>IF('The Hayworth'!A68=1,'The Hayworth'!$B$1,"")</f>
        <v/>
      </c>
      <c r="B42" s="108" t="str">
        <f>IF('The Hayworth'!$A68=1,'The Hayworth'!$A68&amp;"/"&amp;'The Hayworth'!$B68,"")</f>
        <v/>
      </c>
      <c r="C42" s="108">
        <f>IF('The Hayworth'!$A68=1,'The Hayworth'!$C68,0)</f>
        <v>0</v>
      </c>
      <c r="D42" s="149">
        <f>IF('The Hayworth'!$A68=1,'The Hayworth'!$D68,0)</f>
        <v>0</v>
      </c>
      <c r="E42" s="150">
        <f t="shared" si="0"/>
        <v>0</v>
      </c>
      <c r="F42" s="150">
        <f>IF('The Hayworth'!$A68=1,'The Hayworth'!$K68,0)</f>
        <v>0</v>
      </c>
      <c r="G42" s="150">
        <f t="shared" si="1"/>
        <v>0</v>
      </c>
      <c r="H42" s="151">
        <f>IF('The Hayworth'!$A68=1,'The Hayworth'!$M68,0)</f>
        <v>0</v>
      </c>
    </row>
    <row r="43" spans="1:8" hidden="1" x14ac:dyDescent="0.2">
      <c r="A43" s="96" t="str">
        <f>IF('The Hayworth'!A69=1,'The Hayworth'!$B$1,"")</f>
        <v/>
      </c>
      <c r="B43" s="108" t="str">
        <f>IF('The Hayworth'!$A69=1,'The Hayworth'!$A69&amp;"/"&amp;'The Hayworth'!$B69,"")</f>
        <v/>
      </c>
      <c r="C43" s="108">
        <f>IF('The Hayworth'!$A69=1,'The Hayworth'!$C69,0)</f>
        <v>0</v>
      </c>
      <c r="D43" s="149">
        <f>IF('The Hayworth'!$A69=1,'The Hayworth'!$D69,0)</f>
        <v>0</v>
      </c>
      <c r="E43" s="150">
        <f t="shared" si="0"/>
        <v>0</v>
      </c>
      <c r="F43" s="150">
        <f>IF('The Hayworth'!$A69=1,'The Hayworth'!$K69,0)</f>
        <v>0</v>
      </c>
      <c r="G43" s="150">
        <f t="shared" si="1"/>
        <v>0</v>
      </c>
      <c r="H43" s="151">
        <f>IF('The Hayworth'!$A69=1,'The Hayworth'!$M69,0)</f>
        <v>0</v>
      </c>
    </row>
    <row r="44" spans="1:8" hidden="1" x14ac:dyDescent="0.2">
      <c r="A44" s="96" t="str">
        <f>IF('The Hayworth'!A70=1,'The Hayworth'!$B$1,"")</f>
        <v/>
      </c>
      <c r="B44" s="108" t="str">
        <f>IF('The Hayworth'!$A70=1,'The Hayworth'!$A70&amp;"/"&amp;'The Hayworth'!$B70,"")</f>
        <v/>
      </c>
      <c r="C44" s="108">
        <f>IF('The Hayworth'!$A70=1,'The Hayworth'!$C70,0)</f>
        <v>0</v>
      </c>
      <c r="D44" s="149">
        <f>IF('The Hayworth'!$A70=1,'The Hayworth'!$D70,0)</f>
        <v>0</v>
      </c>
      <c r="E44" s="150">
        <f t="shared" si="0"/>
        <v>0</v>
      </c>
      <c r="F44" s="150">
        <f>IF('The Hayworth'!$A70=1,'The Hayworth'!$K70,0)</f>
        <v>0</v>
      </c>
      <c r="G44" s="150">
        <f t="shared" si="1"/>
        <v>0</v>
      </c>
      <c r="H44" s="151">
        <f>IF('The Hayworth'!$A70=1,'The Hayworth'!$M70,0)</f>
        <v>0</v>
      </c>
    </row>
    <row r="45" spans="1:8" hidden="1" x14ac:dyDescent="0.2">
      <c r="A45" s="96" t="str">
        <f>IF('The Hayworth'!A71=1,'The Hayworth'!$B$1,"")</f>
        <v/>
      </c>
      <c r="B45" s="108" t="str">
        <f>IF('The Hayworth'!$A71=1,'The Hayworth'!$A71&amp;"/"&amp;'The Hayworth'!$B71,"")</f>
        <v/>
      </c>
      <c r="C45" s="108">
        <f>IF('The Hayworth'!$A71=1,'The Hayworth'!$C71,0)</f>
        <v>0</v>
      </c>
      <c r="D45" s="149">
        <f>IF('The Hayworth'!$A71=1,'The Hayworth'!$D71,0)</f>
        <v>0</v>
      </c>
      <c r="E45" s="150">
        <f t="shared" si="0"/>
        <v>0</v>
      </c>
      <c r="F45" s="150">
        <f>IF('The Hayworth'!$A71=1,'The Hayworth'!$K71,0)</f>
        <v>0</v>
      </c>
      <c r="G45" s="150">
        <f t="shared" si="1"/>
        <v>0</v>
      </c>
      <c r="H45" s="151">
        <f>IF('The Hayworth'!$A71=1,'The Hayworth'!$M71,0)</f>
        <v>0</v>
      </c>
    </row>
    <row r="46" spans="1:8" hidden="1" x14ac:dyDescent="0.2">
      <c r="A46" s="96" t="str">
        <f>IF('The Hayworth'!A72=1,'The Hayworth'!$B$1,"")</f>
        <v/>
      </c>
      <c r="B46" s="108" t="str">
        <f>IF('The Hayworth'!$A72=1,'The Hayworth'!$A72&amp;"/"&amp;'The Hayworth'!$B72,"")</f>
        <v/>
      </c>
      <c r="C46" s="108">
        <f>IF('The Hayworth'!$A72=1,'The Hayworth'!$C72,0)</f>
        <v>0</v>
      </c>
      <c r="D46" s="149">
        <f>IF('The Hayworth'!$A72=1,'The Hayworth'!$D72,0)</f>
        <v>0</v>
      </c>
      <c r="E46" s="150">
        <f t="shared" si="0"/>
        <v>0</v>
      </c>
      <c r="F46" s="150">
        <f>IF('The Hayworth'!$A72=1,'The Hayworth'!$K72,0)</f>
        <v>0</v>
      </c>
      <c r="G46" s="150">
        <f t="shared" si="1"/>
        <v>0</v>
      </c>
      <c r="H46" s="151">
        <f>IF('The Hayworth'!$A72=1,'The Hayworth'!$M72,0)</f>
        <v>0</v>
      </c>
    </row>
    <row r="47" spans="1:8" hidden="1" x14ac:dyDescent="0.2">
      <c r="A47" s="96" t="str">
        <f>IF('The Hayworth'!A73=1,'The Hayworth'!$B$1,"")</f>
        <v/>
      </c>
      <c r="B47" s="108" t="str">
        <f>IF('The Hayworth'!$A73=1,'The Hayworth'!$A73&amp;"/"&amp;'The Hayworth'!$B73,"")</f>
        <v/>
      </c>
      <c r="C47" s="108">
        <f>IF('The Hayworth'!$A73=1,'The Hayworth'!$C73,0)</f>
        <v>0</v>
      </c>
      <c r="D47" s="149">
        <f>IF('The Hayworth'!$A73=1,'The Hayworth'!$D73,0)</f>
        <v>0</v>
      </c>
      <c r="E47" s="150">
        <f t="shared" si="0"/>
        <v>0</v>
      </c>
      <c r="F47" s="150">
        <f>IF('The Hayworth'!$A73=1,'The Hayworth'!$K73,0)</f>
        <v>0</v>
      </c>
      <c r="G47" s="150">
        <f t="shared" si="1"/>
        <v>0</v>
      </c>
      <c r="H47" s="151">
        <f>IF('The Hayworth'!$A73=1,'The Hayworth'!$M73,0)</f>
        <v>0</v>
      </c>
    </row>
    <row r="48" spans="1:8" hidden="1" x14ac:dyDescent="0.2">
      <c r="A48" s="96" t="str">
        <f>IF('The Hayworth'!A74=1,'The Hayworth'!$B$1,"")</f>
        <v/>
      </c>
      <c r="B48" s="108" t="str">
        <f>IF('The Hayworth'!$A74=1,'The Hayworth'!$A74&amp;"/"&amp;'The Hayworth'!$B74,"")</f>
        <v/>
      </c>
      <c r="C48" s="108">
        <f>IF('The Hayworth'!$A74=1,'The Hayworth'!$C74,0)</f>
        <v>0</v>
      </c>
      <c r="D48" s="149">
        <f>IF('The Hayworth'!$A74=1,'The Hayworth'!$D74,0)</f>
        <v>0</v>
      </c>
      <c r="E48" s="150">
        <f t="shared" si="0"/>
        <v>0</v>
      </c>
      <c r="F48" s="150">
        <f>IF('The Hayworth'!$A74=1,'The Hayworth'!$K74,0)</f>
        <v>0</v>
      </c>
      <c r="G48" s="150">
        <f t="shared" si="1"/>
        <v>0</v>
      </c>
      <c r="H48" s="151">
        <f>IF('The Hayworth'!$A74=1,'The Hayworth'!$M74,0)</f>
        <v>0</v>
      </c>
    </row>
    <row r="49" spans="1:8" hidden="1" x14ac:dyDescent="0.2">
      <c r="A49" s="96" t="str">
        <f>IF('The Hayworth'!A75=1,'The Hayworth'!$B$1,"")</f>
        <v/>
      </c>
      <c r="B49" s="108" t="str">
        <f>IF('The Hayworth'!$A75=1,'The Hayworth'!$A75&amp;"/"&amp;'The Hayworth'!$B75,"")</f>
        <v/>
      </c>
      <c r="C49" s="108">
        <f>IF('The Hayworth'!$A75=1,'The Hayworth'!$C75,0)</f>
        <v>0</v>
      </c>
      <c r="D49" s="149">
        <f>IF('The Hayworth'!$A75=1,'The Hayworth'!$D75,0)</f>
        <v>0</v>
      </c>
      <c r="E49" s="150">
        <f t="shared" si="0"/>
        <v>0</v>
      </c>
      <c r="F49" s="150">
        <f>IF('The Hayworth'!$A75=1,'The Hayworth'!$K75,0)</f>
        <v>0</v>
      </c>
      <c r="G49" s="150">
        <f t="shared" si="1"/>
        <v>0</v>
      </c>
      <c r="H49" s="151">
        <f>IF('The Hayworth'!$A75=1,'The Hayworth'!$M75,0)</f>
        <v>0</v>
      </c>
    </row>
    <row r="50" spans="1:8" hidden="1" x14ac:dyDescent="0.2">
      <c r="A50" s="96" t="str">
        <f>IF('The Hayworth'!A76=1,'The Hayworth'!$B$1,"")</f>
        <v/>
      </c>
      <c r="B50" s="108" t="str">
        <f>IF('The Hayworth'!$A76=1,'The Hayworth'!$A76&amp;"/"&amp;'The Hayworth'!$B76,"")</f>
        <v/>
      </c>
      <c r="C50" s="108">
        <f>IF('The Hayworth'!$A76=1,'The Hayworth'!$C76,0)</f>
        <v>0</v>
      </c>
      <c r="D50" s="149">
        <f>IF('The Hayworth'!$A76=1,'The Hayworth'!$D76,0)</f>
        <v>0</v>
      </c>
      <c r="E50" s="150">
        <f t="shared" si="0"/>
        <v>0</v>
      </c>
      <c r="F50" s="150">
        <f>IF('The Hayworth'!$A76=1,'The Hayworth'!$K76,0)</f>
        <v>0</v>
      </c>
      <c r="G50" s="150">
        <f t="shared" si="1"/>
        <v>0</v>
      </c>
      <c r="H50" s="151">
        <f>IF('The Hayworth'!$A76=1,'The Hayworth'!$M76,0)</f>
        <v>0</v>
      </c>
    </row>
    <row r="51" spans="1:8" hidden="1" x14ac:dyDescent="0.2">
      <c r="A51" s="96" t="str">
        <f>IF('The Hayworth'!A77=1,'The Hayworth'!$B$1,"")</f>
        <v/>
      </c>
      <c r="B51" s="108" t="str">
        <f>IF('The Hayworth'!$A77=1,'The Hayworth'!$A77&amp;"/"&amp;'The Hayworth'!$B77,"")</f>
        <v/>
      </c>
      <c r="C51" s="108">
        <f>IF('The Hayworth'!$A77=1,'The Hayworth'!$C77,0)</f>
        <v>0</v>
      </c>
      <c r="D51" s="149">
        <f>IF('The Hayworth'!$A77=1,'The Hayworth'!$D77,0)</f>
        <v>0</v>
      </c>
      <c r="E51" s="150">
        <f t="shared" si="0"/>
        <v>0</v>
      </c>
      <c r="F51" s="150">
        <f>IF('The Hayworth'!$A77=1,'The Hayworth'!$K77,0)</f>
        <v>0</v>
      </c>
      <c r="G51" s="150">
        <f t="shared" si="1"/>
        <v>0</v>
      </c>
      <c r="H51" s="151">
        <f>IF('The Hayworth'!$A77=1,'The Hayworth'!$M77,0)</f>
        <v>0</v>
      </c>
    </row>
    <row r="52" spans="1:8" hidden="1" x14ac:dyDescent="0.2">
      <c r="A52" s="96" t="str">
        <f>IF('The McCarthy'!A31=1,'The McCarthy'!$B$1,"")</f>
        <v/>
      </c>
      <c r="B52" s="108" t="str">
        <f>IF('The McCarthy'!$A31=1,'The McCarthy'!$A31&amp;"/"&amp;'The McCarthy'!$B31,"")</f>
        <v/>
      </c>
      <c r="C52" s="108">
        <f>IF('The McCarthy'!$A31=1,'The McCarthy'!$C31,0)</f>
        <v>0</v>
      </c>
      <c r="D52" s="149">
        <f>IF('The McCarthy'!$A31=1,'The McCarthy'!$D31,0)</f>
        <v>0</v>
      </c>
      <c r="E52" s="150">
        <f t="shared" si="0"/>
        <v>0</v>
      </c>
      <c r="F52" s="150">
        <f>IF('The McCarthy'!$A31=1,'The McCarthy'!$K31,0)</f>
        <v>0</v>
      </c>
      <c r="G52" s="150">
        <f t="shared" si="1"/>
        <v>0</v>
      </c>
      <c r="H52" s="151">
        <f>IF('The McCarthy'!$A31=1,'The McCarthy'!$M31,0)</f>
        <v>0</v>
      </c>
    </row>
    <row r="53" spans="1:8" hidden="1" x14ac:dyDescent="0.2">
      <c r="A53" s="96" t="str">
        <f>IF('The McCarthy'!A32=1,'The McCarthy'!$B$1,"")</f>
        <v/>
      </c>
      <c r="B53" s="108" t="str">
        <f>IF('The McCarthy'!$A32=1,'The McCarthy'!$A32&amp;"/"&amp;'The McCarthy'!$B32,"")</f>
        <v/>
      </c>
      <c r="C53" s="108">
        <f>IF('The McCarthy'!$A32=1,'The McCarthy'!$C32,0)</f>
        <v>0</v>
      </c>
      <c r="D53" s="149">
        <f>IF('The McCarthy'!$A32=1,'The McCarthy'!$D32,0)</f>
        <v>0</v>
      </c>
      <c r="E53" s="150">
        <f t="shared" si="0"/>
        <v>0</v>
      </c>
      <c r="F53" s="150">
        <f>IF('The McCarthy'!$A32=1,'The McCarthy'!$K32,0)</f>
        <v>0</v>
      </c>
      <c r="G53" s="150">
        <f t="shared" si="1"/>
        <v>0</v>
      </c>
      <c r="H53" s="151">
        <f>IF('The McCarthy'!$A32=1,'The McCarthy'!$M32,0)</f>
        <v>0</v>
      </c>
    </row>
    <row r="54" spans="1:8" hidden="1" x14ac:dyDescent="0.2">
      <c r="A54" s="96" t="str">
        <f>IF('The McCarthy'!A33=1,'The McCarthy'!$B$1,"")</f>
        <v/>
      </c>
      <c r="B54" s="108" t="str">
        <f>IF('The McCarthy'!$A33=1,'The McCarthy'!$A33&amp;"/"&amp;'The McCarthy'!$B33,"")</f>
        <v/>
      </c>
      <c r="C54" s="108">
        <f>IF('The McCarthy'!$A33=1,'The McCarthy'!$C33,0)</f>
        <v>0</v>
      </c>
      <c r="D54" s="149">
        <f>IF('The McCarthy'!$A33=1,'The McCarthy'!$D33,0)</f>
        <v>0</v>
      </c>
      <c r="E54" s="150">
        <f t="shared" si="0"/>
        <v>0</v>
      </c>
      <c r="F54" s="150">
        <f>IF('The McCarthy'!$A33=1,'The McCarthy'!$K33,0)</f>
        <v>0</v>
      </c>
      <c r="G54" s="150">
        <f t="shared" si="1"/>
        <v>0</v>
      </c>
      <c r="H54" s="151">
        <f>IF('The McCarthy'!$A33=1,'The McCarthy'!$M33,0)</f>
        <v>0</v>
      </c>
    </row>
    <row r="55" spans="1:8" hidden="1" x14ac:dyDescent="0.2">
      <c r="A55" s="96" t="str">
        <f>IF('The McCarthy'!A34=1,'The McCarthy'!$B$1,"")</f>
        <v/>
      </c>
      <c r="B55" s="108" t="str">
        <f>IF('The McCarthy'!$A34=1,'The McCarthy'!$A34&amp;"/"&amp;'The McCarthy'!$B34,"")</f>
        <v/>
      </c>
      <c r="C55" s="108">
        <f>IF('The McCarthy'!$A34=1,'The McCarthy'!$C34,0)</f>
        <v>0</v>
      </c>
      <c r="D55" s="149">
        <f>IF('The McCarthy'!$A34=1,'The McCarthy'!$D34,0)</f>
        <v>0</v>
      </c>
      <c r="E55" s="150">
        <f t="shared" si="0"/>
        <v>0</v>
      </c>
      <c r="F55" s="150">
        <f>IF('The McCarthy'!$A34=1,'The McCarthy'!$K34,0)</f>
        <v>0</v>
      </c>
      <c r="G55" s="150">
        <f t="shared" si="1"/>
        <v>0</v>
      </c>
      <c r="H55" s="151">
        <f>IF('The McCarthy'!$A34=1,'The McCarthy'!$M34,0)</f>
        <v>0</v>
      </c>
    </row>
    <row r="56" spans="1:8" x14ac:dyDescent="0.2">
      <c r="A56" s="96" t="str">
        <f>IF('The McCarthy'!A38=1,'The McCarthy'!$B$1,"")</f>
        <v>The McCarthy</v>
      </c>
      <c r="B56" s="108" t="str">
        <f>IF('The McCarthy'!$A38=1,'The McCarthy'!$A38&amp;"/"&amp;'The McCarthy'!$B38,"")</f>
        <v>1/1</v>
      </c>
      <c r="C56" s="108">
        <f>IF('The McCarthy'!$A38=1,'The McCarthy'!$C38,0)</f>
        <v>6</v>
      </c>
      <c r="D56" s="149">
        <f>IF('The McCarthy'!$A38=1,'The McCarthy'!$D38,0)</f>
        <v>685</v>
      </c>
      <c r="E56" s="150">
        <f t="shared" si="0"/>
        <v>4110</v>
      </c>
      <c r="F56" s="150">
        <f>IF('The McCarthy'!$A38=1,'The McCarthy'!$K38,0)</f>
        <v>1286.6666666666667</v>
      </c>
      <c r="G56" s="150">
        <f t="shared" si="1"/>
        <v>7720</v>
      </c>
      <c r="H56" s="151">
        <f>IF('The McCarthy'!$A38=1,'The McCarthy'!$M38,0)</f>
        <v>1.8783454987834551</v>
      </c>
    </row>
    <row r="57" spans="1:8" x14ac:dyDescent="0.2">
      <c r="A57" s="96" t="str">
        <f>IF('SkyHouse River Oaks'!A35=1,'SkyHouse River Oaks'!B$1,"")</f>
        <v>SkyHouse River Oaks</v>
      </c>
      <c r="B57" s="108" t="str">
        <f>IF('SkyHouse River Oaks'!$A35=1,'SkyHouse River Oaks'!$A35&amp;"/"&amp;'SkyHouse River Oaks'!$B35,"")</f>
        <v>1/1</v>
      </c>
      <c r="C57" s="108">
        <f>IF('SkyHouse River Oaks'!$A35=1,'SkyHouse River Oaks'!$C35,0)</f>
        <v>21</v>
      </c>
      <c r="D57" s="149">
        <f>IF('SkyHouse River Oaks'!$A35=1,'SkyHouse River Oaks'!$D35,0)</f>
        <v>692</v>
      </c>
      <c r="E57" s="150">
        <f t="shared" si="0"/>
        <v>14532</v>
      </c>
      <c r="F57" s="150">
        <f>IF('SkyHouse River Oaks'!$A35=1,'SkyHouse River Oaks'!$K35,0)</f>
        <v>1487.6153846153845</v>
      </c>
      <c r="G57" s="150">
        <f t="shared" si="1"/>
        <v>31239.923076923074</v>
      </c>
      <c r="H57" s="151">
        <f>IF('SkyHouse River Oaks'!$A35=1,'SkyHouse River Oaks'!$M35,0)</f>
        <v>2.1497332147621164</v>
      </c>
    </row>
    <row r="58" spans="1:8" x14ac:dyDescent="0.2">
      <c r="A58" s="96" t="str">
        <f>IF('SkyHouse River Oaks'!A36=1,'SkyHouse River Oaks'!B$1,"")</f>
        <v>SkyHouse River Oaks</v>
      </c>
      <c r="B58" s="108" t="str">
        <f>IF('SkyHouse River Oaks'!$A36=1,'SkyHouse River Oaks'!$A36&amp;"/"&amp;'SkyHouse River Oaks'!$B36,"")</f>
        <v>1/1</v>
      </c>
      <c r="C58" s="108">
        <f>IF('SkyHouse River Oaks'!$A36=1,'SkyHouse River Oaks'!$C36,0)</f>
        <v>43</v>
      </c>
      <c r="D58" s="149">
        <f>IF('SkyHouse River Oaks'!$A36=1,'SkyHouse River Oaks'!$D36,0)</f>
        <v>695</v>
      </c>
      <c r="E58" s="150">
        <f t="shared" si="0"/>
        <v>29885</v>
      </c>
      <c r="F58" s="150">
        <f>IF('SkyHouse River Oaks'!$A36=1,'SkyHouse River Oaks'!$K36,0)</f>
        <v>1321.4615384615386</v>
      </c>
      <c r="G58" s="150">
        <f t="shared" si="1"/>
        <v>56822.846153846156</v>
      </c>
      <c r="H58" s="151">
        <f>IF('SkyHouse River Oaks'!$A36=1,'SkyHouse River Oaks'!$M36,0)</f>
        <v>1.9013835085777533</v>
      </c>
    </row>
    <row r="59" spans="1:8" x14ac:dyDescent="0.2">
      <c r="A59" s="96" t="str">
        <f>IF('1900 Yorktown'!A31=1,'1900 Yorktown'!$B$1,"")</f>
        <v>1900 Yorktown</v>
      </c>
      <c r="B59" s="108" t="str">
        <f>IF('1900 Yorktown'!$A31=1,'1900 Yorktown'!$A31&amp;"/"&amp;'1900 Yorktown'!$B31,"")</f>
        <v>1/1</v>
      </c>
      <c r="C59" s="108">
        <f>IF('1900 Yorktown'!$A31=1,'1900 Yorktown'!$C31,0)</f>
        <v>62</v>
      </c>
      <c r="D59" s="149">
        <f>IF('1900 Yorktown'!$A31=1,'1900 Yorktown'!$D31,0)</f>
        <v>755</v>
      </c>
      <c r="E59" s="150">
        <f t="shared" si="0"/>
        <v>46810</v>
      </c>
      <c r="F59" s="150">
        <f>IF('1900 Yorktown'!$A31=1,'1900 Yorktown'!$K31,0)</f>
        <v>1475.8461538461538</v>
      </c>
      <c r="G59" s="150">
        <f t="shared" si="1"/>
        <v>91502.461538461532</v>
      </c>
      <c r="H59" s="151">
        <f>IF('1900 Yorktown'!$A31=1,'1900 Yorktown'!$M31,0)</f>
        <v>1.9547631176770248</v>
      </c>
    </row>
    <row r="60" spans="1:8" x14ac:dyDescent="0.2">
      <c r="A60" s="96" t="str">
        <f>IF('Hanover Post Oak'!A32=1,'Hanover Post Oak'!$B$1,"")</f>
        <v>Hanover Post Oak</v>
      </c>
      <c r="B60" s="108" t="str">
        <f>IF('Hanover Post Oak'!$A32=1,'Hanover Post Oak'!$A32&amp;"/"&amp;'Hanover Post Oak'!$B32,"")</f>
        <v>1/1</v>
      </c>
      <c r="C60" s="108">
        <f>IF('Hanover Post Oak'!$A32=1,'Hanover Post Oak'!$C32,0)</f>
        <v>21</v>
      </c>
      <c r="D60" s="149">
        <f>IF('Hanover Post Oak'!$A32=1,'Hanover Post Oak'!$D32,0)</f>
        <v>742</v>
      </c>
      <c r="E60" s="150">
        <f t="shared" si="0"/>
        <v>15582</v>
      </c>
      <c r="F60" s="150">
        <f>IF('Hanover Post Oak'!$A32=1,'Hanover Post Oak'!$K32,0)</f>
        <v>1619.7692307692307</v>
      </c>
      <c r="G60" s="150">
        <f t="shared" si="1"/>
        <v>34015.153846153844</v>
      </c>
      <c r="H60" s="151">
        <f>IF('Hanover Post Oak'!$A32=1,'Hanover Post Oak'!$M32,0)</f>
        <v>2.1829773999585318</v>
      </c>
    </row>
    <row r="61" spans="1:8" x14ac:dyDescent="0.2">
      <c r="A61" s="96" t="str">
        <f>IF('SkyHouse River Oaks'!A37=1,'SkyHouse River Oaks'!B$1,"")</f>
        <v>SkyHouse River Oaks</v>
      </c>
      <c r="B61" s="108" t="str">
        <f>IF('SkyHouse River Oaks'!$A37=1,'SkyHouse River Oaks'!$A37&amp;"/"&amp;'SkyHouse River Oaks'!$B37,"")</f>
        <v>1/1</v>
      </c>
      <c r="C61" s="108">
        <f>IF('SkyHouse River Oaks'!$A37=1,'SkyHouse River Oaks'!$C37,0)</f>
        <v>42</v>
      </c>
      <c r="D61" s="149">
        <f>IF('SkyHouse River Oaks'!$A37=1,'SkyHouse River Oaks'!$D37,0)</f>
        <v>723</v>
      </c>
      <c r="E61" s="150">
        <f t="shared" si="0"/>
        <v>30366</v>
      </c>
      <c r="F61" s="150">
        <f>IF('SkyHouse River Oaks'!$A37=1,'SkyHouse River Oaks'!$K37,0)</f>
        <v>1349.1538461538462</v>
      </c>
      <c r="G61" s="150">
        <f t="shared" si="1"/>
        <v>56664.461538461539</v>
      </c>
      <c r="H61" s="151">
        <f>IF('SkyHouse River Oaks'!$A37=1,'SkyHouse River Oaks'!$M37,0)</f>
        <v>1.8660495797425258</v>
      </c>
    </row>
    <row r="62" spans="1:8" x14ac:dyDescent="0.2">
      <c r="A62" s="96" t="str">
        <f>IF('SkyHouse River Oaks'!A38=1,'SkyHouse River Oaks'!B$1,"")</f>
        <v>SkyHouse River Oaks</v>
      </c>
      <c r="B62" s="108" t="str">
        <f>IF('SkyHouse River Oaks'!$A38=1,'SkyHouse River Oaks'!$A38&amp;"/"&amp;'SkyHouse River Oaks'!$B38,"")</f>
        <v>1/1</v>
      </c>
      <c r="C62" s="108">
        <f>IF('SkyHouse River Oaks'!$A38=1,'SkyHouse River Oaks'!$C38,0)</f>
        <v>21</v>
      </c>
      <c r="D62" s="149">
        <f>IF('SkyHouse River Oaks'!$A38=1,'SkyHouse River Oaks'!$D38,0)</f>
        <v>724</v>
      </c>
      <c r="E62" s="150">
        <f t="shared" si="0"/>
        <v>15204</v>
      </c>
      <c r="F62" s="150">
        <f>IF('SkyHouse River Oaks'!$A38=1,'SkyHouse River Oaks'!$K38,0)</f>
        <v>1496.8461538461538</v>
      </c>
      <c r="G62" s="150">
        <f t="shared" si="1"/>
        <v>31433.76923076923</v>
      </c>
      <c r="H62" s="151">
        <f>IF('SkyHouse River Oaks'!$A38=1,'SkyHouse River Oaks'!$M38,0)</f>
        <v>2.0674670633234169</v>
      </c>
    </row>
    <row r="63" spans="1:8" x14ac:dyDescent="0.2">
      <c r="A63" s="96" t="str">
        <f>IF('Hanover Post Oak'!A33=1,'Hanover Post Oak'!$B$1,"")</f>
        <v>Hanover Post Oak</v>
      </c>
      <c r="B63" s="108" t="str">
        <f>IF('Hanover Post Oak'!$A33=1,'Hanover Post Oak'!$A33&amp;"/"&amp;'Hanover Post Oak'!$B33,"")</f>
        <v>1/1</v>
      </c>
      <c r="C63" s="108">
        <f>IF('Hanover Post Oak'!$A33=1,'Hanover Post Oak'!$C33,0)</f>
        <v>40</v>
      </c>
      <c r="D63" s="149">
        <f>IF('Hanover Post Oak'!$A33=1,'Hanover Post Oak'!$D33,0)</f>
        <v>750</v>
      </c>
      <c r="E63" s="150">
        <f t="shared" si="0"/>
        <v>30000</v>
      </c>
      <c r="F63" s="150">
        <f>IF('Hanover Post Oak'!$A33=1,'Hanover Post Oak'!$K33,0)</f>
        <v>1769.3076923076924</v>
      </c>
      <c r="G63" s="150">
        <f t="shared" si="1"/>
        <v>70772.307692307688</v>
      </c>
      <c r="H63" s="151">
        <f>IF('Hanover Post Oak'!$A33=1,'Hanover Post Oak'!$M33,0)</f>
        <v>2.3590769230769233</v>
      </c>
    </row>
    <row r="64" spans="1:8" x14ac:dyDescent="0.2">
      <c r="A64" s="96" t="str">
        <f>IF('1900 Yorktown'!A32=1,'1900 Yorktown'!$B$1,"")</f>
        <v>1900 Yorktown</v>
      </c>
      <c r="B64" s="108" t="str">
        <f>IF('1900 Yorktown'!$A32=1,'1900 Yorktown'!$A32&amp;"/"&amp;'1900 Yorktown'!$B32,"")</f>
        <v>1/1</v>
      </c>
      <c r="C64" s="108">
        <f>IF('1900 Yorktown'!$A32=1,'1900 Yorktown'!$C32,0)</f>
        <v>24</v>
      </c>
      <c r="D64" s="149">
        <f>IF('1900 Yorktown'!$A32=1,'1900 Yorktown'!$D32,0)</f>
        <v>797</v>
      </c>
      <c r="E64" s="150">
        <f t="shared" si="0"/>
        <v>19128</v>
      </c>
      <c r="F64" s="150">
        <f>IF('1900 Yorktown'!$A32=1,'1900 Yorktown'!$K32,0)</f>
        <v>1646.6153846153845</v>
      </c>
      <c r="G64" s="150">
        <f t="shared" si="1"/>
        <v>39518.769230769227</v>
      </c>
      <c r="H64" s="151">
        <f>IF('1900 Yorktown'!$A32=1,'1900 Yorktown'!$M32,0)</f>
        <v>2.0660167937457774</v>
      </c>
    </row>
    <row r="65" spans="1:8" x14ac:dyDescent="0.2">
      <c r="A65" s="96" t="str">
        <f>IF('1900 Yorktown'!A33=1,'1900 Yorktown'!$B$1,"")</f>
        <v>1900 Yorktown</v>
      </c>
      <c r="B65" s="108" t="str">
        <f>IF('1900 Yorktown'!$A33=1,'1900 Yorktown'!$A33&amp;"/"&amp;'1900 Yorktown'!$B33,"")</f>
        <v>1/1</v>
      </c>
      <c r="C65" s="108">
        <f>IF('1900 Yorktown'!$A33=1,'1900 Yorktown'!$C33,0)</f>
        <v>5</v>
      </c>
      <c r="D65" s="149">
        <f>IF('1900 Yorktown'!$A33=1,'1900 Yorktown'!$D33,0)</f>
        <v>1115</v>
      </c>
      <c r="E65" s="150">
        <f t="shared" si="0"/>
        <v>5575</v>
      </c>
      <c r="F65" s="150">
        <f>IF('1900 Yorktown'!$A33=1,'1900 Yorktown'!$K33,0)</f>
        <v>2182</v>
      </c>
      <c r="G65" s="150">
        <f t="shared" si="1"/>
        <v>10910</v>
      </c>
      <c r="H65" s="151">
        <f>IF('1900 Yorktown'!$A33=1,'1900 Yorktown'!$M33,0)</f>
        <v>1.95695067264574</v>
      </c>
    </row>
    <row r="66" spans="1:8" x14ac:dyDescent="0.2">
      <c r="A66" s="96" t="str">
        <f>IF('1900 Yorktown'!A34=1,'1900 Yorktown'!$B$1,"")</f>
        <v>1900 Yorktown</v>
      </c>
      <c r="B66" s="108" t="str">
        <f>IF('1900 Yorktown'!$A34=1,'1900 Yorktown'!$A34&amp;"/"&amp;'1900 Yorktown'!$B34,"")</f>
        <v>1/1.5</v>
      </c>
      <c r="C66" s="108">
        <f>IF('1900 Yorktown'!$A34=1,'1900 Yorktown'!$C34,0)</f>
        <v>1</v>
      </c>
      <c r="D66" s="149">
        <f>IF('1900 Yorktown'!$A34=1,'1900 Yorktown'!$D34,0)</f>
        <v>1101</v>
      </c>
      <c r="E66" s="150">
        <f t="shared" si="0"/>
        <v>1101</v>
      </c>
      <c r="F66" s="150">
        <f>IF('1900 Yorktown'!$A34=1,'1900 Yorktown'!$K34,0)</f>
        <v>2158.9230769230771</v>
      </c>
      <c r="G66" s="150">
        <f t="shared" si="1"/>
        <v>2158.9230769230771</v>
      </c>
      <c r="H66" s="151">
        <f>IF('1900 Yorktown'!$A34=1,'1900 Yorktown'!$M34,0)</f>
        <v>1.9608747292671</v>
      </c>
    </row>
    <row r="67" spans="1:8" x14ac:dyDescent="0.2">
      <c r="A67" s="96" t="str">
        <f>IF('Pearl Residences'!A31=1,'Pearl Residences'!$B$1,"")</f>
        <v>Pearl Residences</v>
      </c>
      <c r="B67" s="108" t="str">
        <f>IF('Pearl Residences'!$A31=1,'Pearl Residences'!$A31&amp;"/"&amp;'Pearl Residences'!$B31,"")</f>
        <v>1/1</v>
      </c>
      <c r="C67" s="108">
        <f>IF('Pearl Residences'!$A31=1,'Pearl Residences'!$C31,0)</f>
        <v>11</v>
      </c>
      <c r="D67" s="149">
        <f>IF('Pearl Residences'!$A31=1,'Pearl Residences'!$D31,0)</f>
        <v>750</v>
      </c>
      <c r="E67" s="150">
        <f t="shared" si="0"/>
        <v>8250</v>
      </c>
      <c r="F67" s="150">
        <f>IF('Pearl Residences'!$A31=1,'Pearl Residences'!$K31,0)</f>
        <v>1818</v>
      </c>
      <c r="G67" s="150">
        <f t="shared" si="1"/>
        <v>19998</v>
      </c>
      <c r="H67" s="151">
        <f>IF('Pearl Residences'!$A31=1,'Pearl Residences'!$M31,0)</f>
        <v>2.4239999999999999</v>
      </c>
    </row>
    <row r="68" spans="1:8" x14ac:dyDescent="0.2">
      <c r="A68" s="96" t="str">
        <f>IF('The McAdams'!A35=1,'The McAdams'!B$1,"")</f>
        <v>The McAdams Memorial City</v>
      </c>
      <c r="B68" s="108" t="str">
        <f>IF('The McAdams'!$A35=1,'The McAdams'!$A35&amp;"/"&amp;'The McAdams'!$B35,"")</f>
        <v>1/1</v>
      </c>
      <c r="C68" s="108">
        <f>IF('The McAdams'!$A35=1,'The McAdams'!$C35,0)</f>
        <v>14</v>
      </c>
      <c r="D68" s="149">
        <f>IF('The McAdams'!$A35=1,'The McAdams'!$D35,0)</f>
        <v>758</v>
      </c>
      <c r="E68" s="150">
        <f t="shared" si="0"/>
        <v>10612</v>
      </c>
      <c r="F68" s="150">
        <f>IF('The McAdams'!$A35=1,'The McAdams'!$K35,0)</f>
        <v>1388.7692307692307</v>
      </c>
      <c r="G68" s="150">
        <f t="shared" si="1"/>
        <v>19442.76923076923</v>
      </c>
      <c r="H68" s="151">
        <f>IF('The McAdams'!$A35=1,'The McAdams'!$M35,0)</f>
        <v>1.8321493809620457</v>
      </c>
    </row>
    <row r="69" spans="1:8" x14ac:dyDescent="0.2">
      <c r="A69" s="96" t="str">
        <f>IF('The McCarthy'!A39=1,'The McCarthy'!$B$1,"")</f>
        <v>The McCarthy</v>
      </c>
      <c r="B69" s="108" t="str">
        <f>IF('The McCarthy'!$A39=1,'The McCarthy'!$A39&amp;"/"&amp;'The McCarthy'!$B39,"")</f>
        <v>1/1</v>
      </c>
      <c r="C69" s="108">
        <f>IF('The McCarthy'!$A39=1,'The McCarthy'!$C39,0)</f>
        <v>6</v>
      </c>
      <c r="D69" s="149">
        <f>IF('The McCarthy'!$A39=1,'The McCarthy'!$D39,0)</f>
        <v>760</v>
      </c>
      <c r="E69" s="150">
        <f t="shared" ref="E69:E132" si="2">IF(ISERROR(C69*D69),0,(C69*D69))</f>
        <v>4560</v>
      </c>
      <c r="F69" s="150">
        <f>IF('The McCarthy'!$A39=1,'The McCarthy'!$K39,0)</f>
        <v>1701.6666666666667</v>
      </c>
      <c r="G69" s="150">
        <f t="shared" ref="G69:G132" si="3">C69*F69</f>
        <v>10210</v>
      </c>
      <c r="H69" s="151">
        <f>IF('The McCarthy'!$A39=1,'The McCarthy'!$M39,0)</f>
        <v>2.2390350877192984</v>
      </c>
    </row>
    <row r="70" spans="1:8" x14ac:dyDescent="0.2">
      <c r="A70" s="96" t="str">
        <f>IF('The McAdams'!A36=1,'The McAdams'!B$1,"")</f>
        <v>The McAdams Memorial City</v>
      </c>
      <c r="B70" s="108" t="str">
        <f>IF('The McAdams'!$A36=1,'The McAdams'!$A36&amp;"/"&amp;'The McAdams'!$B36,"")</f>
        <v>1/1</v>
      </c>
      <c r="C70" s="108">
        <f>IF('The McAdams'!$A36=1,'The McAdams'!$C36,0)</f>
        <v>80</v>
      </c>
      <c r="D70" s="149">
        <f>IF('The McAdams'!$A36=1,'The McAdams'!$D36,0)</f>
        <v>767</v>
      </c>
      <c r="E70" s="150">
        <f t="shared" si="2"/>
        <v>61360</v>
      </c>
      <c r="F70" s="150">
        <f>IF('The McAdams'!$A36=1,'The McAdams'!$K36,0)</f>
        <v>1461.6923076923076</v>
      </c>
      <c r="G70" s="150">
        <f t="shared" si="3"/>
        <v>116935.38461538461</v>
      </c>
      <c r="H70" s="151">
        <f>IF('The McAdams'!$A36=1,'The McAdams'!$M36,0)</f>
        <v>1.9057266071607661</v>
      </c>
    </row>
    <row r="71" spans="1:8" hidden="1" x14ac:dyDescent="0.2">
      <c r="A71" s="96" t="str">
        <f>IF('The McCarthy'!A50=1,'The McCarthy'!$B$1,"")</f>
        <v/>
      </c>
      <c r="B71" s="108" t="str">
        <f>IF('The McCarthy'!$A50=1,'The McCarthy'!$A50&amp;"/"&amp;'The McCarthy'!$B50,"")</f>
        <v/>
      </c>
      <c r="C71" s="108">
        <f>IF('The McCarthy'!$A50=1,'The McCarthy'!$C50,0)</f>
        <v>0</v>
      </c>
      <c r="D71" s="149">
        <f>IF('The McCarthy'!$A50=1,'The McCarthy'!$D50,0)</f>
        <v>0</v>
      </c>
      <c r="E71" s="150">
        <f t="shared" si="2"/>
        <v>0</v>
      </c>
      <c r="F71" s="150">
        <f>IF('The McCarthy'!$A50=1,'The McCarthy'!$K50,0)</f>
        <v>0</v>
      </c>
      <c r="G71" s="150">
        <f t="shared" si="3"/>
        <v>0</v>
      </c>
      <c r="H71" s="151">
        <f>IF('The McCarthy'!$A50=1,'The McCarthy'!$M50,0)</f>
        <v>0</v>
      </c>
    </row>
    <row r="72" spans="1:8" hidden="1" x14ac:dyDescent="0.2">
      <c r="A72" s="96" t="str">
        <f>IF('The McCarthy'!A51=1,'The McCarthy'!$B$1,"")</f>
        <v/>
      </c>
      <c r="B72" s="108" t="str">
        <f>IF('The McCarthy'!$A51=1,'The McCarthy'!$A51&amp;"/"&amp;'The McCarthy'!$B51,"")</f>
        <v/>
      </c>
      <c r="C72" s="108">
        <f>IF('The McCarthy'!$A51=1,'The McCarthy'!$C51,0)</f>
        <v>0</v>
      </c>
      <c r="D72" s="149">
        <f>IF('The McCarthy'!$A51=1,'The McCarthy'!$D51,0)</f>
        <v>0</v>
      </c>
      <c r="E72" s="150">
        <f t="shared" si="2"/>
        <v>0</v>
      </c>
      <c r="F72" s="150">
        <f>IF('The McCarthy'!$A51=1,'The McCarthy'!$K51,0)</f>
        <v>0</v>
      </c>
      <c r="G72" s="150">
        <f t="shared" si="3"/>
        <v>0</v>
      </c>
      <c r="H72" s="151">
        <f>IF('The McCarthy'!$A51=1,'The McCarthy'!$M51,0)</f>
        <v>0</v>
      </c>
    </row>
    <row r="73" spans="1:8" hidden="1" x14ac:dyDescent="0.2">
      <c r="A73" s="96" t="str">
        <f>IF('The McCarthy'!A52=1,'The McCarthy'!$B$1,"")</f>
        <v/>
      </c>
      <c r="B73" s="108" t="str">
        <f>IF('The McCarthy'!$A52=1,'The McCarthy'!$A52&amp;"/"&amp;'The McCarthy'!$B52,"")</f>
        <v/>
      </c>
      <c r="C73" s="108">
        <f>IF('The McCarthy'!$A52=1,'The McCarthy'!$C52,0)</f>
        <v>0</v>
      </c>
      <c r="D73" s="149">
        <f>IF('The McCarthy'!$A52=1,'The McCarthy'!$D52,0)</f>
        <v>0</v>
      </c>
      <c r="E73" s="150">
        <f t="shared" si="2"/>
        <v>0</v>
      </c>
      <c r="F73" s="150">
        <f>IF('The McCarthy'!$A52=1,'The McCarthy'!$K52,0)</f>
        <v>0</v>
      </c>
      <c r="G73" s="150">
        <f t="shared" si="3"/>
        <v>0</v>
      </c>
      <c r="H73" s="151">
        <f>IF('The McCarthy'!$A52=1,'The McCarthy'!$M52,0)</f>
        <v>0</v>
      </c>
    </row>
    <row r="74" spans="1:8" hidden="1" x14ac:dyDescent="0.2">
      <c r="A74" s="96" t="str">
        <f>IF('The McCarthy'!A53=1,'The McCarthy'!$B$1,"")</f>
        <v/>
      </c>
      <c r="B74" s="108" t="str">
        <f>IF('The McCarthy'!$A53=1,'The McCarthy'!$A53&amp;"/"&amp;'The McCarthy'!$B53,"")</f>
        <v/>
      </c>
      <c r="C74" s="108">
        <f>IF('The McCarthy'!$A53=1,'The McCarthy'!$C53,0)</f>
        <v>0</v>
      </c>
      <c r="D74" s="149">
        <f>IF('The McCarthy'!$A53=1,'The McCarthy'!$D53,0)</f>
        <v>0</v>
      </c>
      <c r="E74" s="150">
        <f t="shared" si="2"/>
        <v>0</v>
      </c>
      <c r="F74" s="150">
        <f>IF('The McCarthy'!$A53=1,'The McCarthy'!$K53,0)</f>
        <v>0</v>
      </c>
      <c r="G74" s="150">
        <f t="shared" si="3"/>
        <v>0</v>
      </c>
      <c r="H74" s="151">
        <f>IF('The McCarthy'!$A53=1,'The McCarthy'!$M53,0)</f>
        <v>0</v>
      </c>
    </row>
    <row r="75" spans="1:8" hidden="1" x14ac:dyDescent="0.2">
      <c r="A75" s="96" t="str">
        <f>IF('The McCarthy'!A54=1,'The McCarthy'!$B$1,"")</f>
        <v/>
      </c>
      <c r="B75" s="108" t="str">
        <f>IF('The McCarthy'!$A54=1,'The McCarthy'!$A54&amp;"/"&amp;'The McCarthy'!$B54,"")</f>
        <v/>
      </c>
      <c r="C75" s="108">
        <f>IF('The McCarthy'!$A54=1,'The McCarthy'!$C54,0)</f>
        <v>0</v>
      </c>
      <c r="D75" s="149">
        <f>IF('The McCarthy'!$A54=1,'The McCarthy'!$D54,0)</f>
        <v>0</v>
      </c>
      <c r="E75" s="150">
        <f t="shared" si="2"/>
        <v>0</v>
      </c>
      <c r="F75" s="150">
        <f>IF('The McCarthy'!$A54=1,'The McCarthy'!$K54,0)</f>
        <v>0</v>
      </c>
      <c r="G75" s="150">
        <f t="shared" si="3"/>
        <v>0</v>
      </c>
      <c r="H75" s="151">
        <f>IF('The McCarthy'!$A54=1,'The McCarthy'!$M54,0)</f>
        <v>0</v>
      </c>
    </row>
    <row r="76" spans="1:8" hidden="1" x14ac:dyDescent="0.2">
      <c r="A76" s="96" t="str">
        <f>IF('The McCarthy'!A55=1,'The McCarthy'!$B$1,"")</f>
        <v/>
      </c>
      <c r="B76" s="108" t="str">
        <f>IF('The McCarthy'!$A55=1,'The McCarthy'!$A55&amp;"/"&amp;'The McCarthy'!$B55,"")</f>
        <v/>
      </c>
      <c r="C76" s="108">
        <f>IF('The McCarthy'!$A55=1,'The McCarthy'!$C55,0)</f>
        <v>0</v>
      </c>
      <c r="D76" s="149">
        <f>IF('The McCarthy'!$A55=1,'The McCarthy'!$D55,0)</f>
        <v>0</v>
      </c>
      <c r="E76" s="150">
        <f t="shared" si="2"/>
        <v>0</v>
      </c>
      <c r="F76" s="150">
        <f>IF('The McCarthy'!$A55=1,'The McCarthy'!$K55,0)</f>
        <v>0</v>
      </c>
      <c r="G76" s="150">
        <f t="shared" si="3"/>
        <v>0</v>
      </c>
      <c r="H76" s="151">
        <f>IF('The McCarthy'!$A55=1,'The McCarthy'!$M55,0)</f>
        <v>0</v>
      </c>
    </row>
    <row r="77" spans="1:8" hidden="1" x14ac:dyDescent="0.2">
      <c r="A77" s="96" t="str">
        <f>IF('The McCarthy'!A56=1,'The McCarthy'!$B$1,"")</f>
        <v/>
      </c>
      <c r="B77" s="108" t="str">
        <f>IF('The McCarthy'!$A56=1,'The McCarthy'!$A56&amp;"/"&amp;'The McCarthy'!$B56,"")</f>
        <v/>
      </c>
      <c r="C77" s="108">
        <f>IF('The McCarthy'!$A56=1,'The McCarthy'!$C56,0)</f>
        <v>0</v>
      </c>
      <c r="D77" s="149">
        <f>IF('The McCarthy'!$A56=1,'The McCarthy'!$D56,0)</f>
        <v>0</v>
      </c>
      <c r="E77" s="150">
        <f t="shared" si="2"/>
        <v>0</v>
      </c>
      <c r="F77" s="150">
        <f>IF('The McCarthy'!$A56=1,'The McCarthy'!$K56,0)</f>
        <v>0</v>
      </c>
      <c r="G77" s="150">
        <f t="shared" si="3"/>
        <v>0</v>
      </c>
      <c r="H77" s="151">
        <f>IF('The McCarthy'!$A56=1,'The McCarthy'!$M56,0)</f>
        <v>0</v>
      </c>
    </row>
    <row r="78" spans="1:8" hidden="1" x14ac:dyDescent="0.2">
      <c r="A78" s="96" t="str">
        <f>IF('The McCarthy'!A57=1,'The McCarthy'!$B$1,"")</f>
        <v/>
      </c>
      <c r="B78" s="108" t="str">
        <f>IF('The McCarthy'!$A57=1,'The McCarthy'!$A57&amp;"/"&amp;'The McCarthy'!$B57,"")</f>
        <v/>
      </c>
      <c r="C78" s="108">
        <f>IF('The McCarthy'!$A57=1,'The McCarthy'!$C57,0)</f>
        <v>0</v>
      </c>
      <c r="D78" s="149">
        <f>IF('The McCarthy'!$A57=1,'The McCarthy'!$D57,0)</f>
        <v>0</v>
      </c>
      <c r="E78" s="150">
        <f t="shared" si="2"/>
        <v>0</v>
      </c>
      <c r="F78" s="150">
        <f>IF('The McCarthy'!$A57=1,'The McCarthy'!$K57,0)</f>
        <v>0</v>
      </c>
      <c r="G78" s="150">
        <f t="shared" si="3"/>
        <v>0</v>
      </c>
      <c r="H78" s="151">
        <f>IF('The McCarthy'!$A57=1,'The McCarthy'!$M57,0)</f>
        <v>0</v>
      </c>
    </row>
    <row r="79" spans="1:8" hidden="1" x14ac:dyDescent="0.2">
      <c r="A79" s="96" t="str">
        <f>IF('The McCarthy'!A58=1,'The McCarthy'!$B$1,"")</f>
        <v/>
      </c>
      <c r="B79" s="108" t="str">
        <f>IF('The McCarthy'!$A58=1,'The McCarthy'!$A58&amp;"/"&amp;'The McCarthy'!$B58,"")</f>
        <v/>
      </c>
      <c r="C79" s="108">
        <f>IF('The McCarthy'!$A58=1,'The McCarthy'!$C58,0)</f>
        <v>0</v>
      </c>
      <c r="D79" s="149">
        <f>IF('The McCarthy'!$A58=1,'The McCarthy'!$D58,0)</f>
        <v>0</v>
      </c>
      <c r="E79" s="150">
        <f t="shared" si="2"/>
        <v>0</v>
      </c>
      <c r="F79" s="150">
        <f>IF('The McCarthy'!$A58=1,'The McCarthy'!$K58,0)</f>
        <v>0</v>
      </c>
      <c r="G79" s="150">
        <f t="shared" si="3"/>
        <v>0</v>
      </c>
      <c r="H79" s="151">
        <f>IF('The McCarthy'!$A58=1,'The McCarthy'!$M58,0)</f>
        <v>0</v>
      </c>
    </row>
    <row r="80" spans="1:8" hidden="1" x14ac:dyDescent="0.2">
      <c r="A80" s="96" t="str">
        <f>IF('The McCarthy'!A59=1,'The McCarthy'!$B$1,"")</f>
        <v/>
      </c>
      <c r="B80" s="108" t="str">
        <f>IF('The McCarthy'!$A59=1,'The McCarthy'!$A59&amp;"/"&amp;'The McCarthy'!$B59,"")</f>
        <v/>
      </c>
      <c r="C80" s="108">
        <f>IF('The McCarthy'!$A59=1,'The McCarthy'!$C59,0)</f>
        <v>0</v>
      </c>
      <c r="D80" s="149">
        <f>IF('The McCarthy'!$A59=1,'The McCarthy'!$D59,0)</f>
        <v>0</v>
      </c>
      <c r="E80" s="150">
        <f t="shared" si="2"/>
        <v>0</v>
      </c>
      <c r="F80" s="150">
        <f>IF('The McCarthy'!$A59=1,'The McCarthy'!$K59,0)</f>
        <v>0</v>
      </c>
      <c r="G80" s="150">
        <f t="shared" si="3"/>
        <v>0</v>
      </c>
      <c r="H80" s="151">
        <f>IF('The McCarthy'!$A59=1,'The McCarthy'!$M59,0)</f>
        <v>0</v>
      </c>
    </row>
    <row r="81" spans="1:8" hidden="1" x14ac:dyDescent="0.2">
      <c r="A81" s="96" t="str">
        <f>IF('The McCarthy'!A60=1,'The McCarthy'!$B$1,"")</f>
        <v/>
      </c>
      <c r="B81" s="108" t="str">
        <f>IF('The McCarthy'!$A60=1,'The McCarthy'!$A60&amp;"/"&amp;'The McCarthy'!$B60,"")</f>
        <v/>
      </c>
      <c r="C81" s="108">
        <f>IF('The McCarthy'!$A60=1,'The McCarthy'!$C60,0)</f>
        <v>0</v>
      </c>
      <c r="D81" s="149">
        <f>IF('The McCarthy'!$A60=1,'The McCarthy'!$D60,0)</f>
        <v>0</v>
      </c>
      <c r="E81" s="150">
        <f t="shared" si="2"/>
        <v>0</v>
      </c>
      <c r="F81" s="150">
        <f>IF('The McCarthy'!$A60=1,'The McCarthy'!$K60,0)</f>
        <v>0</v>
      </c>
      <c r="G81" s="150">
        <f t="shared" si="3"/>
        <v>0</v>
      </c>
      <c r="H81" s="151">
        <f>IF('The McCarthy'!$A60=1,'The McCarthy'!$M60,0)</f>
        <v>0</v>
      </c>
    </row>
    <row r="82" spans="1:8" hidden="1" x14ac:dyDescent="0.2">
      <c r="A82" s="96" t="str">
        <f>IF('The McCarthy'!A61=1,'The McCarthy'!$B$1,"")</f>
        <v/>
      </c>
      <c r="B82" s="108" t="str">
        <f>IF('The McCarthy'!$A61=1,'The McCarthy'!$A61&amp;"/"&amp;'The McCarthy'!$B61,"")</f>
        <v/>
      </c>
      <c r="C82" s="108">
        <f>IF('The McCarthy'!$A61=1,'The McCarthy'!$C61,0)</f>
        <v>0</v>
      </c>
      <c r="D82" s="149">
        <f>IF('The McCarthy'!$A61=1,'The McCarthy'!$D61,0)</f>
        <v>0</v>
      </c>
      <c r="E82" s="150">
        <f t="shared" si="2"/>
        <v>0</v>
      </c>
      <c r="F82" s="150">
        <f>IF('The McCarthy'!$A61=1,'The McCarthy'!$K61,0)</f>
        <v>0</v>
      </c>
      <c r="G82" s="150">
        <f t="shared" si="3"/>
        <v>0</v>
      </c>
      <c r="H82" s="151">
        <f>IF('The McCarthy'!$A61=1,'The McCarthy'!$M61,0)</f>
        <v>0</v>
      </c>
    </row>
    <row r="83" spans="1:8" hidden="1" x14ac:dyDescent="0.2">
      <c r="A83" s="96" t="str">
        <f>IF('The McCarthy'!A62=1,'The McCarthy'!$B$1,"")</f>
        <v/>
      </c>
      <c r="B83" s="108" t="str">
        <f>IF('The McCarthy'!$A62=1,'The McCarthy'!$A62&amp;"/"&amp;'The McCarthy'!$B62,"")</f>
        <v/>
      </c>
      <c r="C83" s="108">
        <f>IF('The McCarthy'!$A62=1,'The McCarthy'!$C62,0)</f>
        <v>0</v>
      </c>
      <c r="D83" s="149">
        <f>IF('The McCarthy'!$A62=1,'The McCarthy'!$D62,0)</f>
        <v>0</v>
      </c>
      <c r="E83" s="150">
        <f t="shared" si="2"/>
        <v>0</v>
      </c>
      <c r="F83" s="150">
        <f>IF('The McCarthy'!$A62=1,'The McCarthy'!$K62,0)</f>
        <v>0</v>
      </c>
      <c r="G83" s="150">
        <f t="shared" si="3"/>
        <v>0</v>
      </c>
      <c r="H83" s="151">
        <f>IF('The McCarthy'!$A62=1,'The McCarthy'!$M62,0)</f>
        <v>0</v>
      </c>
    </row>
    <row r="84" spans="1:8" hidden="1" x14ac:dyDescent="0.2">
      <c r="A84" s="96" t="str">
        <f>IF('The McCarthy'!A63=1,'The McCarthy'!$B$1,"")</f>
        <v/>
      </c>
      <c r="B84" s="108" t="str">
        <f>IF('The McCarthy'!$A63=1,'The McCarthy'!$A63&amp;"/"&amp;'The McCarthy'!$B63,"")</f>
        <v/>
      </c>
      <c r="C84" s="108">
        <f>IF('The McCarthy'!$A63=1,'The McCarthy'!$C63,0)</f>
        <v>0</v>
      </c>
      <c r="D84" s="149">
        <f>IF('The McCarthy'!$A63=1,'The McCarthy'!$D63,0)</f>
        <v>0</v>
      </c>
      <c r="E84" s="150">
        <f t="shared" si="2"/>
        <v>0</v>
      </c>
      <c r="F84" s="150">
        <f>IF('The McCarthy'!$A63=1,'The McCarthy'!$K63,0)</f>
        <v>0</v>
      </c>
      <c r="G84" s="150">
        <f t="shared" si="3"/>
        <v>0</v>
      </c>
      <c r="H84" s="151">
        <f>IF('The McCarthy'!$A63=1,'The McCarthy'!$M63,0)</f>
        <v>0</v>
      </c>
    </row>
    <row r="85" spans="1:8" hidden="1" x14ac:dyDescent="0.2">
      <c r="A85" s="96" t="str">
        <f>IF('The McCarthy'!A64=1,'The McCarthy'!$B$1,"")</f>
        <v/>
      </c>
      <c r="B85" s="108" t="str">
        <f>IF('The McCarthy'!$A64=1,'The McCarthy'!$A64&amp;"/"&amp;'The McCarthy'!$B64,"")</f>
        <v/>
      </c>
      <c r="C85" s="108">
        <f>IF('The McCarthy'!$A64=1,'The McCarthy'!$C64,0)</f>
        <v>0</v>
      </c>
      <c r="D85" s="149">
        <f>IF('The McCarthy'!$A64=1,'The McCarthy'!$D64,0)</f>
        <v>0</v>
      </c>
      <c r="E85" s="150">
        <f t="shared" si="2"/>
        <v>0</v>
      </c>
      <c r="F85" s="150">
        <f>IF('The McCarthy'!$A64=1,'The McCarthy'!$K64,0)</f>
        <v>0</v>
      </c>
      <c r="G85" s="150">
        <f t="shared" si="3"/>
        <v>0</v>
      </c>
      <c r="H85" s="151">
        <f>IF('The McCarthy'!$A64=1,'The McCarthy'!$M64,0)</f>
        <v>0</v>
      </c>
    </row>
    <row r="86" spans="1:8" hidden="1" x14ac:dyDescent="0.2">
      <c r="A86" s="96" t="str">
        <f>IF('The McCarthy'!A65=1,'The McCarthy'!$B$1,"")</f>
        <v/>
      </c>
      <c r="B86" s="108" t="str">
        <f>IF('The McCarthy'!$A65=1,'The McCarthy'!$A65&amp;"/"&amp;'The McCarthy'!$B65,"")</f>
        <v/>
      </c>
      <c r="C86" s="108">
        <f>IF('The McCarthy'!$A65=1,'The McCarthy'!$C65,0)</f>
        <v>0</v>
      </c>
      <c r="D86" s="149">
        <f>IF('The McCarthy'!$A65=1,'The McCarthy'!$D65,0)</f>
        <v>0</v>
      </c>
      <c r="E86" s="150">
        <f t="shared" si="2"/>
        <v>0</v>
      </c>
      <c r="F86" s="150">
        <f>IF('The McCarthy'!$A65=1,'The McCarthy'!$K65,0)</f>
        <v>0</v>
      </c>
      <c r="G86" s="150">
        <f t="shared" si="3"/>
        <v>0</v>
      </c>
      <c r="H86" s="151">
        <f>IF('The McCarthy'!$A65=1,'The McCarthy'!$M65,0)</f>
        <v>0</v>
      </c>
    </row>
    <row r="87" spans="1:8" hidden="1" x14ac:dyDescent="0.2">
      <c r="A87" s="96" t="str">
        <f>IF('The McCarthy'!A66=1,'The McCarthy'!$B$1,"")</f>
        <v/>
      </c>
      <c r="B87" s="108" t="str">
        <f>IF('The McCarthy'!$A66=1,'The McCarthy'!$A66&amp;"/"&amp;'The McCarthy'!$B66,"")</f>
        <v/>
      </c>
      <c r="C87" s="108">
        <f>IF('The McCarthy'!$A66=1,'The McCarthy'!$C66,0)</f>
        <v>0</v>
      </c>
      <c r="D87" s="149">
        <f>IF('The McCarthy'!$A66=1,'The McCarthy'!$D66,0)</f>
        <v>0</v>
      </c>
      <c r="E87" s="150">
        <f t="shared" si="2"/>
        <v>0</v>
      </c>
      <c r="F87" s="150">
        <f>IF('The McCarthy'!$A66=1,'The McCarthy'!$K66,0)</f>
        <v>0</v>
      </c>
      <c r="G87" s="150">
        <f t="shared" si="3"/>
        <v>0</v>
      </c>
      <c r="H87" s="151">
        <f>IF('The McCarthy'!$A66=1,'The McCarthy'!$M66,0)</f>
        <v>0</v>
      </c>
    </row>
    <row r="88" spans="1:8" hidden="1" x14ac:dyDescent="0.2">
      <c r="A88" s="96" t="str">
        <f>IF('The McCarthy'!A67=1,'The McCarthy'!$B$1,"")</f>
        <v/>
      </c>
      <c r="B88" s="108" t="str">
        <f>IF('The McCarthy'!$A67=1,'The McCarthy'!$A67&amp;"/"&amp;'The McCarthy'!$B67,"")</f>
        <v/>
      </c>
      <c r="C88" s="108">
        <f>IF('The McCarthy'!$A67=1,'The McCarthy'!$C67,0)</f>
        <v>0</v>
      </c>
      <c r="D88" s="149">
        <f>IF('The McCarthy'!$A67=1,'The McCarthy'!$D67,0)</f>
        <v>0</v>
      </c>
      <c r="E88" s="150">
        <f t="shared" si="2"/>
        <v>0</v>
      </c>
      <c r="F88" s="150">
        <f>IF('The McCarthy'!$A67=1,'The McCarthy'!$K67,0)</f>
        <v>0</v>
      </c>
      <c r="G88" s="150">
        <f t="shared" si="3"/>
        <v>0</v>
      </c>
      <c r="H88" s="151">
        <f>IF('The McCarthy'!$A67=1,'The McCarthy'!$M67,0)</f>
        <v>0</v>
      </c>
    </row>
    <row r="89" spans="1:8" hidden="1" x14ac:dyDescent="0.2">
      <c r="A89" s="96" t="str">
        <f>IF('The McCarthy'!A68=1,'The McCarthy'!$B$1,"")</f>
        <v/>
      </c>
      <c r="B89" s="108" t="str">
        <f>IF('The McCarthy'!$A68=1,'The McCarthy'!$A68&amp;"/"&amp;'The McCarthy'!$B68,"")</f>
        <v/>
      </c>
      <c r="C89" s="108">
        <f>IF('The McCarthy'!$A68=1,'The McCarthy'!$C68,0)</f>
        <v>0</v>
      </c>
      <c r="D89" s="149">
        <f>IF('The McCarthy'!$A68=1,'The McCarthy'!$D68,0)</f>
        <v>0</v>
      </c>
      <c r="E89" s="150">
        <f t="shared" si="2"/>
        <v>0</v>
      </c>
      <c r="F89" s="150">
        <f>IF('The McCarthy'!$A68=1,'The McCarthy'!$K68,0)</f>
        <v>0</v>
      </c>
      <c r="G89" s="150">
        <f t="shared" si="3"/>
        <v>0</v>
      </c>
      <c r="H89" s="151">
        <f>IF('The McCarthy'!$A68=1,'The McCarthy'!$M68,0)</f>
        <v>0</v>
      </c>
    </row>
    <row r="90" spans="1:8" hidden="1" x14ac:dyDescent="0.2">
      <c r="A90" s="96" t="str">
        <f>IF('The McCarthy'!A69=1,'The McCarthy'!$B$1,"")</f>
        <v/>
      </c>
      <c r="B90" s="108" t="str">
        <f>IF('The McCarthy'!$A69=1,'The McCarthy'!$A69&amp;"/"&amp;'The McCarthy'!$B69,"")</f>
        <v/>
      </c>
      <c r="C90" s="108">
        <f>IF('The McCarthy'!$A69=1,'The McCarthy'!$C69,0)</f>
        <v>0</v>
      </c>
      <c r="D90" s="149">
        <f>IF('The McCarthy'!$A69=1,'The McCarthy'!$D69,0)</f>
        <v>0</v>
      </c>
      <c r="E90" s="150">
        <f t="shared" si="2"/>
        <v>0</v>
      </c>
      <c r="F90" s="150">
        <f>IF('The McCarthy'!$A69=1,'The McCarthy'!$K69,0)</f>
        <v>0</v>
      </c>
      <c r="G90" s="150">
        <f t="shared" si="3"/>
        <v>0</v>
      </c>
      <c r="H90" s="151">
        <f>IF('The McCarthy'!$A69=1,'The McCarthy'!$M69,0)</f>
        <v>0</v>
      </c>
    </row>
    <row r="91" spans="1:8" hidden="1" x14ac:dyDescent="0.2">
      <c r="A91" s="96" t="str">
        <f>IF('The McCarthy'!A70=1,'The McCarthy'!$B$1,"")</f>
        <v/>
      </c>
      <c r="B91" s="108" t="str">
        <f>IF('The McCarthy'!$A70=1,'The McCarthy'!$A70&amp;"/"&amp;'The McCarthy'!$B70,"")</f>
        <v/>
      </c>
      <c r="C91" s="108">
        <f>IF('The McCarthy'!$A70=1,'The McCarthy'!$C70,0)</f>
        <v>0</v>
      </c>
      <c r="D91" s="149">
        <f>IF('The McCarthy'!$A70=1,'The McCarthy'!$D70,0)</f>
        <v>0</v>
      </c>
      <c r="E91" s="150">
        <f t="shared" si="2"/>
        <v>0</v>
      </c>
      <c r="F91" s="150">
        <f>IF('The McCarthy'!$A70=1,'The McCarthy'!$K70,0)</f>
        <v>0</v>
      </c>
      <c r="G91" s="150">
        <f t="shared" si="3"/>
        <v>0</v>
      </c>
      <c r="H91" s="151">
        <f>IF('The McCarthy'!$A70=1,'The McCarthy'!$M70,0)</f>
        <v>0</v>
      </c>
    </row>
    <row r="92" spans="1:8" hidden="1" x14ac:dyDescent="0.2">
      <c r="A92" s="96" t="str">
        <f>IF('The McCarthy'!A71=1,'The McCarthy'!$B$1,"")</f>
        <v/>
      </c>
      <c r="B92" s="108" t="str">
        <f>IF('The McCarthy'!$A71=1,'The McCarthy'!$A71&amp;"/"&amp;'The McCarthy'!$B71,"")</f>
        <v/>
      </c>
      <c r="C92" s="108">
        <f>IF('The McCarthy'!$A71=1,'The McCarthy'!$C71,0)</f>
        <v>0</v>
      </c>
      <c r="D92" s="149">
        <f>IF('The McCarthy'!$A71=1,'The McCarthy'!$D71,0)</f>
        <v>0</v>
      </c>
      <c r="E92" s="150">
        <f t="shared" si="2"/>
        <v>0</v>
      </c>
      <c r="F92" s="150">
        <f>IF('The McCarthy'!$A71=1,'The McCarthy'!$K71,0)</f>
        <v>0</v>
      </c>
      <c r="G92" s="150">
        <f t="shared" si="3"/>
        <v>0</v>
      </c>
      <c r="H92" s="151">
        <f>IF('The McCarthy'!$A71=1,'The McCarthy'!$M71,0)</f>
        <v>0</v>
      </c>
    </row>
    <row r="93" spans="1:8" hidden="1" x14ac:dyDescent="0.2">
      <c r="A93" s="96" t="str">
        <f>IF('The McCarthy'!A72=1,'The McCarthy'!$B$1,"")</f>
        <v/>
      </c>
      <c r="B93" s="108" t="str">
        <f>IF('The McCarthy'!$A72=1,'The McCarthy'!$A72&amp;"/"&amp;'The McCarthy'!$B72,"")</f>
        <v/>
      </c>
      <c r="C93" s="108">
        <f>IF('The McCarthy'!$A72=1,'The McCarthy'!$C72,0)</f>
        <v>0</v>
      </c>
      <c r="D93" s="149">
        <f>IF('The McCarthy'!$A72=1,'The McCarthy'!$D72,0)</f>
        <v>0</v>
      </c>
      <c r="E93" s="150">
        <f t="shared" si="2"/>
        <v>0</v>
      </c>
      <c r="F93" s="150">
        <f>IF('The McCarthy'!$A72=1,'The McCarthy'!$K72,0)</f>
        <v>0</v>
      </c>
      <c r="G93" s="150">
        <f t="shared" si="3"/>
        <v>0</v>
      </c>
      <c r="H93" s="151">
        <f>IF('The McCarthy'!$A72=1,'The McCarthy'!$M72,0)</f>
        <v>0</v>
      </c>
    </row>
    <row r="94" spans="1:8" hidden="1" x14ac:dyDescent="0.2">
      <c r="A94" s="96" t="str">
        <f>IF('The McCarthy'!A73=1,'The McCarthy'!$B$1,"")</f>
        <v/>
      </c>
      <c r="B94" s="108" t="str">
        <f>IF('The McCarthy'!$A73=1,'The McCarthy'!$A73&amp;"/"&amp;'The McCarthy'!$B73,"")</f>
        <v/>
      </c>
      <c r="C94" s="108">
        <f>IF('The McCarthy'!$A73=1,'The McCarthy'!$C73,0)</f>
        <v>0</v>
      </c>
      <c r="D94" s="149">
        <f>IF('The McCarthy'!$A73=1,'The McCarthy'!$D73,0)</f>
        <v>0</v>
      </c>
      <c r="E94" s="150">
        <f t="shared" si="2"/>
        <v>0</v>
      </c>
      <c r="F94" s="150">
        <f>IF('The McCarthy'!$A73=1,'The McCarthy'!$K73,0)</f>
        <v>0</v>
      </c>
      <c r="G94" s="150">
        <f t="shared" si="3"/>
        <v>0</v>
      </c>
      <c r="H94" s="151">
        <f>IF('The McCarthy'!$A73=1,'The McCarthy'!$M73,0)</f>
        <v>0</v>
      </c>
    </row>
    <row r="95" spans="1:8" hidden="1" x14ac:dyDescent="0.2">
      <c r="A95" s="96" t="str">
        <f>IF('The McCarthy'!A74=1,'The McCarthy'!$B$1,"")</f>
        <v/>
      </c>
      <c r="B95" s="108" t="str">
        <f>IF('The McCarthy'!$A74=1,'The McCarthy'!$A74&amp;"/"&amp;'The McCarthy'!$B74,"")</f>
        <v/>
      </c>
      <c r="C95" s="108">
        <f>IF('The McCarthy'!$A74=1,'The McCarthy'!$C74,0)</f>
        <v>0</v>
      </c>
      <c r="D95" s="149">
        <f>IF('The McCarthy'!$A74=1,'The McCarthy'!$D74,0)</f>
        <v>0</v>
      </c>
      <c r="E95" s="150">
        <f t="shared" si="2"/>
        <v>0</v>
      </c>
      <c r="F95" s="150">
        <f>IF('The McCarthy'!$A74=1,'The McCarthy'!$K74,0)</f>
        <v>0</v>
      </c>
      <c r="G95" s="150">
        <f t="shared" si="3"/>
        <v>0</v>
      </c>
      <c r="H95" s="151">
        <f>IF('The McCarthy'!$A74=1,'The McCarthy'!$M74,0)</f>
        <v>0</v>
      </c>
    </row>
    <row r="96" spans="1:8" hidden="1" x14ac:dyDescent="0.2">
      <c r="A96" s="96" t="str">
        <f>IF('The McCarthy'!A75=1,'The McCarthy'!$B$1,"")</f>
        <v/>
      </c>
      <c r="B96" s="108" t="str">
        <f>IF('The McCarthy'!$A75=1,'The McCarthy'!$A75&amp;"/"&amp;'The McCarthy'!$B75,"")</f>
        <v/>
      </c>
      <c r="C96" s="108">
        <f>IF('The McCarthy'!$A75=1,'The McCarthy'!$C75,0)</f>
        <v>0</v>
      </c>
      <c r="D96" s="149">
        <f>IF('The McCarthy'!$A75=1,'The McCarthy'!$D75,0)</f>
        <v>0</v>
      </c>
      <c r="E96" s="150">
        <f t="shared" si="2"/>
        <v>0</v>
      </c>
      <c r="F96" s="150">
        <f>IF('The McCarthy'!$A75=1,'The McCarthy'!$K75,0)</f>
        <v>0</v>
      </c>
      <c r="G96" s="150">
        <f t="shared" si="3"/>
        <v>0</v>
      </c>
      <c r="H96" s="151">
        <f>IF('The McCarthy'!$A75=1,'The McCarthy'!$M75,0)</f>
        <v>0</v>
      </c>
    </row>
    <row r="97" spans="1:8" hidden="1" x14ac:dyDescent="0.2">
      <c r="A97" s="96" t="str">
        <f>IF('The McCarthy'!A76=1,'The McCarthy'!$B$1,"")</f>
        <v/>
      </c>
      <c r="B97" s="108" t="str">
        <f>IF('The McCarthy'!$A76=1,'The McCarthy'!$A76&amp;"/"&amp;'The McCarthy'!$B76,"")</f>
        <v/>
      </c>
      <c r="C97" s="108">
        <f>IF('The McCarthy'!$A76=1,'The McCarthy'!$C76,0)</f>
        <v>0</v>
      </c>
      <c r="D97" s="149">
        <f>IF('The McCarthy'!$A76=1,'The McCarthy'!$D76,0)</f>
        <v>0</v>
      </c>
      <c r="E97" s="150">
        <f t="shared" si="2"/>
        <v>0</v>
      </c>
      <c r="F97" s="150">
        <f>IF('The McCarthy'!$A76=1,'The McCarthy'!$K76,0)</f>
        <v>0</v>
      </c>
      <c r="G97" s="150">
        <f t="shared" si="3"/>
        <v>0</v>
      </c>
      <c r="H97" s="151">
        <f>IF('The McCarthy'!$A76=1,'The McCarthy'!$M76,0)</f>
        <v>0</v>
      </c>
    </row>
    <row r="98" spans="1:8" hidden="1" x14ac:dyDescent="0.2">
      <c r="A98" s="96" t="str">
        <f>IF('The McCarthy'!A77=1,'The McCarthy'!$B$1,"")</f>
        <v/>
      </c>
      <c r="B98" s="108" t="str">
        <f>IF('The McCarthy'!$A77=1,'The McCarthy'!$A77&amp;"/"&amp;'The McCarthy'!$B77,"")</f>
        <v/>
      </c>
      <c r="C98" s="108">
        <f>IF('The McCarthy'!$A77=1,'The McCarthy'!$C77,0)</f>
        <v>0</v>
      </c>
      <c r="D98" s="149">
        <f>IF('The McCarthy'!$A77=1,'The McCarthy'!$D77,0)</f>
        <v>0</v>
      </c>
      <c r="E98" s="150">
        <f t="shared" si="2"/>
        <v>0</v>
      </c>
      <c r="F98" s="150">
        <f>IF('The McCarthy'!$A77=1,'The McCarthy'!$K77,0)</f>
        <v>0</v>
      </c>
      <c r="G98" s="150">
        <f t="shared" si="3"/>
        <v>0</v>
      </c>
      <c r="H98" s="151">
        <f>IF('The McCarthy'!$A77=1,'The McCarthy'!$M77,0)</f>
        <v>0</v>
      </c>
    </row>
    <row r="99" spans="1:8" x14ac:dyDescent="0.2">
      <c r="A99" s="96" t="str">
        <f>IF('The McAdams'!A37=1,'The McAdams'!B$1,"")</f>
        <v>The McAdams Memorial City</v>
      </c>
      <c r="B99" s="108" t="str">
        <f>IF('The McAdams'!$A37=1,'The McAdams'!$A37&amp;"/"&amp;'The McAdams'!$B37,"")</f>
        <v>1/1</v>
      </c>
      <c r="C99" s="108">
        <f>IF('The McAdams'!$A37=1,'The McAdams'!$C37,0)</f>
        <v>11</v>
      </c>
      <c r="D99" s="149">
        <f>IF('The McAdams'!$A37=1,'The McAdams'!$D37,0)</f>
        <v>768</v>
      </c>
      <c r="E99" s="150">
        <f t="shared" si="2"/>
        <v>8448</v>
      </c>
      <c r="F99" s="150">
        <f>IF('The McAdams'!$A37=1,'The McAdams'!$K37,0)</f>
        <v>1646.3076923076924</v>
      </c>
      <c r="G99" s="150">
        <f t="shared" si="3"/>
        <v>18109.384615384617</v>
      </c>
      <c r="H99" s="151">
        <f>IF('The McAdams'!$A37=1,'The McAdams'!$M37,0)</f>
        <v>2.1436298076923079</v>
      </c>
    </row>
    <row r="100" spans="1:8" x14ac:dyDescent="0.2">
      <c r="A100" s="96" t="str">
        <f>IF('Hanover Post Oak'!A34=1,'Hanover Post Oak'!$B$1,"")</f>
        <v>Hanover Post Oak</v>
      </c>
      <c r="B100" s="108" t="str">
        <f>IF('Hanover Post Oak'!$A34=1,'Hanover Post Oak'!$A34&amp;"/"&amp;'Hanover Post Oak'!$B34,"")</f>
        <v>1/1</v>
      </c>
      <c r="C100" s="108">
        <f>IF('Hanover Post Oak'!$A34=1,'Hanover Post Oak'!$C34,0)</f>
        <v>21</v>
      </c>
      <c r="D100" s="149">
        <f>IF('Hanover Post Oak'!$A34=1,'Hanover Post Oak'!$D34,0)</f>
        <v>796</v>
      </c>
      <c r="E100" s="150">
        <f t="shared" si="2"/>
        <v>16716</v>
      </c>
      <c r="F100" s="150">
        <f>IF('Hanover Post Oak'!$A34=1,'Hanover Post Oak'!$K34,0)</f>
        <v>1557</v>
      </c>
      <c r="G100" s="150">
        <f t="shared" si="3"/>
        <v>32697</v>
      </c>
      <c r="H100" s="151">
        <f>IF('Hanover Post Oak'!$A34=1,'Hanover Post Oak'!$M34,0)</f>
        <v>1.9560301507537687</v>
      </c>
    </row>
    <row r="101" spans="1:8" x14ac:dyDescent="0.2">
      <c r="A101" s="96" t="str">
        <f>IF('Hanover Post Oak'!A35=1,'Hanover Post Oak'!$B$1,"")</f>
        <v>Hanover Post Oak</v>
      </c>
      <c r="B101" s="108" t="str">
        <f>IF('Hanover Post Oak'!$A35=1,'Hanover Post Oak'!$A35&amp;"/"&amp;'Hanover Post Oak'!$B35,"")</f>
        <v>1/1</v>
      </c>
      <c r="C101" s="108">
        <f>IF('Hanover Post Oak'!$A35=1,'Hanover Post Oak'!$C35,0)</f>
        <v>21</v>
      </c>
      <c r="D101" s="149">
        <f>IF('Hanover Post Oak'!$A35=1,'Hanover Post Oak'!$D35,0)</f>
        <v>812</v>
      </c>
      <c r="E101" s="150">
        <f t="shared" si="2"/>
        <v>17052</v>
      </c>
      <c r="F101" s="150">
        <f>IF('Hanover Post Oak'!$A35=1,'Hanover Post Oak'!$K35,0)</f>
        <v>1593.9230769230769</v>
      </c>
      <c r="G101" s="150">
        <f t="shared" si="3"/>
        <v>33472.384615384617</v>
      </c>
      <c r="H101" s="151">
        <f>IF('Hanover Post Oak'!$A35=1,'Hanover Post Oak'!$M35,0)</f>
        <v>1.9629594543387647</v>
      </c>
    </row>
    <row r="102" spans="1:8" x14ac:dyDescent="0.2">
      <c r="A102" s="96" t="str">
        <f>IF('Hanover Post Oak'!A36=1,'Hanover Post Oak'!$B$1,"")</f>
        <v>Hanover Post Oak</v>
      </c>
      <c r="B102" s="108" t="str">
        <f>IF('Hanover Post Oak'!$A36=1,'Hanover Post Oak'!$A36&amp;"/"&amp;'Hanover Post Oak'!$B36,"")</f>
        <v>1/1</v>
      </c>
      <c r="C102" s="108">
        <f>IF('Hanover Post Oak'!$A36=1,'Hanover Post Oak'!$C36,0)</f>
        <v>40</v>
      </c>
      <c r="D102" s="149">
        <f>IF('Hanover Post Oak'!$A36=1,'Hanover Post Oak'!$D36,0)</f>
        <v>858</v>
      </c>
      <c r="E102" s="150">
        <f t="shared" si="2"/>
        <v>34320</v>
      </c>
      <c r="F102" s="150">
        <f>IF('Hanover Post Oak'!$A36=1,'Hanover Post Oak'!$K36,0)</f>
        <v>1772.0769230769231</v>
      </c>
      <c r="G102" s="150">
        <f t="shared" si="3"/>
        <v>70883.076923076922</v>
      </c>
      <c r="H102" s="151">
        <f>IF('Hanover Post Oak'!$A36=1,'Hanover Post Oak'!$M36,0)</f>
        <v>2.065357719203873</v>
      </c>
    </row>
    <row r="103" spans="1:8" hidden="1" x14ac:dyDescent="0.2">
      <c r="A103" s="96" t="str">
        <f>IF('Pearl Residences'!A35=1,'Pearl Residences'!$B$1,"")</f>
        <v/>
      </c>
      <c r="B103" s="108" t="str">
        <f>IF('Pearl Residences'!$A35=1,'Pearl Residences'!$A35&amp;"/"&amp;'Pearl Residences'!$B35,"")</f>
        <v/>
      </c>
      <c r="C103" s="108">
        <f>IF('Pearl Residences'!$A35=1,'Pearl Residences'!$C35,0)</f>
        <v>0</v>
      </c>
      <c r="D103" s="149">
        <f>IF('Pearl Residences'!$A35=1,'Pearl Residences'!$D35,0)</f>
        <v>0</v>
      </c>
      <c r="E103" s="150">
        <f t="shared" si="2"/>
        <v>0</v>
      </c>
      <c r="F103" s="150">
        <f>IF('Pearl Residences'!$A35=1,'Pearl Residences'!$K35,0)</f>
        <v>0</v>
      </c>
      <c r="G103" s="150">
        <f t="shared" si="3"/>
        <v>0</v>
      </c>
      <c r="H103" s="151">
        <f>IF('Pearl Residences'!$A35=1,'Pearl Residences'!$M35,0)</f>
        <v>0</v>
      </c>
    </row>
    <row r="104" spans="1:8" hidden="1" x14ac:dyDescent="0.2">
      <c r="A104" s="96" t="str">
        <f>IF('Pearl Residences'!A36=1,'Pearl Residences'!$B$1,"")</f>
        <v/>
      </c>
      <c r="B104" s="108" t="str">
        <f>IF('Pearl Residences'!$A36=1,'Pearl Residences'!$A36&amp;"/"&amp;'Pearl Residences'!$B36,"")</f>
        <v/>
      </c>
      <c r="C104" s="108">
        <f>IF('Pearl Residences'!$A36=1,'Pearl Residences'!$C36,0)</f>
        <v>0</v>
      </c>
      <c r="D104" s="149">
        <f>IF('Pearl Residences'!$A36=1,'Pearl Residences'!$D36,0)</f>
        <v>0</v>
      </c>
      <c r="E104" s="150">
        <f t="shared" si="2"/>
        <v>0</v>
      </c>
      <c r="F104" s="150">
        <f>IF('Pearl Residences'!$A36=1,'Pearl Residences'!$K36,0)</f>
        <v>0</v>
      </c>
      <c r="G104" s="150">
        <f t="shared" si="3"/>
        <v>0</v>
      </c>
      <c r="H104" s="151">
        <f>IF('Pearl Residences'!$A36=1,'Pearl Residences'!$M36,0)</f>
        <v>0</v>
      </c>
    </row>
    <row r="105" spans="1:8" hidden="1" x14ac:dyDescent="0.2">
      <c r="A105" s="96" t="str">
        <f>IF('Pearl Residences'!A37=1,'Pearl Residences'!$B$1,"")</f>
        <v/>
      </c>
      <c r="B105" s="108" t="str">
        <f>IF('Pearl Residences'!$A37=1,'Pearl Residences'!$A37&amp;"/"&amp;'Pearl Residences'!$B37,"")</f>
        <v/>
      </c>
      <c r="C105" s="108">
        <f>IF('Pearl Residences'!$A37=1,'Pearl Residences'!$C37,0)</f>
        <v>0</v>
      </c>
      <c r="D105" s="149">
        <f>IF('Pearl Residences'!$A37=1,'Pearl Residences'!$D37,0)</f>
        <v>0</v>
      </c>
      <c r="E105" s="150">
        <f t="shared" si="2"/>
        <v>0</v>
      </c>
      <c r="F105" s="150">
        <f>IF('Pearl Residences'!$A37=1,'Pearl Residences'!$K37,0)</f>
        <v>0</v>
      </c>
      <c r="G105" s="150">
        <f t="shared" si="3"/>
        <v>0</v>
      </c>
      <c r="H105" s="151">
        <f>IF('Pearl Residences'!$A37=1,'Pearl Residences'!$M37,0)</f>
        <v>0</v>
      </c>
    </row>
    <row r="106" spans="1:8" hidden="1" x14ac:dyDescent="0.2">
      <c r="A106" s="96" t="str">
        <f>IF('Pearl Residences'!A38=1,'Pearl Residences'!$B$1,"")</f>
        <v/>
      </c>
      <c r="B106" s="108" t="str">
        <f>IF('Pearl Residences'!$A38=1,'Pearl Residences'!$A38&amp;"/"&amp;'Pearl Residences'!$B38,"")</f>
        <v/>
      </c>
      <c r="C106" s="108">
        <f>IF('Pearl Residences'!$A38=1,'Pearl Residences'!$C38,0)</f>
        <v>0</v>
      </c>
      <c r="D106" s="149">
        <f>IF('Pearl Residences'!$A38=1,'Pearl Residences'!$D38,0)</f>
        <v>0</v>
      </c>
      <c r="E106" s="150">
        <f t="shared" si="2"/>
        <v>0</v>
      </c>
      <c r="F106" s="150">
        <f>IF('Pearl Residences'!$A38=1,'Pearl Residences'!$K38,0)</f>
        <v>0</v>
      </c>
      <c r="G106" s="150">
        <f t="shared" si="3"/>
        <v>0</v>
      </c>
      <c r="H106" s="151">
        <f>IF('Pearl Residences'!$A38=1,'Pearl Residences'!$M38,0)</f>
        <v>0</v>
      </c>
    </row>
    <row r="107" spans="1:8" hidden="1" x14ac:dyDescent="0.2">
      <c r="A107" s="96" t="str">
        <f>IF('Pearl Residences'!A39=1,'Pearl Residences'!$B$1,"")</f>
        <v/>
      </c>
      <c r="B107" s="108" t="str">
        <f>IF('Pearl Residences'!$A39=1,'Pearl Residences'!$A39&amp;"/"&amp;'Pearl Residences'!$B39,"")</f>
        <v/>
      </c>
      <c r="C107" s="108">
        <f>IF('Pearl Residences'!$A39=1,'Pearl Residences'!$C39,0)</f>
        <v>0</v>
      </c>
      <c r="D107" s="149">
        <f>IF('Pearl Residences'!$A39=1,'Pearl Residences'!$D39,0)</f>
        <v>0</v>
      </c>
      <c r="E107" s="150">
        <f t="shared" si="2"/>
        <v>0</v>
      </c>
      <c r="F107" s="150">
        <f>IF('Pearl Residences'!$A39=1,'Pearl Residences'!$K39,0)</f>
        <v>0</v>
      </c>
      <c r="G107" s="150">
        <f t="shared" si="3"/>
        <v>0</v>
      </c>
      <c r="H107" s="151">
        <f>IF('Pearl Residences'!$A39=1,'Pearl Residences'!$M39,0)</f>
        <v>0</v>
      </c>
    </row>
    <row r="108" spans="1:8" hidden="1" x14ac:dyDescent="0.2">
      <c r="A108" s="96" t="str">
        <f>IF('Pearl Residences'!A40=1,'Pearl Residences'!$B$1,"")</f>
        <v/>
      </c>
      <c r="B108" s="108" t="str">
        <f>IF('Pearl Residences'!$A40=1,'Pearl Residences'!$A40&amp;"/"&amp;'Pearl Residences'!$B40,"")</f>
        <v/>
      </c>
      <c r="C108" s="108">
        <f>IF('Pearl Residences'!$A40=1,'Pearl Residences'!$C40,0)</f>
        <v>0</v>
      </c>
      <c r="D108" s="149">
        <f>IF('Pearl Residences'!$A40=1,'Pearl Residences'!$D40,0)</f>
        <v>0</v>
      </c>
      <c r="E108" s="150">
        <f t="shared" si="2"/>
        <v>0</v>
      </c>
      <c r="F108" s="150">
        <f>IF('Pearl Residences'!$A40=1,'Pearl Residences'!$K40,0)</f>
        <v>0</v>
      </c>
      <c r="G108" s="150">
        <f t="shared" si="3"/>
        <v>0</v>
      </c>
      <c r="H108" s="151">
        <f>IF('Pearl Residences'!$A40=1,'Pearl Residences'!$M40,0)</f>
        <v>0</v>
      </c>
    </row>
    <row r="109" spans="1:8" hidden="1" x14ac:dyDescent="0.2">
      <c r="A109" s="96" t="str">
        <f>IF('Pearl Residences'!A41=1,'Pearl Residences'!$B$1,"")</f>
        <v/>
      </c>
      <c r="B109" s="108" t="str">
        <f>IF('Pearl Residences'!$A41=1,'Pearl Residences'!$A41&amp;"/"&amp;'Pearl Residences'!$B41,"")</f>
        <v/>
      </c>
      <c r="C109" s="108">
        <f>IF('Pearl Residences'!$A41=1,'Pearl Residences'!$C41,0)</f>
        <v>0</v>
      </c>
      <c r="D109" s="149">
        <f>IF('Pearl Residences'!$A41=1,'Pearl Residences'!$D41,0)</f>
        <v>0</v>
      </c>
      <c r="E109" s="150">
        <f t="shared" si="2"/>
        <v>0</v>
      </c>
      <c r="F109" s="150">
        <f>IF('Pearl Residences'!$A41=1,'Pearl Residences'!$K41,0)</f>
        <v>0</v>
      </c>
      <c r="G109" s="150">
        <f t="shared" si="3"/>
        <v>0</v>
      </c>
      <c r="H109" s="151">
        <f>IF('Pearl Residences'!$A41=1,'Pearl Residences'!$M41,0)</f>
        <v>0</v>
      </c>
    </row>
    <row r="110" spans="1:8" hidden="1" x14ac:dyDescent="0.2">
      <c r="A110" s="96" t="str">
        <f>IF('Pearl Residences'!A42=1,'Pearl Residences'!$B$1,"")</f>
        <v/>
      </c>
      <c r="B110" s="108" t="str">
        <f>IF('Pearl Residences'!$A42=1,'Pearl Residences'!$A42&amp;"/"&amp;'Pearl Residences'!$B42,"")</f>
        <v/>
      </c>
      <c r="C110" s="108">
        <f>IF('Pearl Residences'!$A42=1,'Pearl Residences'!$C42,0)</f>
        <v>0</v>
      </c>
      <c r="D110" s="149">
        <f>IF('Pearl Residences'!$A42=1,'Pearl Residences'!$D42,0)</f>
        <v>0</v>
      </c>
      <c r="E110" s="150">
        <f t="shared" si="2"/>
        <v>0</v>
      </c>
      <c r="F110" s="150">
        <f>IF('Pearl Residences'!$A42=1,'Pearl Residences'!$K42,0)</f>
        <v>0</v>
      </c>
      <c r="G110" s="150">
        <f t="shared" si="3"/>
        <v>0</v>
      </c>
      <c r="H110" s="151">
        <f>IF('Pearl Residences'!$A42=1,'Pearl Residences'!$M42,0)</f>
        <v>0</v>
      </c>
    </row>
    <row r="111" spans="1:8" hidden="1" x14ac:dyDescent="0.2">
      <c r="A111" s="96" t="str">
        <f>IF('Pearl Residences'!A43=1,'Pearl Residences'!$B$1,"")</f>
        <v/>
      </c>
      <c r="B111" s="108" t="str">
        <f>IF('Pearl Residences'!$A43=1,'Pearl Residences'!$A43&amp;"/"&amp;'Pearl Residences'!$B43,"")</f>
        <v/>
      </c>
      <c r="C111" s="108">
        <f>IF('Pearl Residences'!$A43=1,'Pearl Residences'!$C43,0)</f>
        <v>0</v>
      </c>
      <c r="D111" s="149">
        <f>IF('Pearl Residences'!$A43=1,'Pearl Residences'!$D43,0)</f>
        <v>0</v>
      </c>
      <c r="E111" s="150">
        <f t="shared" si="2"/>
        <v>0</v>
      </c>
      <c r="F111" s="150">
        <f>IF('Pearl Residences'!$A43=1,'Pearl Residences'!$K43,0)</f>
        <v>0</v>
      </c>
      <c r="G111" s="150">
        <f t="shared" si="3"/>
        <v>0</v>
      </c>
      <c r="H111" s="151">
        <f>IF('Pearl Residences'!$A43=1,'Pearl Residences'!$M43,0)</f>
        <v>0</v>
      </c>
    </row>
    <row r="112" spans="1:8" hidden="1" x14ac:dyDescent="0.2">
      <c r="A112" s="96" t="str">
        <f>IF('Pearl Residences'!A44=1,'Pearl Residences'!$B$1,"")</f>
        <v/>
      </c>
      <c r="B112" s="108" t="str">
        <f>IF('Pearl Residences'!$A44=1,'Pearl Residences'!$A44&amp;"/"&amp;'Pearl Residences'!$B44,"")</f>
        <v/>
      </c>
      <c r="C112" s="108">
        <f>IF('Pearl Residences'!$A44=1,'Pearl Residences'!$C44,0)</f>
        <v>0</v>
      </c>
      <c r="D112" s="149">
        <f>IF('Pearl Residences'!$A44=1,'Pearl Residences'!$D44,0)</f>
        <v>0</v>
      </c>
      <c r="E112" s="150">
        <f t="shared" si="2"/>
        <v>0</v>
      </c>
      <c r="F112" s="150">
        <f>IF('Pearl Residences'!$A44=1,'Pearl Residences'!$K44,0)</f>
        <v>0</v>
      </c>
      <c r="G112" s="150">
        <f t="shared" si="3"/>
        <v>0</v>
      </c>
      <c r="H112" s="151">
        <f>IF('Pearl Residences'!$A44=1,'Pearl Residences'!$M44,0)</f>
        <v>0</v>
      </c>
    </row>
    <row r="113" spans="1:8" hidden="1" x14ac:dyDescent="0.2">
      <c r="A113" s="96" t="str">
        <f>IF('Pearl Residences'!A45=1,'Pearl Residences'!$B$1,"")</f>
        <v/>
      </c>
      <c r="B113" s="108" t="str">
        <f>IF('Pearl Residences'!$A45=1,'Pearl Residences'!$A45&amp;"/"&amp;'Pearl Residences'!$B45,"")</f>
        <v/>
      </c>
      <c r="C113" s="108">
        <f>IF('Pearl Residences'!$A45=1,'Pearl Residences'!$C45,0)</f>
        <v>0</v>
      </c>
      <c r="D113" s="149">
        <f>IF('Pearl Residences'!$A45=1,'Pearl Residences'!$D45,0)</f>
        <v>0</v>
      </c>
      <c r="E113" s="150">
        <f t="shared" si="2"/>
        <v>0</v>
      </c>
      <c r="F113" s="150">
        <f>IF('Pearl Residences'!$A45=1,'Pearl Residences'!$K45,0)</f>
        <v>0</v>
      </c>
      <c r="G113" s="150">
        <f t="shared" si="3"/>
        <v>0</v>
      </c>
      <c r="H113" s="151">
        <f>IF('Pearl Residences'!$A45=1,'Pearl Residences'!$M45,0)</f>
        <v>0</v>
      </c>
    </row>
    <row r="114" spans="1:8" hidden="1" x14ac:dyDescent="0.2">
      <c r="A114" s="96" t="str">
        <f>IF('Pearl Residences'!A46=1,'Pearl Residences'!$B$1,"")</f>
        <v/>
      </c>
      <c r="B114" s="108" t="str">
        <f>IF('Pearl Residences'!$A46=1,'Pearl Residences'!$A46&amp;"/"&amp;'Pearl Residences'!$B46,"")</f>
        <v/>
      </c>
      <c r="C114" s="108">
        <f>IF('Pearl Residences'!$A46=1,'Pearl Residences'!$C46,0)</f>
        <v>0</v>
      </c>
      <c r="D114" s="149">
        <f>IF('Pearl Residences'!$A46=1,'Pearl Residences'!$D46,0)</f>
        <v>0</v>
      </c>
      <c r="E114" s="150">
        <f t="shared" si="2"/>
        <v>0</v>
      </c>
      <c r="F114" s="150">
        <f>IF('Pearl Residences'!$A46=1,'Pearl Residences'!$K46,0)</f>
        <v>0</v>
      </c>
      <c r="G114" s="150">
        <f t="shared" si="3"/>
        <v>0</v>
      </c>
      <c r="H114" s="151">
        <f>IF('Pearl Residences'!$A46=1,'Pearl Residences'!$M46,0)</f>
        <v>0</v>
      </c>
    </row>
    <row r="115" spans="1:8" hidden="1" x14ac:dyDescent="0.2">
      <c r="A115" s="96" t="str">
        <f>IF('Pearl Residences'!A47=1,'Pearl Residences'!$B$1,"")</f>
        <v/>
      </c>
      <c r="B115" s="108" t="str">
        <f>IF('Pearl Residences'!$A47=1,'Pearl Residences'!$A47&amp;"/"&amp;'Pearl Residences'!$B47,"")</f>
        <v/>
      </c>
      <c r="C115" s="108">
        <f>IF('Pearl Residences'!$A47=1,'Pearl Residences'!$C47,0)</f>
        <v>0</v>
      </c>
      <c r="D115" s="149">
        <f>IF('Pearl Residences'!$A47=1,'Pearl Residences'!$D47,0)</f>
        <v>0</v>
      </c>
      <c r="E115" s="150">
        <f t="shared" si="2"/>
        <v>0</v>
      </c>
      <c r="F115" s="150">
        <f>IF('Pearl Residences'!$A47=1,'Pearl Residences'!$K47,0)</f>
        <v>0</v>
      </c>
      <c r="G115" s="150">
        <f t="shared" si="3"/>
        <v>0</v>
      </c>
      <c r="H115" s="151">
        <f>IF('Pearl Residences'!$A47=1,'Pearl Residences'!$M47,0)</f>
        <v>0</v>
      </c>
    </row>
    <row r="116" spans="1:8" hidden="1" x14ac:dyDescent="0.2">
      <c r="A116" s="96" t="str">
        <f>IF('Pearl Residences'!A48=1,'Pearl Residences'!$B$1,"")</f>
        <v/>
      </c>
      <c r="B116" s="108" t="str">
        <f>IF('Pearl Residences'!$A48=1,'Pearl Residences'!$A48&amp;"/"&amp;'Pearl Residences'!$B48,"")</f>
        <v/>
      </c>
      <c r="C116" s="108">
        <f>IF('Pearl Residences'!$A48=1,'Pearl Residences'!$C48,0)</f>
        <v>0</v>
      </c>
      <c r="D116" s="149">
        <f>IF('Pearl Residences'!$A48=1,'Pearl Residences'!$D48,0)</f>
        <v>0</v>
      </c>
      <c r="E116" s="150">
        <f t="shared" si="2"/>
        <v>0</v>
      </c>
      <c r="F116" s="150">
        <f>IF('Pearl Residences'!$A48=1,'Pearl Residences'!$K48,0)</f>
        <v>0</v>
      </c>
      <c r="G116" s="150">
        <f t="shared" si="3"/>
        <v>0</v>
      </c>
      <c r="H116" s="151">
        <f>IF('Pearl Residences'!$A48=1,'Pearl Residences'!$M48,0)</f>
        <v>0</v>
      </c>
    </row>
    <row r="117" spans="1:8" hidden="1" x14ac:dyDescent="0.2">
      <c r="A117" s="96" t="str">
        <f>IF('Pearl Residences'!A49=1,'Pearl Residences'!$B$1,"")</f>
        <v/>
      </c>
      <c r="B117" s="108" t="str">
        <f>IF('Pearl Residences'!$A49=1,'Pearl Residences'!$A49&amp;"/"&amp;'Pearl Residences'!$B49,"")</f>
        <v/>
      </c>
      <c r="C117" s="108">
        <f>IF('Pearl Residences'!$A49=1,'Pearl Residences'!$C49,0)</f>
        <v>0</v>
      </c>
      <c r="D117" s="149">
        <f>IF('Pearl Residences'!$A49=1,'Pearl Residences'!$D49,0)</f>
        <v>0</v>
      </c>
      <c r="E117" s="150">
        <f t="shared" si="2"/>
        <v>0</v>
      </c>
      <c r="F117" s="150">
        <f>IF('Pearl Residences'!$A49=1,'Pearl Residences'!$K49,0)</f>
        <v>0</v>
      </c>
      <c r="G117" s="150">
        <f t="shared" si="3"/>
        <v>0</v>
      </c>
      <c r="H117" s="151">
        <f>IF('Pearl Residences'!$A49=1,'Pearl Residences'!$M49,0)</f>
        <v>0</v>
      </c>
    </row>
    <row r="118" spans="1:8" hidden="1" x14ac:dyDescent="0.2">
      <c r="A118" s="96" t="str">
        <f>IF('Pearl Residences'!A50=1,'Pearl Residences'!$B$1,"")</f>
        <v/>
      </c>
      <c r="B118" s="108" t="str">
        <f>IF('Pearl Residences'!$A50=1,'Pearl Residences'!$A50&amp;"/"&amp;'Pearl Residences'!$B50,"")</f>
        <v/>
      </c>
      <c r="C118" s="108">
        <f>IF('Pearl Residences'!$A50=1,'Pearl Residences'!$C50,0)</f>
        <v>0</v>
      </c>
      <c r="D118" s="149">
        <f>IF('Pearl Residences'!$A50=1,'Pearl Residences'!$D50,0)</f>
        <v>0</v>
      </c>
      <c r="E118" s="150">
        <f t="shared" si="2"/>
        <v>0</v>
      </c>
      <c r="F118" s="150">
        <f>IF('Pearl Residences'!$A50=1,'Pearl Residences'!$K50,0)</f>
        <v>0</v>
      </c>
      <c r="G118" s="150">
        <f t="shared" si="3"/>
        <v>0</v>
      </c>
      <c r="H118" s="151">
        <f>IF('Pearl Residences'!$A50=1,'Pearl Residences'!$M50,0)</f>
        <v>0</v>
      </c>
    </row>
    <row r="119" spans="1:8" hidden="1" x14ac:dyDescent="0.2">
      <c r="A119" s="96" t="str">
        <f>IF('Pearl Residences'!A51=1,'Pearl Residences'!$B$1,"")</f>
        <v/>
      </c>
      <c r="B119" s="108" t="str">
        <f>IF('Pearl Residences'!$A51=1,'Pearl Residences'!$A51&amp;"/"&amp;'Pearl Residences'!$B51,"")</f>
        <v/>
      </c>
      <c r="C119" s="108">
        <f>IF('Pearl Residences'!$A51=1,'Pearl Residences'!$C51,0)</f>
        <v>0</v>
      </c>
      <c r="D119" s="149">
        <f>IF('Pearl Residences'!$A51=1,'Pearl Residences'!$D51,0)</f>
        <v>0</v>
      </c>
      <c r="E119" s="150">
        <f t="shared" si="2"/>
        <v>0</v>
      </c>
      <c r="F119" s="150">
        <f>IF('Pearl Residences'!$A51=1,'Pearl Residences'!$K51,0)</f>
        <v>0</v>
      </c>
      <c r="G119" s="150">
        <f t="shared" si="3"/>
        <v>0</v>
      </c>
      <c r="H119" s="151">
        <f>IF('Pearl Residences'!$A51=1,'Pearl Residences'!$M51,0)</f>
        <v>0</v>
      </c>
    </row>
    <row r="120" spans="1:8" hidden="1" x14ac:dyDescent="0.2">
      <c r="A120" s="96" t="str">
        <f>IF('Pearl Residences'!A52=1,'Pearl Residences'!$B$1,"")</f>
        <v/>
      </c>
      <c r="B120" s="108" t="str">
        <f>IF('Pearl Residences'!$A52=1,'Pearl Residences'!$A52&amp;"/"&amp;'Pearl Residences'!$B52,"")</f>
        <v/>
      </c>
      <c r="C120" s="108">
        <f>IF('Pearl Residences'!$A52=1,'Pearl Residences'!$C52,0)</f>
        <v>0</v>
      </c>
      <c r="D120" s="149">
        <f>IF('Pearl Residences'!$A52=1,'Pearl Residences'!$D52,0)</f>
        <v>0</v>
      </c>
      <c r="E120" s="150">
        <f t="shared" si="2"/>
        <v>0</v>
      </c>
      <c r="F120" s="150">
        <f>IF('Pearl Residences'!$A52=1,'Pearl Residences'!$K52,0)</f>
        <v>0</v>
      </c>
      <c r="G120" s="150">
        <f t="shared" si="3"/>
        <v>0</v>
      </c>
      <c r="H120" s="151">
        <f>IF('Pearl Residences'!$A52=1,'Pearl Residences'!$M52,0)</f>
        <v>0</v>
      </c>
    </row>
    <row r="121" spans="1:8" hidden="1" x14ac:dyDescent="0.2">
      <c r="A121" s="96" t="str">
        <f>IF('Pearl Residences'!A53=1,'Pearl Residences'!$B$1,"")</f>
        <v/>
      </c>
      <c r="B121" s="108" t="str">
        <f>IF('Pearl Residences'!$A53=1,'Pearl Residences'!$A53&amp;"/"&amp;'Pearl Residences'!$B53,"")</f>
        <v/>
      </c>
      <c r="C121" s="108">
        <f>IF('Pearl Residences'!$A53=1,'Pearl Residences'!$C53,0)</f>
        <v>0</v>
      </c>
      <c r="D121" s="149">
        <f>IF('Pearl Residences'!$A53=1,'Pearl Residences'!$D53,0)</f>
        <v>0</v>
      </c>
      <c r="E121" s="150">
        <f t="shared" si="2"/>
        <v>0</v>
      </c>
      <c r="F121" s="150">
        <f>IF('Pearl Residences'!$A53=1,'Pearl Residences'!$K53,0)</f>
        <v>0</v>
      </c>
      <c r="G121" s="150">
        <f t="shared" si="3"/>
        <v>0</v>
      </c>
      <c r="H121" s="151">
        <f>IF('Pearl Residences'!$A53=1,'Pearl Residences'!$M53,0)</f>
        <v>0</v>
      </c>
    </row>
    <row r="122" spans="1:8" hidden="1" x14ac:dyDescent="0.2">
      <c r="A122" s="96" t="str">
        <f>IF('Pearl Residences'!A54=1,'Pearl Residences'!$B$1,"")</f>
        <v/>
      </c>
      <c r="B122" s="108" t="str">
        <f>IF('Pearl Residences'!$A54=1,'Pearl Residences'!$A54&amp;"/"&amp;'Pearl Residences'!$B54,"")</f>
        <v/>
      </c>
      <c r="C122" s="108">
        <f>IF('Pearl Residences'!$A54=1,'Pearl Residences'!$C54,0)</f>
        <v>0</v>
      </c>
      <c r="D122" s="149">
        <f>IF('Pearl Residences'!$A54=1,'Pearl Residences'!$D54,0)</f>
        <v>0</v>
      </c>
      <c r="E122" s="150">
        <f t="shared" si="2"/>
        <v>0</v>
      </c>
      <c r="F122" s="150">
        <f>IF('Pearl Residences'!$A54=1,'Pearl Residences'!$K54,0)</f>
        <v>0</v>
      </c>
      <c r="G122" s="150">
        <f t="shared" si="3"/>
        <v>0</v>
      </c>
      <c r="H122" s="151">
        <f>IF('Pearl Residences'!$A54=1,'Pearl Residences'!$M54,0)</f>
        <v>0</v>
      </c>
    </row>
    <row r="123" spans="1:8" hidden="1" x14ac:dyDescent="0.2">
      <c r="A123" s="96" t="str">
        <f>IF('Pearl Residences'!A55=1,'Pearl Residences'!$B$1,"")</f>
        <v/>
      </c>
      <c r="B123" s="108" t="str">
        <f>IF('Pearl Residences'!$A55=1,'Pearl Residences'!$A55&amp;"/"&amp;'Pearl Residences'!$B55,"")</f>
        <v/>
      </c>
      <c r="C123" s="108">
        <f>IF('Pearl Residences'!$A55=1,'Pearl Residences'!$C55,0)</f>
        <v>0</v>
      </c>
      <c r="D123" s="149">
        <f>IF('Pearl Residences'!$A55=1,'Pearl Residences'!$D55,0)</f>
        <v>0</v>
      </c>
      <c r="E123" s="150">
        <f t="shared" si="2"/>
        <v>0</v>
      </c>
      <c r="F123" s="150">
        <f>IF('Pearl Residences'!$A55=1,'Pearl Residences'!$K55,0)</f>
        <v>0</v>
      </c>
      <c r="G123" s="150">
        <f t="shared" si="3"/>
        <v>0</v>
      </c>
      <c r="H123" s="151">
        <f>IF('Pearl Residences'!$A55=1,'Pearl Residences'!$M55,0)</f>
        <v>0</v>
      </c>
    </row>
    <row r="124" spans="1:8" hidden="1" x14ac:dyDescent="0.2">
      <c r="A124" s="96" t="str">
        <f>IF('Pearl Residences'!A56=1,'Pearl Residences'!$B$1,"")</f>
        <v/>
      </c>
      <c r="B124" s="108" t="str">
        <f>IF('Pearl Residences'!$A56=1,'Pearl Residences'!$A56&amp;"/"&amp;'Pearl Residences'!$B56,"")</f>
        <v/>
      </c>
      <c r="C124" s="108">
        <f>IF('Pearl Residences'!$A56=1,'Pearl Residences'!$C56,0)</f>
        <v>0</v>
      </c>
      <c r="D124" s="149">
        <f>IF('Pearl Residences'!$A56=1,'Pearl Residences'!$D56,0)</f>
        <v>0</v>
      </c>
      <c r="E124" s="150">
        <f t="shared" si="2"/>
        <v>0</v>
      </c>
      <c r="F124" s="150">
        <f>IF('Pearl Residences'!$A56=1,'Pearl Residences'!$K56,0)</f>
        <v>0</v>
      </c>
      <c r="G124" s="150">
        <f t="shared" si="3"/>
        <v>0</v>
      </c>
      <c r="H124" s="151">
        <f>IF('Pearl Residences'!$A56=1,'Pearl Residences'!$M56,0)</f>
        <v>0</v>
      </c>
    </row>
    <row r="125" spans="1:8" hidden="1" x14ac:dyDescent="0.2">
      <c r="A125" s="96" t="str">
        <f>IF('Pearl Residences'!A57=1,'Pearl Residences'!$B$1,"")</f>
        <v/>
      </c>
      <c r="B125" s="108" t="str">
        <f>IF('Pearl Residences'!$A57=1,'Pearl Residences'!$A57&amp;"/"&amp;'Pearl Residences'!$B57,"")</f>
        <v/>
      </c>
      <c r="C125" s="108">
        <f>IF('Pearl Residences'!$A57=1,'Pearl Residences'!$C57,0)</f>
        <v>0</v>
      </c>
      <c r="D125" s="149">
        <f>IF('Pearl Residences'!$A57=1,'Pearl Residences'!$D57,0)</f>
        <v>0</v>
      </c>
      <c r="E125" s="150">
        <f t="shared" si="2"/>
        <v>0</v>
      </c>
      <c r="F125" s="150">
        <f>IF('Pearl Residences'!$A57=1,'Pearl Residences'!$K57,0)</f>
        <v>0</v>
      </c>
      <c r="G125" s="150">
        <f t="shared" si="3"/>
        <v>0</v>
      </c>
      <c r="H125" s="151">
        <f>IF('Pearl Residences'!$A57=1,'Pearl Residences'!$M57,0)</f>
        <v>0</v>
      </c>
    </row>
    <row r="126" spans="1:8" hidden="1" x14ac:dyDescent="0.2">
      <c r="A126" s="96" t="str">
        <f>IF('Pearl Residences'!A58=1,'Pearl Residences'!$B$1,"")</f>
        <v/>
      </c>
      <c r="B126" s="108" t="str">
        <f>IF('Pearl Residences'!$A58=1,'Pearl Residences'!$A58&amp;"/"&amp;'Pearl Residences'!$B58,"")</f>
        <v/>
      </c>
      <c r="C126" s="108">
        <f>IF('Pearl Residences'!$A58=1,'Pearl Residences'!$C58,0)</f>
        <v>0</v>
      </c>
      <c r="D126" s="149">
        <f>IF('Pearl Residences'!$A58=1,'Pearl Residences'!$D58,0)</f>
        <v>0</v>
      </c>
      <c r="E126" s="150">
        <f t="shared" si="2"/>
        <v>0</v>
      </c>
      <c r="F126" s="150">
        <f>IF('Pearl Residences'!$A58=1,'Pearl Residences'!$K58,0)</f>
        <v>0</v>
      </c>
      <c r="G126" s="150">
        <f t="shared" si="3"/>
        <v>0</v>
      </c>
      <c r="H126" s="151">
        <f>IF('Pearl Residences'!$A58=1,'Pearl Residences'!$M58,0)</f>
        <v>0</v>
      </c>
    </row>
    <row r="127" spans="1:8" hidden="1" x14ac:dyDescent="0.2">
      <c r="A127" s="96" t="str">
        <f>IF('Pearl Residences'!A59=1,'Pearl Residences'!$B$1,"")</f>
        <v/>
      </c>
      <c r="B127" s="108" t="str">
        <f>IF('Pearl Residences'!$A59=1,'Pearl Residences'!$A59&amp;"/"&amp;'Pearl Residences'!$B59,"")</f>
        <v/>
      </c>
      <c r="C127" s="108">
        <f>IF('Pearl Residences'!$A59=1,'Pearl Residences'!$C59,0)</f>
        <v>0</v>
      </c>
      <c r="D127" s="149">
        <f>IF('Pearl Residences'!$A59=1,'Pearl Residences'!$D59,0)</f>
        <v>0</v>
      </c>
      <c r="E127" s="150">
        <f t="shared" si="2"/>
        <v>0</v>
      </c>
      <c r="F127" s="150">
        <f>IF('Pearl Residences'!$A59=1,'Pearl Residences'!$K59,0)</f>
        <v>0</v>
      </c>
      <c r="G127" s="150">
        <f t="shared" si="3"/>
        <v>0</v>
      </c>
      <c r="H127" s="151">
        <f>IF('Pearl Residences'!$A59=1,'Pearl Residences'!$M59,0)</f>
        <v>0</v>
      </c>
    </row>
    <row r="128" spans="1:8" hidden="1" x14ac:dyDescent="0.2">
      <c r="A128" s="96" t="str">
        <f>IF('Pearl Residences'!A60=1,'Pearl Residences'!$B$1,"")</f>
        <v/>
      </c>
      <c r="B128" s="108" t="str">
        <f>IF('Pearl Residences'!$A60=1,'Pearl Residences'!$A60&amp;"/"&amp;'Pearl Residences'!$B60,"")</f>
        <v/>
      </c>
      <c r="C128" s="108">
        <f>IF('Pearl Residences'!$A60=1,'Pearl Residences'!$C60,0)</f>
        <v>0</v>
      </c>
      <c r="D128" s="149">
        <f>IF('Pearl Residences'!$A60=1,'Pearl Residences'!$D60,0)</f>
        <v>0</v>
      </c>
      <c r="E128" s="150">
        <f t="shared" si="2"/>
        <v>0</v>
      </c>
      <c r="F128" s="150">
        <f>IF('Pearl Residences'!$A60=1,'Pearl Residences'!$K60,0)</f>
        <v>0</v>
      </c>
      <c r="G128" s="150">
        <f t="shared" si="3"/>
        <v>0</v>
      </c>
      <c r="H128" s="151">
        <f>IF('Pearl Residences'!$A60=1,'Pearl Residences'!$M60,0)</f>
        <v>0</v>
      </c>
    </row>
    <row r="129" spans="1:8" hidden="1" x14ac:dyDescent="0.2">
      <c r="A129" s="96" t="str">
        <f>IF('Pearl Residences'!A61=1,'Pearl Residences'!$B$1,"")</f>
        <v/>
      </c>
      <c r="B129" s="108" t="str">
        <f>IF('Pearl Residences'!$A61=1,'Pearl Residences'!$A61&amp;"/"&amp;'Pearl Residences'!$B61,"")</f>
        <v/>
      </c>
      <c r="C129" s="108">
        <f>IF('Pearl Residences'!$A61=1,'Pearl Residences'!$C61,0)</f>
        <v>0</v>
      </c>
      <c r="D129" s="149">
        <f>IF('Pearl Residences'!$A61=1,'Pearl Residences'!$D61,0)</f>
        <v>0</v>
      </c>
      <c r="E129" s="150">
        <f t="shared" si="2"/>
        <v>0</v>
      </c>
      <c r="F129" s="150">
        <f>IF('Pearl Residences'!$A61=1,'Pearl Residences'!$K61,0)</f>
        <v>0</v>
      </c>
      <c r="G129" s="150">
        <f t="shared" si="3"/>
        <v>0</v>
      </c>
      <c r="H129" s="151">
        <f>IF('Pearl Residences'!$A61=1,'Pearl Residences'!$M61,0)</f>
        <v>0</v>
      </c>
    </row>
    <row r="130" spans="1:8" hidden="1" x14ac:dyDescent="0.2">
      <c r="A130" s="96" t="str">
        <f>IF('Pearl Residences'!A62=1,'Pearl Residences'!$B$1,"")</f>
        <v/>
      </c>
      <c r="B130" s="108" t="str">
        <f>IF('Pearl Residences'!$A62=1,'Pearl Residences'!$A62&amp;"/"&amp;'Pearl Residences'!$B62,"")</f>
        <v/>
      </c>
      <c r="C130" s="108">
        <f>IF('Pearl Residences'!$A62=1,'Pearl Residences'!$C62,0)</f>
        <v>0</v>
      </c>
      <c r="D130" s="149">
        <f>IF('Pearl Residences'!$A62=1,'Pearl Residences'!$D62,0)</f>
        <v>0</v>
      </c>
      <c r="E130" s="150">
        <f t="shared" si="2"/>
        <v>0</v>
      </c>
      <c r="F130" s="150">
        <f>IF('Pearl Residences'!$A62=1,'Pearl Residences'!$K62,0)</f>
        <v>0</v>
      </c>
      <c r="G130" s="150">
        <f t="shared" si="3"/>
        <v>0</v>
      </c>
      <c r="H130" s="151">
        <f>IF('Pearl Residences'!$A62=1,'Pearl Residences'!$M62,0)</f>
        <v>0</v>
      </c>
    </row>
    <row r="131" spans="1:8" hidden="1" x14ac:dyDescent="0.2">
      <c r="A131" s="96" t="str">
        <f>IF('Pearl Residences'!A63=1,'Pearl Residences'!$B$1,"")</f>
        <v/>
      </c>
      <c r="B131" s="108" t="str">
        <f>IF('Pearl Residences'!$A63=1,'Pearl Residences'!$A63&amp;"/"&amp;'Pearl Residences'!$B63,"")</f>
        <v/>
      </c>
      <c r="C131" s="108">
        <f>IF('Pearl Residences'!$A63=1,'Pearl Residences'!$C63,0)</f>
        <v>0</v>
      </c>
      <c r="D131" s="149">
        <f>IF('Pearl Residences'!$A63=1,'Pearl Residences'!$D63,0)</f>
        <v>0</v>
      </c>
      <c r="E131" s="150">
        <f t="shared" si="2"/>
        <v>0</v>
      </c>
      <c r="F131" s="150">
        <f>IF('Pearl Residences'!$A63=1,'Pearl Residences'!$K63,0)</f>
        <v>0</v>
      </c>
      <c r="G131" s="150">
        <f t="shared" si="3"/>
        <v>0</v>
      </c>
      <c r="H131" s="151">
        <f>IF('Pearl Residences'!$A63=1,'Pearl Residences'!$M63,0)</f>
        <v>0</v>
      </c>
    </row>
    <row r="132" spans="1:8" hidden="1" x14ac:dyDescent="0.2">
      <c r="A132" s="96" t="str">
        <f>IF('Pearl Residences'!A64=1,'Pearl Residences'!$B$1,"")</f>
        <v/>
      </c>
      <c r="B132" s="108" t="str">
        <f>IF('Pearl Residences'!$A64=1,'Pearl Residences'!$A64&amp;"/"&amp;'Pearl Residences'!$B64,"")</f>
        <v/>
      </c>
      <c r="C132" s="108">
        <f>IF('Pearl Residences'!$A64=1,'Pearl Residences'!$C64,0)</f>
        <v>0</v>
      </c>
      <c r="D132" s="149">
        <f>IF('Pearl Residences'!$A64=1,'Pearl Residences'!$D64,0)</f>
        <v>0</v>
      </c>
      <c r="E132" s="150">
        <f t="shared" si="2"/>
        <v>0</v>
      </c>
      <c r="F132" s="150">
        <f>IF('Pearl Residences'!$A64=1,'Pearl Residences'!$K64,0)</f>
        <v>0</v>
      </c>
      <c r="G132" s="150">
        <f t="shared" si="3"/>
        <v>0</v>
      </c>
      <c r="H132" s="151">
        <f>IF('Pearl Residences'!$A64=1,'Pearl Residences'!$M64,0)</f>
        <v>0</v>
      </c>
    </row>
    <row r="133" spans="1:8" hidden="1" x14ac:dyDescent="0.2">
      <c r="A133" s="96" t="str">
        <f>IF('Pearl Residences'!A65=1,'Pearl Residences'!$B$1,"")</f>
        <v/>
      </c>
      <c r="B133" s="108" t="str">
        <f>IF('Pearl Residences'!$A65=1,'Pearl Residences'!$A65&amp;"/"&amp;'Pearl Residences'!$B65,"")</f>
        <v/>
      </c>
      <c r="C133" s="108">
        <f>IF('Pearl Residences'!$A65=1,'Pearl Residences'!$C65,0)</f>
        <v>0</v>
      </c>
      <c r="D133" s="149">
        <f>IF('Pearl Residences'!$A65=1,'Pearl Residences'!$D65,0)</f>
        <v>0</v>
      </c>
      <c r="E133" s="150">
        <f t="shared" ref="E133:E196" si="4">IF(ISERROR(C133*D133),0,(C133*D133))</f>
        <v>0</v>
      </c>
      <c r="F133" s="150">
        <f>IF('Pearl Residences'!$A65=1,'Pearl Residences'!$K65,0)</f>
        <v>0</v>
      </c>
      <c r="G133" s="150">
        <f t="shared" ref="G133:G196" si="5">C133*F133</f>
        <v>0</v>
      </c>
      <c r="H133" s="151">
        <f>IF('Pearl Residences'!$A65=1,'Pearl Residences'!$M65,0)</f>
        <v>0</v>
      </c>
    </row>
    <row r="134" spans="1:8" hidden="1" x14ac:dyDescent="0.2">
      <c r="A134" s="96" t="str">
        <f>IF('Pearl Residences'!A66=1,'Pearl Residences'!$B$1,"")</f>
        <v/>
      </c>
      <c r="B134" s="108" t="str">
        <f>IF('Pearl Residences'!$A66=1,'Pearl Residences'!$A66&amp;"/"&amp;'Pearl Residences'!$B66,"")</f>
        <v/>
      </c>
      <c r="C134" s="108">
        <f>IF('Pearl Residences'!$A66=1,'Pearl Residences'!$C66,0)</f>
        <v>0</v>
      </c>
      <c r="D134" s="149">
        <f>IF('Pearl Residences'!$A66=1,'Pearl Residences'!$D66,0)</f>
        <v>0</v>
      </c>
      <c r="E134" s="150">
        <f t="shared" si="4"/>
        <v>0</v>
      </c>
      <c r="F134" s="150">
        <f>IF('Pearl Residences'!$A66=1,'Pearl Residences'!$K66,0)</f>
        <v>0</v>
      </c>
      <c r="G134" s="150">
        <f t="shared" si="5"/>
        <v>0</v>
      </c>
      <c r="H134" s="151">
        <f>IF('Pearl Residences'!$A66=1,'Pearl Residences'!$M66,0)</f>
        <v>0</v>
      </c>
    </row>
    <row r="135" spans="1:8" hidden="1" x14ac:dyDescent="0.2">
      <c r="A135" s="96" t="str">
        <f>IF('Pearl Residences'!A67=1,'Pearl Residences'!$B$1,"")</f>
        <v/>
      </c>
      <c r="B135" s="108" t="str">
        <f>IF('Pearl Residences'!$A67=1,'Pearl Residences'!$A67&amp;"/"&amp;'Pearl Residences'!$B67,"")</f>
        <v/>
      </c>
      <c r="C135" s="108">
        <f>IF('Pearl Residences'!$A67=1,'Pearl Residences'!$C67,0)</f>
        <v>0</v>
      </c>
      <c r="D135" s="149">
        <f>IF('Pearl Residences'!$A67=1,'Pearl Residences'!$D67,0)</f>
        <v>0</v>
      </c>
      <c r="E135" s="150">
        <f t="shared" si="4"/>
        <v>0</v>
      </c>
      <c r="F135" s="150">
        <f>IF('Pearl Residences'!$A67=1,'Pearl Residences'!$K67,0)</f>
        <v>0</v>
      </c>
      <c r="G135" s="150">
        <f t="shared" si="5"/>
        <v>0</v>
      </c>
      <c r="H135" s="151">
        <f>IF('Pearl Residences'!$A67=1,'Pearl Residences'!$M67,0)</f>
        <v>0</v>
      </c>
    </row>
    <row r="136" spans="1:8" hidden="1" x14ac:dyDescent="0.2">
      <c r="A136" s="96" t="str">
        <f>IF('Pearl Residences'!A68=1,'Pearl Residences'!$B$1,"")</f>
        <v/>
      </c>
      <c r="B136" s="108" t="str">
        <f>IF('Pearl Residences'!$A68=1,'Pearl Residences'!$A68&amp;"/"&amp;'Pearl Residences'!$B68,"")</f>
        <v/>
      </c>
      <c r="C136" s="108">
        <f>IF('Pearl Residences'!$A68=1,'Pearl Residences'!$C68,0)</f>
        <v>0</v>
      </c>
      <c r="D136" s="149">
        <f>IF('Pearl Residences'!$A68=1,'Pearl Residences'!$D68,0)</f>
        <v>0</v>
      </c>
      <c r="E136" s="150">
        <f t="shared" si="4"/>
        <v>0</v>
      </c>
      <c r="F136" s="150">
        <f>IF('Pearl Residences'!$A68=1,'Pearl Residences'!$K68,0)</f>
        <v>0</v>
      </c>
      <c r="G136" s="150">
        <f t="shared" si="5"/>
        <v>0</v>
      </c>
      <c r="H136" s="151">
        <f>IF('Pearl Residences'!$A68=1,'Pearl Residences'!$M68,0)</f>
        <v>0</v>
      </c>
    </row>
    <row r="137" spans="1:8" hidden="1" x14ac:dyDescent="0.2">
      <c r="A137" s="96" t="str">
        <f>IF('Pearl Residences'!A69=1,'Pearl Residences'!$B$1,"")</f>
        <v/>
      </c>
      <c r="B137" s="108" t="str">
        <f>IF('Pearl Residences'!$A69=1,'Pearl Residences'!$A69&amp;"/"&amp;'Pearl Residences'!$B69,"")</f>
        <v/>
      </c>
      <c r="C137" s="108">
        <f>IF('Pearl Residences'!$A69=1,'Pearl Residences'!$C69,0)</f>
        <v>0</v>
      </c>
      <c r="D137" s="149">
        <f>IF('Pearl Residences'!$A69=1,'Pearl Residences'!$D69,0)</f>
        <v>0</v>
      </c>
      <c r="E137" s="150">
        <f t="shared" si="4"/>
        <v>0</v>
      </c>
      <c r="F137" s="150">
        <f>IF('Pearl Residences'!$A69=1,'Pearl Residences'!$K69,0)</f>
        <v>0</v>
      </c>
      <c r="G137" s="150">
        <f t="shared" si="5"/>
        <v>0</v>
      </c>
      <c r="H137" s="151">
        <f>IF('Pearl Residences'!$A69=1,'Pearl Residences'!$M69,0)</f>
        <v>0</v>
      </c>
    </row>
    <row r="138" spans="1:8" hidden="1" x14ac:dyDescent="0.2">
      <c r="A138" s="96" t="str">
        <f>IF('Pearl Residences'!A70=1,'Pearl Residences'!$B$1,"")</f>
        <v/>
      </c>
      <c r="B138" s="108" t="str">
        <f>IF('Pearl Residences'!$A70=1,'Pearl Residences'!$A70&amp;"/"&amp;'Pearl Residences'!$B70,"")</f>
        <v/>
      </c>
      <c r="C138" s="108">
        <f>IF('Pearl Residences'!$A70=1,'Pearl Residences'!$C70,0)</f>
        <v>0</v>
      </c>
      <c r="D138" s="149">
        <f>IF('Pearl Residences'!$A70=1,'Pearl Residences'!$D70,0)</f>
        <v>0</v>
      </c>
      <c r="E138" s="150">
        <f t="shared" si="4"/>
        <v>0</v>
      </c>
      <c r="F138" s="150">
        <f>IF('Pearl Residences'!$A70=1,'Pearl Residences'!$K70,0)</f>
        <v>0</v>
      </c>
      <c r="G138" s="150">
        <f t="shared" si="5"/>
        <v>0</v>
      </c>
      <c r="H138" s="151">
        <f>IF('Pearl Residences'!$A70=1,'Pearl Residences'!$M70,0)</f>
        <v>0</v>
      </c>
    </row>
    <row r="139" spans="1:8" hidden="1" x14ac:dyDescent="0.2">
      <c r="A139" s="96" t="str">
        <f>IF('Pearl Residences'!A71=1,'Pearl Residences'!$B$1,"")</f>
        <v/>
      </c>
      <c r="B139" s="108" t="str">
        <f>IF('Pearl Residences'!$A71=1,'Pearl Residences'!$A71&amp;"/"&amp;'Pearl Residences'!$B71,"")</f>
        <v/>
      </c>
      <c r="C139" s="108">
        <f>IF('Pearl Residences'!$A71=1,'Pearl Residences'!$C71,0)</f>
        <v>0</v>
      </c>
      <c r="D139" s="149">
        <f>IF('Pearl Residences'!$A71=1,'Pearl Residences'!$D71,0)</f>
        <v>0</v>
      </c>
      <c r="E139" s="150">
        <f t="shared" si="4"/>
        <v>0</v>
      </c>
      <c r="F139" s="150">
        <f>IF('Pearl Residences'!$A71=1,'Pearl Residences'!$K71,0)</f>
        <v>0</v>
      </c>
      <c r="G139" s="150">
        <f t="shared" si="5"/>
        <v>0</v>
      </c>
      <c r="H139" s="151">
        <f>IF('Pearl Residences'!$A71=1,'Pearl Residences'!$M71,0)</f>
        <v>0</v>
      </c>
    </row>
    <row r="140" spans="1:8" hidden="1" x14ac:dyDescent="0.2">
      <c r="A140" s="96" t="str">
        <f>IF('Pearl Residences'!A72=1,'Pearl Residences'!$B$1,"")</f>
        <v/>
      </c>
      <c r="B140" s="108" t="str">
        <f>IF('Pearl Residences'!$A72=1,'Pearl Residences'!$A72&amp;"/"&amp;'Pearl Residences'!$B72,"")</f>
        <v/>
      </c>
      <c r="C140" s="108">
        <f>IF('Pearl Residences'!$A72=1,'Pearl Residences'!$C72,0)</f>
        <v>0</v>
      </c>
      <c r="D140" s="149">
        <f>IF('Pearl Residences'!$A72=1,'Pearl Residences'!$D72,0)</f>
        <v>0</v>
      </c>
      <c r="E140" s="150">
        <f t="shared" si="4"/>
        <v>0</v>
      </c>
      <c r="F140" s="150">
        <f>IF('Pearl Residences'!$A72=1,'Pearl Residences'!$K72,0)</f>
        <v>0</v>
      </c>
      <c r="G140" s="150">
        <f t="shared" si="5"/>
        <v>0</v>
      </c>
      <c r="H140" s="151">
        <f>IF('Pearl Residences'!$A72=1,'Pearl Residences'!$M72,0)</f>
        <v>0</v>
      </c>
    </row>
    <row r="141" spans="1:8" hidden="1" x14ac:dyDescent="0.2">
      <c r="A141" s="96" t="str">
        <f>IF('Pearl Residences'!A73=1,'Pearl Residences'!$B$1,"")</f>
        <v/>
      </c>
      <c r="B141" s="108" t="str">
        <f>IF('Pearl Residences'!$A73=1,'Pearl Residences'!$A73&amp;"/"&amp;'Pearl Residences'!$B73,"")</f>
        <v/>
      </c>
      <c r="C141" s="108">
        <f>IF('Pearl Residences'!$A73=1,'Pearl Residences'!$C73,0)</f>
        <v>0</v>
      </c>
      <c r="D141" s="149">
        <f>IF('Pearl Residences'!$A73=1,'Pearl Residences'!$D73,0)</f>
        <v>0</v>
      </c>
      <c r="E141" s="150">
        <f t="shared" si="4"/>
        <v>0</v>
      </c>
      <c r="F141" s="150">
        <f>IF('Pearl Residences'!$A73=1,'Pearl Residences'!$K73,0)</f>
        <v>0</v>
      </c>
      <c r="G141" s="150">
        <f t="shared" si="5"/>
        <v>0</v>
      </c>
      <c r="H141" s="151">
        <f>IF('Pearl Residences'!$A73=1,'Pearl Residences'!$M73,0)</f>
        <v>0</v>
      </c>
    </row>
    <row r="142" spans="1:8" hidden="1" x14ac:dyDescent="0.2">
      <c r="A142" s="96" t="str">
        <f>IF('Pearl Residences'!A74=1,'Pearl Residences'!$B$1,"")</f>
        <v/>
      </c>
      <c r="B142" s="108" t="str">
        <f>IF('Pearl Residences'!$A74=1,'Pearl Residences'!$A74&amp;"/"&amp;'Pearl Residences'!$B74,"")</f>
        <v/>
      </c>
      <c r="C142" s="108">
        <f>IF('Pearl Residences'!$A74=1,'Pearl Residences'!$C74,0)</f>
        <v>0</v>
      </c>
      <c r="D142" s="149">
        <f>IF('Pearl Residences'!$A74=1,'Pearl Residences'!$D74,0)</f>
        <v>0</v>
      </c>
      <c r="E142" s="150">
        <f t="shared" si="4"/>
        <v>0</v>
      </c>
      <c r="F142" s="150">
        <f>IF('Pearl Residences'!$A74=1,'Pearl Residences'!$K74,0)</f>
        <v>0</v>
      </c>
      <c r="G142" s="150">
        <f t="shared" si="5"/>
        <v>0</v>
      </c>
      <c r="H142" s="151">
        <f>IF('Pearl Residences'!$A74=1,'Pearl Residences'!$M74,0)</f>
        <v>0</v>
      </c>
    </row>
    <row r="143" spans="1:8" hidden="1" x14ac:dyDescent="0.2">
      <c r="A143" s="96" t="str">
        <f>IF('Pearl Residences'!A75=1,'Pearl Residences'!$B$1,"")</f>
        <v/>
      </c>
      <c r="B143" s="108" t="str">
        <f>IF('Pearl Residences'!$A75=1,'Pearl Residences'!$A75&amp;"/"&amp;'Pearl Residences'!$B75,"")</f>
        <v/>
      </c>
      <c r="C143" s="108">
        <f>IF('Pearl Residences'!$A75=1,'Pearl Residences'!$C75,0)</f>
        <v>0</v>
      </c>
      <c r="D143" s="149">
        <f>IF('Pearl Residences'!$A75=1,'Pearl Residences'!$D75,0)</f>
        <v>0</v>
      </c>
      <c r="E143" s="150">
        <f t="shared" si="4"/>
        <v>0</v>
      </c>
      <c r="F143" s="150">
        <f>IF('Pearl Residences'!$A75=1,'Pearl Residences'!$K75,0)</f>
        <v>0</v>
      </c>
      <c r="G143" s="150">
        <f t="shared" si="5"/>
        <v>0</v>
      </c>
      <c r="H143" s="151">
        <f>IF('Pearl Residences'!$A75=1,'Pearl Residences'!$M75,0)</f>
        <v>0</v>
      </c>
    </row>
    <row r="144" spans="1:8" hidden="1" x14ac:dyDescent="0.2">
      <c r="A144" s="96" t="str">
        <f>IF('Pearl Residences'!A76=1,'Pearl Residences'!$B$1,"")</f>
        <v/>
      </c>
      <c r="B144" s="108" t="str">
        <f>IF('Pearl Residences'!$A76=1,'Pearl Residences'!$A76&amp;"/"&amp;'Pearl Residences'!$B76,"")</f>
        <v/>
      </c>
      <c r="C144" s="108">
        <f>IF('Pearl Residences'!$A76=1,'Pearl Residences'!$C76,0)</f>
        <v>0</v>
      </c>
      <c r="D144" s="149">
        <f>IF('Pearl Residences'!$A76=1,'Pearl Residences'!$D76,0)</f>
        <v>0</v>
      </c>
      <c r="E144" s="150">
        <f t="shared" si="4"/>
        <v>0</v>
      </c>
      <c r="F144" s="150">
        <f>IF('Pearl Residences'!$A76=1,'Pearl Residences'!$K76,0)</f>
        <v>0</v>
      </c>
      <c r="G144" s="150">
        <f t="shared" si="5"/>
        <v>0</v>
      </c>
      <c r="H144" s="151">
        <f>IF('Pearl Residences'!$A76=1,'Pearl Residences'!$M76,0)</f>
        <v>0</v>
      </c>
    </row>
    <row r="145" spans="1:8" hidden="1" x14ac:dyDescent="0.2">
      <c r="A145" s="96" t="str">
        <f>IF('Pearl Residences'!A77=1,'Pearl Residences'!$B$1,"")</f>
        <v/>
      </c>
      <c r="B145" s="108" t="str">
        <f>IF('Pearl Residences'!$A77=1,'Pearl Residences'!$A77&amp;"/"&amp;'Pearl Residences'!$B77,"")</f>
        <v/>
      </c>
      <c r="C145" s="108">
        <f>IF('Pearl Residences'!$A77=1,'Pearl Residences'!$C77,0)</f>
        <v>0</v>
      </c>
      <c r="D145" s="149">
        <f>IF('Pearl Residences'!$A77=1,'Pearl Residences'!$D77,0)</f>
        <v>0</v>
      </c>
      <c r="E145" s="150">
        <f t="shared" si="4"/>
        <v>0</v>
      </c>
      <c r="F145" s="150">
        <f>IF('Pearl Residences'!$A77=1,'Pearl Residences'!$K77,0)</f>
        <v>0</v>
      </c>
      <c r="G145" s="150">
        <f t="shared" si="5"/>
        <v>0</v>
      </c>
      <c r="H145" s="151">
        <f>IF('Pearl Residences'!$A77=1,'Pearl Residences'!$M77,0)</f>
        <v>0</v>
      </c>
    </row>
    <row r="146" spans="1:8" x14ac:dyDescent="0.2">
      <c r="A146" s="96" t="str">
        <f>IF('1900 Yorktown'!A35=1,'1900 Yorktown'!$B$1,"")</f>
        <v>1900 Yorktown</v>
      </c>
      <c r="B146" s="108" t="str">
        <f>IF('1900 Yorktown'!$A35=1,'1900 Yorktown'!$A35&amp;"/"&amp;'1900 Yorktown'!$B35,"")</f>
        <v>1/1.5</v>
      </c>
      <c r="C146" s="108">
        <f>IF('1900 Yorktown'!$A35=1,'1900 Yorktown'!$C35,0)</f>
        <v>16</v>
      </c>
      <c r="D146" s="149">
        <f>IF('1900 Yorktown'!$A35=1,'1900 Yorktown'!$D35,0)</f>
        <v>1123</v>
      </c>
      <c r="E146" s="150">
        <f t="shared" si="4"/>
        <v>17968</v>
      </c>
      <c r="F146" s="150">
        <f>IF('1900 Yorktown'!$A35=1,'1900 Yorktown'!$K35,0)</f>
        <v>2135.8461538461538</v>
      </c>
      <c r="G146" s="150">
        <f t="shared" si="5"/>
        <v>34173.538461538461</v>
      </c>
      <c r="H146" s="151">
        <f>IF('1900 Yorktown'!$A35=1,'1900 Yorktown'!$M35,0)</f>
        <v>1.9019110898006713</v>
      </c>
    </row>
    <row r="147" spans="1:8" x14ac:dyDescent="0.2">
      <c r="A147" s="96" t="str">
        <f>IF('The McCarthy'!A40=1,'The McCarthy'!$B$1,"")</f>
        <v>The McCarthy</v>
      </c>
      <c r="B147" s="108" t="str">
        <f>IF('The McCarthy'!$A40=1,'The McCarthy'!$A40&amp;"/"&amp;'The McCarthy'!$B40,"")</f>
        <v>1/1</v>
      </c>
      <c r="C147" s="108">
        <f>IF('The McCarthy'!$A40=1,'The McCarthy'!$C40,0)</f>
        <v>6</v>
      </c>
      <c r="D147" s="149">
        <f>IF('The McCarthy'!$A40=1,'The McCarthy'!$D40,0)</f>
        <v>789</v>
      </c>
      <c r="E147" s="150">
        <f t="shared" si="4"/>
        <v>4734</v>
      </c>
      <c r="F147" s="150">
        <f>IF('The McCarthy'!$A40=1,'The McCarthy'!$K40,0)</f>
        <v>1883.6666666666667</v>
      </c>
      <c r="G147" s="150">
        <f t="shared" si="5"/>
        <v>11302</v>
      </c>
      <c r="H147" s="151">
        <f>IF('The McCarthy'!$A40=1,'The McCarthy'!$M40,0)</f>
        <v>2.3874102239121253</v>
      </c>
    </row>
    <row r="148" spans="1:8" x14ac:dyDescent="0.2">
      <c r="A148" s="96" t="str">
        <f>IF('Hanover Post Oak'!A37=1,'Hanover Post Oak'!$B$1,"")</f>
        <v>Hanover Post Oak</v>
      </c>
      <c r="B148" s="108" t="str">
        <f>IF('Hanover Post Oak'!$A37=1,'Hanover Post Oak'!$A37&amp;"/"&amp;'Hanover Post Oak'!$B37,"")</f>
        <v>1/1</v>
      </c>
      <c r="C148" s="108">
        <f>IF('Hanover Post Oak'!$A37=1,'Hanover Post Oak'!$C37,0)</f>
        <v>21</v>
      </c>
      <c r="D148" s="149">
        <f>IF('Hanover Post Oak'!$A37=1,'Hanover Post Oak'!$D37,0)</f>
        <v>872</v>
      </c>
      <c r="E148" s="150">
        <f t="shared" si="4"/>
        <v>18312</v>
      </c>
      <c r="F148" s="150">
        <f>IF('Hanover Post Oak'!$A37=1,'Hanover Post Oak'!$K37,0)</f>
        <v>1777.6153846153845</v>
      </c>
      <c r="G148" s="150">
        <f t="shared" si="5"/>
        <v>37329.923076923078</v>
      </c>
      <c r="H148" s="151">
        <f>IF('Hanover Post Oak'!$A37=1,'Hanover Post Oak'!$M37,0)</f>
        <v>2.0385497529992942</v>
      </c>
    </row>
    <row r="149" spans="1:8" x14ac:dyDescent="0.2">
      <c r="A149" s="96" t="str">
        <f>IF('The McCarthy'!A41=1,'The McCarthy'!$B$1,"")</f>
        <v>The McCarthy</v>
      </c>
      <c r="B149" s="108" t="str">
        <f>IF('The McCarthy'!$A41=1,'The McCarthy'!$A41&amp;"/"&amp;'The McCarthy'!$B41,"")</f>
        <v>1/1</v>
      </c>
      <c r="C149" s="108">
        <f>IF('The McCarthy'!$A41=1,'The McCarthy'!$C41,0)</f>
        <v>4</v>
      </c>
      <c r="D149" s="149">
        <f>IF('The McCarthy'!$A41=1,'The McCarthy'!$D41,0)</f>
        <v>808</v>
      </c>
      <c r="E149" s="150">
        <f t="shared" si="4"/>
        <v>3232</v>
      </c>
      <c r="F149" s="150">
        <f>IF('The McCarthy'!$A41=1,'The McCarthy'!$K41,0)</f>
        <v>1771.6666666666667</v>
      </c>
      <c r="G149" s="150">
        <f t="shared" si="5"/>
        <v>7086.666666666667</v>
      </c>
      <c r="H149" s="151">
        <f>IF('The McCarthy'!$A41=1,'The McCarthy'!$M41,0)</f>
        <v>2.1926567656765679</v>
      </c>
    </row>
    <row r="150" spans="1:8" x14ac:dyDescent="0.2">
      <c r="A150" s="96" t="str">
        <f>IF('The McCarthy'!A42=1,'The McCarthy'!$B$1,"")</f>
        <v>The McCarthy</v>
      </c>
      <c r="B150" s="108" t="str">
        <f>IF('The McCarthy'!$A42=1,'The McCarthy'!$A42&amp;"/"&amp;'The McCarthy'!$B42,"")</f>
        <v>1/1</v>
      </c>
      <c r="C150" s="108">
        <f>IF('The McCarthy'!$A42=1,'The McCarthy'!$C42,0)</f>
        <v>7</v>
      </c>
      <c r="D150" s="149">
        <f>IF('The McCarthy'!$A42=1,'The McCarthy'!$D42,0)</f>
        <v>808</v>
      </c>
      <c r="E150" s="150">
        <f t="shared" si="4"/>
        <v>5656</v>
      </c>
      <c r="F150" s="150">
        <f>IF('The McCarthy'!$A42=1,'The McCarthy'!$K42,0)</f>
        <v>1776.6666666666667</v>
      </c>
      <c r="G150" s="150">
        <f t="shared" si="5"/>
        <v>12436.666666666668</v>
      </c>
      <c r="H150" s="151">
        <f>IF('The McCarthy'!$A42=1,'The McCarthy'!$M42,0)</f>
        <v>2.1988448844884489</v>
      </c>
    </row>
    <row r="151" spans="1:8" x14ac:dyDescent="0.2">
      <c r="A151" s="96" t="str">
        <f>IF('1900 Yorktown'!A40=1,'1900 Yorktown'!$B$1,"")</f>
        <v>1900 Yorktown</v>
      </c>
      <c r="B151" s="108" t="str">
        <f>IF('1900 Yorktown'!$A40=1,'1900 Yorktown'!$A40&amp;"/"&amp;'1900 Yorktown'!$B40,"")</f>
        <v>1/1.5</v>
      </c>
      <c r="C151" s="108">
        <f>IF('1900 Yorktown'!$A40=1,'1900 Yorktown'!$C40,0)</f>
        <v>4</v>
      </c>
      <c r="D151" s="149">
        <f>IF('1900 Yorktown'!$A40=1,'1900 Yorktown'!$D40,0)</f>
        <v>1203</v>
      </c>
      <c r="E151" s="150">
        <f t="shared" si="4"/>
        <v>4812</v>
      </c>
      <c r="F151" s="150">
        <f>IF('1900 Yorktown'!$A40=1,'1900 Yorktown'!$K40,0)</f>
        <v>2269.6923076923076</v>
      </c>
      <c r="G151" s="150">
        <f t="shared" si="5"/>
        <v>9078.7692307692305</v>
      </c>
      <c r="H151" s="151">
        <f>IF('1900 Yorktown'!$A40=1,'1900 Yorktown'!$M40,0)</f>
        <v>1.8866935226037469</v>
      </c>
    </row>
    <row r="152" spans="1:8" x14ac:dyDescent="0.2">
      <c r="A152" s="96" t="str">
        <f>IF('The McAdams'!A38=1,'The McAdams'!B$1,"")</f>
        <v>The McAdams Memorial City</v>
      </c>
      <c r="B152" s="108" t="str">
        <f>IF('The McAdams'!$A38=1,'The McAdams'!$A38&amp;"/"&amp;'The McAdams'!$B38,"")</f>
        <v>1/1</v>
      </c>
      <c r="C152" s="108">
        <f>IF('The McAdams'!$A38=1,'The McAdams'!$C38,0)</f>
        <v>14</v>
      </c>
      <c r="D152" s="149">
        <f>IF('The McAdams'!$A38=1,'The McAdams'!$D38,0)</f>
        <v>828</v>
      </c>
      <c r="E152" s="150">
        <f t="shared" si="4"/>
        <v>11592</v>
      </c>
      <c r="F152" s="150">
        <f>IF('The McAdams'!$A38=1,'The McAdams'!$K38,0)</f>
        <v>1661.0769230769231</v>
      </c>
      <c r="G152" s="150">
        <f t="shared" si="5"/>
        <v>23255.076923076922</v>
      </c>
      <c r="H152" s="151">
        <f>IF('The McAdams'!$A38=1,'The McAdams'!$M38,0)</f>
        <v>2.0061315496098104</v>
      </c>
    </row>
    <row r="153" spans="1:8" x14ac:dyDescent="0.2">
      <c r="A153" s="96" t="str">
        <f>IF('The McCarthy'!A43=1,'The McCarthy'!$B$1,"")</f>
        <v>The McCarthy</v>
      </c>
      <c r="B153" s="108" t="str">
        <f>IF('The McCarthy'!$A43=1,'The McCarthy'!$A43&amp;"/"&amp;'The McCarthy'!$B43,"")</f>
        <v>1/1</v>
      </c>
      <c r="C153" s="108">
        <f>IF('The McCarthy'!$A43=1,'The McCarthy'!$C43,0)</f>
        <v>6</v>
      </c>
      <c r="D153" s="149">
        <f>IF('The McCarthy'!$A43=1,'The McCarthy'!$D43,0)</f>
        <v>830</v>
      </c>
      <c r="E153" s="150">
        <f t="shared" si="4"/>
        <v>4980</v>
      </c>
      <c r="F153" s="150">
        <f>IF('The McCarthy'!$A43=1,'The McCarthy'!$K43,0)</f>
        <v>1952.6666666666667</v>
      </c>
      <c r="G153" s="150">
        <f t="shared" si="5"/>
        <v>11716</v>
      </c>
      <c r="H153" s="151">
        <f>IF('The McCarthy'!$A43=1,'The McCarthy'!$M43,0)</f>
        <v>2.3526104417670686</v>
      </c>
    </row>
    <row r="154" spans="1:8" x14ac:dyDescent="0.2">
      <c r="A154" s="96" t="str">
        <f>IF('Hanover Post Oak'!A38=1,'Hanover Post Oak'!$B$1,"")</f>
        <v>Hanover Post Oak</v>
      </c>
      <c r="B154" s="108" t="str">
        <f>IF('Hanover Post Oak'!$A38=1,'Hanover Post Oak'!$A38&amp;"/"&amp;'Hanover Post Oak'!$B38,"")</f>
        <v>1/1</v>
      </c>
      <c r="C154" s="108">
        <f>IF('Hanover Post Oak'!$A38=1,'Hanover Post Oak'!$C38,0)</f>
        <v>2</v>
      </c>
      <c r="D154" s="149">
        <f>IF('Hanover Post Oak'!$A38=1,'Hanover Post Oak'!$D38,0)</f>
        <v>884</v>
      </c>
      <c r="E154" s="150">
        <f t="shared" si="4"/>
        <v>1768</v>
      </c>
      <c r="F154" s="150">
        <f>IF('Hanover Post Oak'!$A38=1,'Hanover Post Oak'!$K38,0)</f>
        <v>1870.8461538461538</v>
      </c>
      <c r="G154" s="150">
        <f t="shared" si="5"/>
        <v>3741.6923076923076</v>
      </c>
      <c r="H154" s="151">
        <f>IF('Hanover Post Oak'!$A38=1,'Hanover Post Oak'!$M38,0)</f>
        <v>2.1163418029933867</v>
      </c>
    </row>
    <row r="155" spans="1:8" x14ac:dyDescent="0.2">
      <c r="A155" s="96" t="str">
        <f>IF('The McAdams'!A39=1,'The McAdams'!B$1,"")</f>
        <v>The McAdams Memorial City</v>
      </c>
      <c r="B155" s="108" t="str">
        <f>IF('The McAdams'!$A39=1,'The McAdams'!$A39&amp;"/"&amp;'The McAdams'!$B39,"")</f>
        <v>1/1</v>
      </c>
      <c r="C155" s="108">
        <f>IF('The McAdams'!$A39=1,'The McAdams'!$C39,0)</f>
        <v>32</v>
      </c>
      <c r="D155" s="149">
        <f>IF('The McAdams'!$A39=1,'The McAdams'!$D39,0)</f>
        <v>830</v>
      </c>
      <c r="E155" s="150">
        <f t="shared" si="4"/>
        <v>26560</v>
      </c>
      <c r="F155" s="150">
        <f>IF('The McAdams'!$A39=1,'The McAdams'!$K39,0)</f>
        <v>1661.0769230769231</v>
      </c>
      <c r="G155" s="150">
        <f t="shared" si="5"/>
        <v>53154.461538461539</v>
      </c>
      <c r="H155" s="151">
        <f>IF('The McAdams'!$A39=1,'The McAdams'!$M39,0)</f>
        <v>2.0012974976830398</v>
      </c>
    </row>
    <row r="156" spans="1:8" x14ac:dyDescent="0.2">
      <c r="A156" s="96" t="str">
        <f>IF('Camden Post Oak'!A31=1,'Camden Post Oak'!B$1,"")</f>
        <v>Camden Post Oak</v>
      </c>
      <c r="B156" s="108" t="str">
        <f>IF('Camden Post Oak'!$A31=1,'Camden Post Oak'!$A31&amp;"/"&amp;'Camden Post Oak'!$B31,"")</f>
        <v>1/1</v>
      </c>
      <c r="C156" s="108">
        <f>IF('Camden Post Oak'!$A31=1,'Camden Post Oak'!$C31,0)</f>
        <v>54</v>
      </c>
      <c r="D156" s="149">
        <f>IF('Camden Post Oak'!$A31=1,'Camden Post Oak'!$D31,0)</f>
        <v>839</v>
      </c>
      <c r="E156" s="150">
        <f t="shared" si="4"/>
        <v>45306</v>
      </c>
      <c r="F156" s="150">
        <f>IF('Camden Post Oak'!$A31=1,'Camden Post Oak'!$K31,0)</f>
        <v>1713.25</v>
      </c>
      <c r="G156" s="150">
        <f t="shared" si="5"/>
        <v>92515.5</v>
      </c>
      <c r="H156" s="151">
        <f>IF('Camden Post Oak'!$A31=1,'Camden Post Oak'!$M31,0)</f>
        <v>2.0420143027413586</v>
      </c>
    </row>
    <row r="157" spans="1:8" x14ac:dyDescent="0.2">
      <c r="A157" s="96" t="str">
        <f>IF('1900 Yorktown'!A36=1,'1900 Yorktown'!$B$1,"")</f>
        <v>1900 Yorktown</v>
      </c>
      <c r="B157" s="108" t="str">
        <f>IF('1900 Yorktown'!$A36=1,'1900 Yorktown'!$A36&amp;"/"&amp;'1900 Yorktown'!$B36,"")</f>
        <v>1/1.5</v>
      </c>
      <c r="C157" s="108">
        <f>IF('1900 Yorktown'!$A36=1,'1900 Yorktown'!$C36,0)</f>
        <v>29</v>
      </c>
      <c r="D157" s="149">
        <f>IF('1900 Yorktown'!$A36=1,'1900 Yorktown'!$D36,0)</f>
        <v>1157</v>
      </c>
      <c r="E157" s="150">
        <f t="shared" si="4"/>
        <v>33553</v>
      </c>
      <c r="F157" s="150">
        <f>IF('1900 Yorktown'!$A36=1,'1900 Yorktown'!$K36,0)</f>
        <v>2269.6923076923076</v>
      </c>
      <c r="G157" s="150">
        <f t="shared" si="5"/>
        <v>65821.076923076922</v>
      </c>
      <c r="H157" s="151">
        <f>IF('1900 Yorktown'!$A36=1,'1900 Yorktown'!$M36,0)</f>
        <v>1.9617046738913635</v>
      </c>
    </row>
    <row r="158" spans="1:8" x14ac:dyDescent="0.2">
      <c r="A158" s="96" t="str">
        <f>IF('The McCarthy'!A44=1,'The McCarthy'!$B$1,"")</f>
        <v>The McCarthy</v>
      </c>
      <c r="B158" s="108" t="str">
        <f>IF('The McCarthy'!$A44=1,'The McCarthy'!$A44&amp;"/"&amp;'The McCarthy'!$B44,"")</f>
        <v>1/1</v>
      </c>
      <c r="C158" s="108">
        <f>IF('The McCarthy'!$A44=1,'The McCarthy'!$C44,0)</f>
        <v>6</v>
      </c>
      <c r="D158" s="149">
        <f>IF('The McCarthy'!$A44=1,'The McCarthy'!$D44,0)</f>
        <v>847</v>
      </c>
      <c r="E158" s="150">
        <f t="shared" si="4"/>
        <v>5082</v>
      </c>
      <c r="F158" s="150">
        <f>IF('The McCarthy'!$A44=1,'The McCarthy'!$K44,0)</f>
        <v>1936.6666666666667</v>
      </c>
      <c r="G158" s="150">
        <f t="shared" si="5"/>
        <v>11620</v>
      </c>
      <c r="H158" s="151">
        <f>IF('The McCarthy'!$A44=1,'The McCarthy'!$M44,0)</f>
        <v>2.2865013774104685</v>
      </c>
    </row>
    <row r="159" spans="1:8" x14ac:dyDescent="0.2">
      <c r="A159" s="96" t="str">
        <f>IF('Hanover Post Oak'!A39=1,'Hanover Post Oak'!$B$1,"")</f>
        <v>Hanover Post Oak</v>
      </c>
      <c r="B159" s="108" t="str">
        <f>IF('Hanover Post Oak'!$A39=1,'Hanover Post Oak'!$A39&amp;"/"&amp;'Hanover Post Oak'!$B39,"")</f>
        <v>1/1</v>
      </c>
      <c r="C159" s="108">
        <f>IF('Hanover Post Oak'!$A39=1,'Hanover Post Oak'!$C39,0)</f>
        <v>20</v>
      </c>
      <c r="D159" s="149">
        <f>IF('Hanover Post Oak'!$A39=1,'Hanover Post Oak'!$D39,0)</f>
        <v>954</v>
      </c>
      <c r="E159" s="150">
        <f t="shared" si="4"/>
        <v>19080</v>
      </c>
      <c r="F159" s="150">
        <f>IF('Hanover Post Oak'!$A39=1,'Hanover Post Oak'!$K39,0)</f>
        <v>1992.6923076923076</v>
      </c>
      <c r="G159" s="150">
        <f t="shared" si="5"/>
        <v>39853.846153846156</v>
      </c>
      <c r="H159" s="151">
        <f>IF('Hanover Post Oak'!$A39=1,'Hanover Post Oak'!$M39,0)</f>
        <v>2.0887760038703433</v>
      </c>
    </row>
    <row r="160" spans="1:8" x14ac:dyDescent="0.2">
      <c r="A160" s="96" t="str">
        <f>IF('The McAdams'!A40=1,'The McAdams'!B$1,"")</f>
        <v>The McAdams Memorial City</v>
      </c>
      <c r="B160" s="108" t="str">
        <f>IF('The McAdams'!$A40=1,'The McAdams'!$A40&amp;"/"&amp;'The McAdams'!$B40,"")</f>
        <v>1/1</v>
      </c>
      <c r="C160" s="108">
        <f>IF('The McAdams'!$A40=1,'The McAdams'!$C40,0)</f>
        <v>1</v>
      </c>
      <c r="D160" s="149">
        <f>IF('The McAdams'!$A40=1,'The McAdams'!$D40,0)</f>
        <v>849</v>
      </c>
      <c r="E160" s="150">
        <f t="shared" si="4"/>
        <v>849</v>
      </c>
      <c r="F160" s="150">
        <f>IF('The McAdams'!$A40=1,'The McAdams'!$K40,0)</f>
        <v>1715.5384615384614</v>
      </c>
      <c r="G160" s="150">
        <f t="shared" si="5"/>
        <v>1715.5384615384614</v>
      </c>
      <c r="H160" s="151">
        <f>IF('The McAdams'!$A40=1,'The McAdams'!$M40,0)</f>
        <v>2.0206577874422398</v>
      </c>
    </row>
    <row r="161" spans="1:8" x14ac:dyDescent="0.2">
      <c r="A161" s="96" t="str">
        <f>IF('SkyHouse River Oaks'!A39=1,'SkyHouse River Oaks'!B$1,"")</f>
        <v>SkyHouse River Oaks</v>
      </c>
      <c r="B161" s="108" t="str">
        <f>IF('SkyHouse River Oaks'!$A39=1,'SkyHouse River Oaks'!$A39&amp;"/"&amp;'SkyHouse River Oaks'!$B39,"")</f>
        <v>1/1</v>
      </c>
      <c r="C161" s="108">
        <f>IF('SkyHouse River Oaks'!$A39=1,'SkyHouse River Oaks'!$C39,0)</f>
        <v>2</v>
      </c>
      <c r="D161" s="149">
        <f>IF('SkyHouse River Oaks'!$A39=1,'SkyHouse River Oaks'!$D39,0)</f>
        <v>861</v>
      </c>
      <c r="E161" s="150">
        <f t="shared" si="4"/>
        <v>1722</v>
      </c>
      <c r="F161" s="150">
        <f>IF('SkyHouse River Oaks'!$A39=1,'SkyHouse River Oaks'!$K39,0)</f>
        <v>1944.5384615384614</v>
      </c>
      <c r="G161" s="150">
        <f t="shared" si="5"/>
        <v>3889.0769230769229</v>
      </c>
      <c r="H161" s="151">
        <f>IF('SkyHouse River Oaks'!$A39=1,'SkyHouse River Oaks'!$M39,0)</f>
        <v>2.2584651121236488</v>
      </c>
    </row>
    <row r="162" spans="1:8" x14ac:dyDescent="0.2">
      <c r="A162" s="96" t="str">
        <f>IF('1900 Yorktown'!A37=1,'1900 Yorktown'!$B$1,"")</f>
        <v>1900 Yorktown</v>
      </c>
      <c r="B162" s="108" t="str">
        <f>IF('1900 Yorktown'!$A37=1,'1900 Yorktown'!$A37&amp;"/"&amp;'1900 Yorktown'!$B37,"")</f>
        <v>1/1.5</v>
      </c>
      <c r="C162" s="108">
        <f>IF('1900 Yorktown'!$A37=1,'1900 Yorktown'!$C37,0)</f>
        <v>8</v>
      </c>
      <c r="D162" s="149">
        <f>IF('1900 Yorktown'!$A37=1,'1900 Yorktown'!$D37,0)</f>
        <v>1158</v>
      </c>
      <c r="E162" s="150">
        <f t="shared" si="4"/>
        <v>9264</v>
      </c>
      <c r="F162" s="150">
        <f>IF('1900 Yorktown'!$A37=1,'1900 Yorktown'!$K37,0)</f>
        <v>2209.6923076923076</v>
      </c>
      <c r="G162" s="150">
        <f t="shared" si="5"/>
        <v>17677.538461538461</v>
      </c>
      <c r="H162" s="151">
        <f>IF('1900 Yorktown'!$A37=1,'1900 Yorktown'!$M37,0)</f>
        <v>1.9081971569018201</v>
      </c>
    </row>
    <row r="163" spans="1:8" hidden="1" x14ac:dyDescent="0.2">
      <c r="A163" s="96" t="str">
        <f>IF('1900 Yorktown'!A48=1,'1900 Yorktown'!$B$1,"")</f>
        <v/>
      </c>
      <c r="B163" s="108" t="str">
        <f>IF('1900 Yorktown'!$A48=1,'1900 Yorktown'!$A48&amp;"/"&amp;'1900 Yorktown'!$B48,"")</f>
        <v/>
      </c>
      <c r="C163" s="108">
        <f>IF('1900 Yorktown'!$A48=1,'1900 Yorktown'!$C48,0)</f>
        <v>0</v>
      </c>
      <c r="D163" s="149">
        <f>IF('1900 Yorktown'!$A48=1,'1900 Yorktown'!$D48,0)</f>
        <v>0</v>
      </c>
      <c r="E163" s="150">
        <f t="shared" si="4"/>
        <v>0</v>
      </c>
      <c r="F163" s="150">
        <f>IF('1900 Yorktown'!$A48=1,'1900 Yorktown'!$K48,0)</f>
        <v>0</v>
      </c>
      <c r="G163" s="150">
        <f t="shared" si="5"/>
        <v>0</v>
      </c>
      <c r="H163" s="151">
        <f>IF('1900 Yorktown'!$A48=1,'1900 Yorktown'!$M48,0)</f>
        <v>0</v>
      </c>
    </row>
    <row r="164" spans="1:8" hidden="1" x14ac:dyDescent="0.2">
      <c r="A164" s="96" t="str">
        <f>IF('1900 Yorktown'!A49=1,'1900 Yorktown'!$B$1,"")</f>
        <v/>
      </c>
      <c r="B164" s="108" t="str">
        <f>IF('1900 Yorktown'!$A49=1,'1900 Yorktown'!$A49&amp;"/"&amp;'1900 Yorktown'!$B49,"")</f>
        <v/>
      </c>
      <c r="C164" s="108">
        <f>IF('1900 Yorktown'!$A49=1,'1900 Yorktown'!$C49,0)</f>
        <v>0</v>
      </c>
      <c r="D164" s="149">
        <f>IF('1900 Yorktown'!$A49=1,'1900 Yorktown'!$D49,0)</f>
        <v>0</v>
      </c>
      <c r="E164" s="150">
        <f t="shared" si="4"/>
        <v>0</v>
      </c>
      <c r="F164" s="150">
        <f>IF('1900 Yorktown'!$A49=1,'1900 Yorktown'!$K49,0)</f>
        <v>0</v>
      </c>
      <c r="G164" s="150">
        <f t="shared" si="5"/>
        <v>0</v>
      </c>
      <c r="H164" s="151">
        <f>IF('1900 Yorktown'!$A49=1,'1900 Yorktown'!$M49,0)</f>
        <v>0</v>
      </c>
    </row>
    <row r="165" spans="1:8" hidden="1" x14ac:dyDescent="0.2">
      <c r="A165" s="96" t="str">
        <f>IF('1900 Yorktown'!A50=1,'1900 Yorktown'!$B$1,"")</f>
        <v/>
      </c>
      <c r="B165" s="108" t="str">
        <f>IF('1900 Yorktown'!$A50=1,'1900 Yorktown'!$A50&amp;"/"&amp;'1900 Yorktown'!$B50,"")</f>
        <v/>
      </c>
      <c r="C165" s="108">
        <f>IF('1900 Yorktown'!$A50=1,'1900 Yorktown'!$C50,0)</f>
        <v>0</v>
      </c>
      <c r="D165" s="149">
        <f>IF('1900 Yorktown'!$A50=1,'1900 Yorktown'!$D50,0)</f>
        <v>0</v>
      </c>
      <c r="E165" s="150">
        <f t="shared" si="4"/>
        <v>0</v>
      </c>
      <c r="F165" s="150">
        <f>IF('1900 Yorktown'!$A50=1,'1900 Yorktown'!$K50,0)</f>
        <v>0</v>
      </c>
      <c r="G165" s="150">
        <f t="shared" si="5"/>
        <v>0</v>
      </c>
      <c r="H165" s="151">
        <f>IF('1900 Yorktown'!$A50=1,'1900 Yorktown'!$M50,0)</f>
        <v>0</v>
      </c>
    </row>
    <row r="166" spans="1:8" hidden="1" x14ac:dyDescent="0.2">
      <c r="A166" s="96" t="str">
        <f>IF('1900 Yorktown'!A51=1,'1900 Yorktown'!$B$1,"")</f>
        <v/>
      </c>
      <c r="B166" s="108" t="str">
        <f>IF('1900 Yorktown'!$A51=1,'1900 Yorktown'!$A51&amp;"/"&amp;'1900 Yorktown'!$B51,"")</f>
        <v/>
      </c>
      <c r="C166" s="108">
        <f>IF('1900 Yorktown'!$A51=1,'1900 Yorktown'!$C51,0)</f>
        <v>0</v>
      </c>
      <c r="D166" s="149">
        <f>IF('1900 Yorktown'!$A51=1,'1900 Yorktown'!$D51,0)</f>
        <v>0</v>
      </c>
      <c r="E166" s="150">
        <f t="shared" si="4"/>
        <v>0</v>
      </c>
      <c r="F166" s="150">
        <f>IF('1900 Yorktown'!$A51=1,'1900 Yorktown'!$K51,0)</f>
        <v>0</v>
      </c>
      <c r="G166" s="150">
        <f t="shared" si="5"/>
        <v>0</v>
      </c>
      <c r="H166" s="151">
        <f>IF('1900 Yorktown'!$A51=1,'1900 Yorktown'!$M51,0)</f>
        <v>0</v>
      </c>
    </row>
    <row r="167" spans="1:8" hidden="1" x14ac:dyDescent="0.2">
      <c r="A167" s="96" t="str">
        <f>IF('1900 Yorktown'!A52=1,'1900 Yorktown'!$B$1,"")</f>
        <v/>
      </c>
      <c r="B167" s="108" t="str">
        <f>IF('1900 Yorktown'!$A52=1,'1900 Yorktown'!$A52&amp;"/"&amp;'1900 Yorktown'!$B52,"")</f>
        <v/>
      </c>
      <c r="C167" s="108">
        <f>IF('1900 Yorktown'!$A52=1,'1900 Yorktown'!$C52,0)</f>
        <v>0</v>
      </c>
      <c r="D167" s="149">
        <f>IF('1900 Yorktown'!$A52=1,'1900 Yorktown'!$D52,0)</f>
        <v>0</v>
      </c>
      <c r="E167" s="150">
        <f t="shared" si="4"/>
        <v>0</v>
      </c>
      <c r="F167" s="150">
        <f>IF('1900 Yorktown'!$A52=1,'1900 Yorktown'!$K52,0)</f>
        <v>0</v>
      </c>
      <c r="G167" s="150">
        <f t="shared" si="5"/>
        <v>0</v>
      </c>
      <c r="H167" s="151">
        <f>IF('1900 Yorktown'!$A52=1,'1900 Yorktown'!$M52,0)</f>
        <v>0</v>
      </c>
    </row>
    <row r="168" spans="1:8" hidden="1" x14ac:dyDescent="0.2">
      <c r="A168" s="96" t="str">
        <f>IF('1900 Yorktown'!A53=1,'1900 Yorktown'!$B$1,"")</f>
        <v/>
      </c>
      <c r="B168" s="108" t="str">
        <f>IF('1900 Yorktown'!$A53=1,'1900 Yorktown'!$A53&amp;"/"&amp;'1900 Yorktown'!$B53,"")</f>
        <v/>
      </c>
      <c r="C168" s="108">
        <f>IF('1900 Yorktown'!$A53=1,'1900 Yorktown'!$C53,0)</f>
        <v>0</v>
      </c>
      <c r="D168" s="149">
        <f>IF('1900 Yorktown'!$A53=1,'1900 Yorktown'!$D53,0)</f>
        <v>0</v>
      </c>
      <c r="E168" s="150">
        <f t="shared" si="4"/>
        <v>0</v>
      </c>
      <c r="F168" s="150">
        <f>IF('1900 Yorktown'!$A53=1,'1900 Yorktown'!$K53,0)</f>
        <v>0</v>
      </c>
      <c r="G168" s="150">
        <f t="shared" si="5"/>
        <v>0</v>
      </c>
      <c r="H168" s="151">
        <f>IF('1900 Yorktown'!$A53=1,'1900 Yorktown'!$M53,0)</f>
        <v>0</v>
      </c>
    </row>
    <row r="169" spans="1:8" hidden="1" x14ac:dyDescent="0.2">
      <c r="A169" s="96" t="str">
        <f>IF('1900 Yorktown'!A54=1,'1900 Yorktown'!$B$1,"")</f>
        <v/>
      </c>
      <c r="B169" s="108" t="str">
        <f>IF('1900 Yorktown'!$A54=1,'1900 Yorktown'!$A54&amp;"/"&amp;'1900 Yorktown'!$B54,"")</f>
        <v/>
      </c>
      <c r="C169" s="108">
        <f>IF('1900 Yorktown'!$A54=1,'1900 Yorktown'!$C54,0)</f>
        <v>0</v>
      </c>
      <c r="D169" s="149">
        <f>IF('1900 Yorktown'!$A54=1,'1900 Yorktown'!$D54,0)</f>
        <v>0</v>
      </c>
      <c r="E169" s="150">
        <f t="shared" si="4"/>
        <v>0</v>
      </c>
      <c r="F169" s="150">
        <f>IF('1900 Yorktown'!$A54=1,'1900 Yorktown'!$K54,0)</f>
        <v>0</v>
      </c>
      <c r="G169" s="150">
        <f t="shared" si="5"/>
        <v>0</v>
      </c>
      <c r="H169" s="151">
        <f>IF('1900 Yorktown'!$A54=1,'1900 Yorktown'!$M54,0)</f>
        <v>0</v>
      </c>
    </row>
    <row r="170" spans="1:8" hidden="1" x14ac:dyDescent="0.2">
      <c r="A170" s="96" t="str">
        <f>IF('1900 Yorktown'!A55=1,'1900 Yorktown'!$B$1,"")</f>
        <v/>
      </c>
      <c r="B170" s="108" t="str">
        <f>IF('1900 Yorktown'!$A55=1,'1900 Yorktown'!$A55&amp;"/"&amp;'1900 Yorktown'!$B55,"")</f>
        <v/>
      </c>
      <c r="C170" s="108">
        <f>IF('1900 Yorktown'!$A55=1,'1900 Yorktown'!$C55,0)</f>
        <v>0</v>
      </c>
      <c r="D170" s="149">
        <f>IF('1900 Yorktown'!$A55=1,'1900 Yorktown'!$D55,0)</f>
        <v>0</v>
      </c>
      <c r="E170" s="150">
        <f t="shared" si="4"/>
        <v>0</v>
      </c>
      <c r="F170" s="150">
        <f>IF('1900 Yorktown'!$A55=1,'1900 Yorktown'!$K55,0)</f>
        <v>0</v>
      </c>
      <c r="G170" s="150">
        <f t="shared" si="5"/>
        <v>0</v>
      </c>
      <c r="H170" s="151">
        <f>IF('1900 Yorktown'!$A55=1,'1900 Yorktown'!$M55,0)</f>
        <v>0</v>
      </c>
    </row>
    <row r="171" spans="1:8" hidden="1" x14ac:dyDescent="0.2">
      <c r="A171" s="96" t="str">
        <f>IF('1900 Yorktown'!A56=1,'1900 Yorktown'!$B$1,"")</f>
        <v/>
      </c>
      <c r="B171" s="108" t="str">
        <f>IF('1900 Yorktown'!$A56=1,'1900 Yorktown'!$A56&amp;"/"&amp;'1900 Yorktown'!$B56,"")</f>
        <v/>
      </c>
      <c r="C171" s="108">
        <f>IF('1900 Yorktown'!$A56=1,'1900 Yorktown'!$C56,0)</f>
        <v>0</v>
      </c>
      <c r="D171" s="149">
        <f>IF('1900 Yorktown'!$A56=1,'1900 Yorktown'!$D56,0)</f>
        <v>0</v>
      </c>
      <c r="E171" s="150">
        <f t="shared" si="4"/>
        <v>0</v>
      </c>
      <c r="F171" s="150">
        <f>IF('1900 Yorktown'!$A56=1,'1900 Yorktown'!$K56,0)</f>
        <v>0</v>
      </c>
      <c r="G171" s="150">
        <f t="shared" si="5"/>
        <v>0</v>
      </c>
      <c r="H171" s="151">
        <f>IF('1900 Yorktown'!$A56=1,'1900 Yorktown'!$M56,0)</f>
        <v>0</v>
      </c>
    </row>
    <row r="172" spans="1:8" hidden="1" x14ac:dyDescent="0.2">
      <c r="A172" s="96" t="str">
        <f>IF('1900 Yorktown'!A57=1,'1900 Yorktown'!$B$1,"")</f>
        <v/>
      </c>
      <c r="B172" s="108" t="str">
        <f>IF('1900 Yorktown'!$A57=1,'1900 Yorktown'!$A57&amp;"/"&amp;'1900 Yorktown'!$B57,"")</f>
        <v/>
      </c>
      <c r="C172" s="108">
        <f>IF('1900 Yorktown'!$A57=1,'1900 Yorktown'!$C57,0)</f>
        <v>0</v>
      </c>
      <c r="D172" s="149">
        <f>IF('1900 Yorktown'!$A57=1,'1900 Yorktown'!$D57,0)</f>
        <v>0</v>
      </c>
      <c r="E172" s="150">
        <f t="shared" si="4"/>
        <v>0</v>
      </c>
      <c r="F172" s="150">
        <f>IF('1900 Yorktown'!$A57=1,'1900 Yorktown'!$K57,0)</f>
        <v>0</v>
      </c>
      <c r="G172" s="150">
        <f t="shared" si="5"/>
        <v>0</v>
      </c>
      <c r="H172" s="151">
        <f>IF('1900 Yorktown'!$A57=1,'1900 Yorktown'!$M57,0)</f>
        <v>0</v>
      </c>
    </row>
    <row r="173" spans="1:8" hidden="1" x14ac:dyDescent="0.2">
      <c r="A173" s="96" t="str">
        <f>IF('1900 Yorktown'!A58=1,'1900 Yorktown'!$B$1,"")</f>
        <v/>
      </c>
      <c r="B173" s="108" t="str">
        <f>IF('1900 Yorktown'!$A58=1,'1900 Yorktown'!$A58&amp;"/"&amp;'1900 Yorktown'!$B58,"")</f>
        <v/>
      </c>
      <c r="C173" s="108">
        <f>IF('1900 Yorktown'!$A58=1,'1900 Yorktown'!$C58,0)</f>
        <v>0</v>
      </c>
      <c r="D173" s="149">
        <f>IF('1900 Yorktown'!$A58=1,'1900 Yorktown'!$D58,0)</f>
        <v>0</v>
      </c>
      <c r="E173" s="150">
        <f t="shared" si="4"/>
        <v>0</v>
      </c>
      <c r="F173" s="150">
        <f>IF('1900 Yorktown'!$A58=1,'1900 Yorktown'!$K58,0)</f>
        <v>0</v>
      </c>
      <c r="G173" s="150">
        <f t="shared" si="5"/>
        <v>0</v>
      </c>
      <c r="H173" s="151">
        <f>IF('1900 Yorktown'!$A58=1,'1900 Yorktown'!$M58,0)</f>
        <v>0</v>
      </c>
    </row>
    <row r="174" spans="1:8" hidden="1" x14ac:dyDescent="0.2">
      <c r="A174" s="96" t="str">
        <f>IF('1900 Yorktown'!A59=1,'1900 Yorktown'!$B$1,"")</f>
        <v/>
      </c>
      <c r="B174" s="108" t="str">
        <f>IF('1900 Yorktown'!$A59=1,'1900 Yorktown'!$A59&amp;"/"&amp;'1900 Yorktown'!$B59,"")</f>
        <v/>
      </c>
      <c r="C174" s="108">
        <f>IF('1900 Yorktown'!$A59=1,'1900 Yorktown'!$C59,0)</f>
        <v>0</v>
      </c>
      <c r="D174" s="149">
        <f>IF('1900 Yorktown'!$A59=1,'1900 Yorktown'!$D59,0)</f>
        <v>0</v>
      </c>
      <c r="E174" s="150">
        <f t="shared" si="4"/>
        <v>0</v>
      </c>
      <c r="F174" s="150">
        <f>IF('1900 Yorktown'!$A59=1,'1900 Yorktown'!$K59,0)</f>
        <v>0</v>
      </c>
      <c r="G174" s="150">
        <f t="shared" si="5"/>
        <v>0</v>
      </c>
      <c r="H174" s="151">
        <f>IF('1900 Yorktown'!$A59=1,'1900 Yorktown'!$M59,0)</f>
        <v>0</v>
      </c>
    </row>
    <row r="175" spans="1:8" hidden="1" x14ac:dyDescent="0.2">
      <c r="A175" s="96" t="str">
        <f>IF('1900 Yorktown'!A60=1,'1900 Yorktown'!$B$1,"")</f>
        <v/>
      </c>
      <c r="B175" s="108" t="str">
        <f>IF('1900 Yorktown'!$A60=1,'1900 Yorktown'!$A60&amp;"/"&amp;'1900 Yorktown'!$B60,"")</f>
        <v/>
      </c>
      <c r="C175" s="108">
        <f>IF('1900 Yorktown'!$A60=1,'1900 Yorktown'!$C60,0)</f>
        <v>0</v>
      </c>
      <c r="D175" s="149">
        <f>IF('1900 Yorktown'!$A60=1,'1900 Yorktown'!$D60,0)</f>
        <v>0</v>
      </c>
      <c r="E175" s="150">
        <f t="shared" si="4"/>
        <v>0</v>
      </c>
      <c r="F175" s="150">
        <f>IF('1900 Yorktown'!$A60=1,'1900 Yorktown'!$K60,0)</f>
        <v>0</v>
      </c>
      <c r="G175" s="150">
        <f t="shared" si="5"/>
        <v>0</v>
      </c>
      <c r="H175" s="151">
        <f>IF('1900 Yorktown'!$A60=1,'1900 Yorktown'!$M60,0)</f>
        <v>0</v>
      </c>
    </row>
    <row r="176" spans="1:8" hidden="1" x14ac:dyDescent="0.2">
      <c r="A176" s="96" t="str">
        <f>IF('1900 Yorktown'!A61=1,'1900 Yorktown'!$B$1,"")</f>
        <v/>
      </c>
      <c r="B176" s="108" t="str">
        <f>IF('1900 Yorktown'!$A61=1,'1900 Yorktown'!$A61&amp;"/"&amp;'1900 Yorktown'!$B61,"")</f>
        <v/>
      </c>
      <c r="C176" s="108">
        <f>IF('1900 Yorktown'!$A61=1,'1900 Yorktown'!$C61,0)</f>
        <v>0</v>
      </c>
      <c r="D176" s="149">
        <f>IF('1900 Yorktown'!$A61=1,'1900 Yorktown'!$D61,0)</f>
        <v>0</v>
      </c>
      <c r="E176" s="150">
        <f t="shared" si="4"/>
        <v>0</v>
      </c>
      <c r="F176" s="150">
        <f>IF('1900 Yorktown'!$A61=1,'1900 Yorktown'!$K61,0)</f>
        <v>0</v>
      </c>
      <c r="G176" s="150">
        <f t="shared" si="5"/>
        <v>0</v>
      </c>
      <c r="H176" s="151">
        <f>IF('1900 Yorktown'!$A61=1,'1900 Yorktown'!$M61,0)</f>
        <v>0</v>
      </c>
    </row>
    <row r="177" spans="1:8" hidden="1" x14ac:dyDescent="0.2">
      <c r="A177" s="96" t="str">
        <f>IF('1900 Yorktown'!A62=1,'1900 Yorktown'!$B$1,"")</f>
        <v/>
      </c>
      <c r="B177" s="108" t="str">
        <f>IF('1900 Yorktown'!$A62=1,'1900 Yorktown'!$A62&amp;"/"&amp;'1900 Yorktown'!$B62,"")</f>
        <v/>
      </c>
      <c r="C177" s="108">
        <f>IF('1900 Yorktown'!$A62=1,'1900 Yorktown'!$C62,0)</f>
        <v>0</v>
      </c>
      <c r="D177" s="149">
        <f>IF('1900 Yorktown'!$A62=1,'1900 Yorktown'!$D62,0)</f>
        <v>0</v>
      </c>
      <c r="E177" s="150">
        <f t="shared" si="4"/>
        <v>0</v>
      </c>
      <c r="F177" s="150">
        <f>IF('1900 Yorktown'!$A62=1,'1900 Yorktown'!$K62,0)</f>
        <v>0</v>
      </c>
      <c r="G177" s="150">
        <f t="shared" si="5"/>
        <v>0</v>
      </c>
      <c r="H177" s="151">
        <f>IF('1900 Yorktown'!$A62=1,'1900 Yorktown'!$M62,0)</f>
        <v>0</v>
      </c>
    </row>
    <row r="178" spans="1:8" hidden="1" x14ac:dyDescent="0.2">
      <c r="A178" s="96" t="str">
        <f>IF('1900 Yorktown'!A63=1,'1900 Yorktown'!$B$1,"")</f>
        <v/>
      </c>
      <c r="B178" s="108" t="str">
        <f>IF('1900 Yorktown'!$A63=1,'1900 Yorktown'!$A63&amp;"/"&amp;'1900 Yorktown'!$B63,"")</f>
        <v/>
      </c>
      <c r="C178" s="108">
        <f>IF('1900 Yorktown'!$A63=1,'1900 Yorktown'!$C63,0)</f>
        <v>0</v>
      </c>
      <c r="D178" s="149">
        <f>IF('1900 Yorktown'!$A63=1,'1900 Yorktown'!$D63,0)</f>
        <v>0</v>
      </c>
      <c r="E178" s="150">
        <f t="shared" si="4"/>
        <v>0</v>
      </c>
      <c r="F178" s="150">
        <f>IF('1900 Yorktown'!$A63=1,'1900 Yorktown'!$K63,0)</f>
        <v>0</v>
      </c>
      <c r="G178" s="150">
        <f t="shared" si="5"/>
        <v>0</v>
      </c>
      <c r="H178" s="151">
        <f>IF('1900 Yorktown'!$A63=1,'1900 Yorktown'!$M63,0)</f>
        <v>0</v>
      </c>
    </row>
    <row r="179" spans="1:8" hidden="1" x14ac:dyDescent="0.2">
      <c r="A179" s="96" t="str">
        <f>IF('1900 Yorktown'!A64=1,'1900 Yorktown'!$B$1,"")</f>
        <v/>
      </c>
      <c r="B179" s="108" t="str">
        <f>IF('1900 Yorktown'!$A64=1,'1900 Yorktown'!$A64&amp;"/"&amp;'1900 Yorktown'!$B64,"")</f>
        <v/>
      </c>
      <c r="C179" s="108">
        <f>IF('1900 Yorktown'!$A64=1,'1900 Yorktown'!$C64,0)</f>
        <v>0</v>
      </c>
      <c r="D179" s="149">
        <f>IF('1900 Yorktown'!$A64=1,'1900 Yorktown'!$D64,0)</f>
        <v>0</v>
      </c>
      <c r="E179" s="150">
        <f t="shared" si="4"/>
        <v>0</v>
      </c>
      <c r="F179" s="150">
        <f>IF('1900 Yorktown'!$A64=1,'1900 Yorktown'!$K64,0)</f>
        <v>0</v>
      </c>
      <c r="G179" s="150">
        <f t="shared" si="5"/>
        <v>0</v>
      </c>
      <c r="H179" s="151">
        <f>IF('1900 Yorktown'!$A64=1,'1900 Yorktown'!$M64,0)</f>
        <v>0</v>
      </c>
    </row>
    <row r="180" spans="1:8" hidden="1" x14ac:dyDescent="0.2">
      <c r="A180" s="96" t="str">
        <f>IF('1900 Yorktown'!A65=1,'1900 Yorktown'!$B$1,"")</f>
        <v/>
      </c>
      <c r="B180" s="108" t="str">
        <f>IF('1900 Yorktown'!$A65=1,'1900 Yorktown'!$A65&amp;"/"&amp;'1900 Yorktown'!$B65,"")</f>
        <v/>
      </c>
      <c r="C180" s="108">
        <f>IF('1900 Yorktown'!$A65=1,'1900 Yorktown'!$C65,0)</f>
        <v>0</v>
      </c>
      <c r="D180" s="149">
        <f>IF('1900 Yorktown'!$A65=1,'1900 Yorktown'!$D65,0)</f>
        <v>0</v>
      </c>
      <c r="E180" s="150">
        <f t="shared" si="4"/>
        <v>0</v>
      </c>
      <c r="F180" s="150">
        <f>IF('1900 Yorktown'!$A65=1,'1900 Yorktown'!$K65,0)</f>
        <v>0</v>
      </c>
      <c r="G180" s="150">
        <f t="shared" si="5"/>
        <v>0</v>
      </c>
      <c r="H180" s="151">
        <f>IF('1900 Yorktown'!$A65=1,'1900 Yorktown'!$M65,0)</f>
        <v>0</v>
      </c>
    </row>
    <row r="181" spans="1:8" hidden="1" x14ac:dyDescent="0.2">
      <c r="A181" s="96" t="str">
        <f>IF('1900 Yorktown'!A66=1,'1900 Yorktown'!$B$1,"")</f>
        <v/>
      </c>
      <c r="B181" s="108" t="str">
        <f>IF('1900 Yorktown'!$A66=1,'1900 Yorktown'!$A66&amp;"/"&amp;'1900 Yorktown'!$B66,"")</f>
        <v/>
      </c>
      <c r="C181" s="108">
        <f>IF('1900 Yorktown'!$A66=1,'1900 Yorktown'!$C66,0)</f>
        <v>0</v>
      </c>
      <c r="D181" s="149">
        <f>IF('1900 Yorktown'!$A66=1,'1900 Yorktown'!$D66,0)</f>
        <v>0</v>
      </c>
      <c r="E181" s="150">
        <f t="shared" si="4"/>
        <v>0</v>
      </c>
      <c r="F181" s="150">
        <f>IF('1900 Yorktown'!$A66=1,'1900 Yorktown'!$K66,0)</f>
        <v>0</v>
      </c>
      <c r="G181" s="150">
        <f t="shared" si="5"/>
        <v>0</v>
      </c>
      <c r="H181" s="151">
        <f>IF('1900 Yorktown'!$A66=1,'1900 Yorktown'!$M66,0)</f>
        <v>0</v>
      </c>
    </row>
    <row r="182" spans="1:8" hidden="1" x14ac:dyDescent="0.2">
      <c r="A182" s="96" t="str">
        <f>IF('1900 Yorktown'!A67=1,'1900 Yorktown'!$B$1,"")</f>
        <v/>
      </c>
      <c r="B182" s="108" t="str">
        <f>IF('1900 Yorktown'!$A67=1,'1900 Yorktown'!$A67&amp;"/"&amp;'1900 Yorktown'!$B67,"")</f>
        <v/>
      </c>
      <c r="C182" s="108">
        <f>IF('1900 Yorktown'!$A67=1,'1900 Yorktown'!$C67,0)</f>
        <v>0</v>
      </c>
      <c r="D182" s="149">
        <f>IF('1900 Yorktown'!$A67=1,'1900 Yorktown'!$D67,0)</f>
        <v>0</v>
      </c>
      <c r="E182" s="150">
        <f t="shared" si="4"/>
        <v>0</v>
      </c>
      <c r="F182" s="150">
        <f>IF('1900 Yorktown'!$A67=1,'1900 Yorktown'!$K67,0)</f>
        <v>0</v>
      </c>
      <c r="G182" s="150">
        <f t="shared" si="5"/>
        <v>0</v>
      </c>
      <c r="H182" s="151">
        <f>IF('1900 Yorktown'!$A67=1,'1900 Yorktown'!$M67,0)</f>
        <v>0</v>
      </c>
    </row>
    <row r="183" spans="1:8" hidden="1" x14ac:dyDescent="0.2">
      <c r="A183" s="96" t="str">
        <f>IF('1900 Yorktown'!A68=1,'1900 Yorktown'!$B$1,"")</f>
        <v/>
      </c>
      <c r="B183" s="108" t="str">
        <f>IF('1900 Yorktown'!$A68=1,'1900 Yorktown'!$A68&amp;"/"&amp;'1900 Yorktown'!$B68,"")</f>
        <v/>
      </c>
      <c r="C183" s="108">
        <f>IF('1900 Yorktown'!$A68=1,'1900 Yorktown'!$C68,0)</f>
        <v>0</v>
      </c>
      <c r="D183" s="149">
        <f>IF('1900 Yorktown'!$A68=1,'1900 Yorktown'!$D68,0)</f>
        <v>0</v>
      </c>
      <c r="E183" s="150">
        <f t="shared" si="4"/>
        <v>0</v>
      </c>
      <c r="F183" s="150">
        <f>IF('1900 Yorktown'!$A68=1,'1900 Yorktown'!$K68,0)</f>
        <v>0</v>
      </c>
      <c r="G183" s="150">
        <f t="shared" si="5"/>
        <v>0</v>
      </c>
      <c r="H183" s="151">
        <f>IF('1900 Yorktown'!$A68=1,'1900 Yorktown'!$M68,0)</f>
        <v>0</v>
      </c>
    </row>
    <row r="184" spans="1:8" hidden="1" x14ac:dyDescent="0.2">
      <c r="A184" s="96" t="str">
        <f>IF('1900 Yorktown'!A69=1,'1900 Yorktown'!$B$1,"")</f>
        <v/>
      </c>
      <c r="B184" s="108" t="str">
        <f>IF('1900 Yorktown'!$A69=1,'1900 Yorktown'!$A69&amp;"/"&amp;'1900 Yorktown'!$B69,"")</f>
        <v/>
      </c>
      <c r="C184" s="108">
        <f>IF('1900 Yorktown'!$A69=1,'1900 Yorktown'!$C69,0)</f>
        <v>0</v>
      </c>
      <c r="D184" s="149">
        <f>IF('1900 Yorktown'!$A69=1,'1900 Yorktown'!$D69,0)</f>
        <v>0</v>
      </c>
      <c r="E184" s="150">
        <f t="shared" si="4"/>
        <v>0</v>
      </c>
      <c r="F184" s="150">
        <f>IF('1900 Yorktown'!$A69=1,'1900 Yorktown'!$K69,0)</f>
        <v>0</v>
      </c>
      <c r="G184" s="150">
        <f t="shared" si="5"/>
        <v>0</v>
      </c>
      <c r="H184" s="151">
        <f>IF('1900 Yorktown'!$A69=1,'1900 Yorktown'!$M69,0)</f>
        <v>0</v>
      </c>
    </row>
    <row r="185" spans="1:8" hidden="1" x14ac:dyDescent="0.2">
      <c r="A185" s="96" t="str">
        <f>IF('1900 Yorktown'!A70=1,'1900 Yorktown'!$B$1,"")</f>
        <v/>
      </c>
      <c r="B185" s="108" t="str">
        <f>IF('1900 Yorktown'!$A70=1,'1900 Yorktown'!$A70&amp;"/"&amp;'1900 Yorktown'!$B70,"")</f>
        <v/>
      </c>
      <c r="C185" s="108">
        <f>IF('1900 Yorktown'!$A70=1,'1900 Yorktown'!$C70,0)</f>
        <v>0</v>
      </c>
      <c r="D185" s="149">
        <f>IF('1900 Yorktown'!$A70=1,'1900 Yorktown'!$D70,0)</f>
        <v>0</v>
      </c>
      <c r="E185" s="150">
        <f t="shared" si="4"/>
        <v>0</v>
      </c>
      <c r="F185" s="150">
        <f>IF('1900 Yorktown'!$A70=1,'1900 Yorktown'!$K70,0)</f>
        <v>0</v>
      </c>
      <c r="G185" s="150">
        <f t="shared" si="5"/>
        <v>0</v>
      </c>
      <c r="H185" s="151">
        <f>IF('1900 Yorktown'!$A70=1,'1900 Yorktown'!$M70,0)</f>
        <v>0</v>
      </c>
    </row>
    <row r="186" spans="1:8" hidden="1" x14ac:dyDescent="0.2">
      <c r="A186" s="96" t="str">
        <f>IF('1900 Yorktown'!A71=1,'1900 Yorktown'!$B$1,"")</f>
        <v/>
      </c>
      <c r="B186" s="108" t="str">
        <f>IF('1900 Yorktown'!$A71=1,'1900 Yorktown'!$A71&amp;"/"&amp;'1900 Yorktown'!$B71,"")</f>
        <v/>
      </c>
      <c r="C186" s="108">
        <f>IF('1900 Yorktown'!$A71=1,'1900 Yorktown'!$C71,0)</f>
        <v>0</v>
      </c>
      <c r="D186" s="149">
        <f>IF('1900 Yorktown'!$A71=1,'1900 Yorktown'!$D71,0)</f>
        <v>0</v>
      </c>
      <c r="E186" s="150">
        <f t="shared" si="4"/>
        <v>0</v>
      </c>
      <c r="F186" s="150">
        <f>IF('1900 Yorktown'!$A71=1,'1900 Yorktown'!$K71,0)</f>
        <v>0</v>
      </c>
      <c r="G186" s="150">
        <f t="shared" si="5"/>
        <v>0</v>
      </c>
      <c r="H186" s="151">
        <f>IF('1900 Yorktown'!$A71=1,'1900 Yorktown'!$M71,0)</f>
        <v>0</v>
      </c>
    </row>
    <row r="187" spans="1:8" hidden="1" x14ac:dyDescent="0.2">
      <c r="A187" s="96" t="str">
        <f>IF('1900 Yorktown'!A72=1,'1900 Yorktown'!$B$1,"")</f>
        <v/>
      </c>
      <c r="B187" s="108" t="str">
        <f>IF('1900 Yorktown'!$A72=1,'1900 Yorktown'!$A72&amp;"/"&amp;'1900 Yorktown'!$B72,"")</f>
        <v/>
      </c>
      <c r="C187" s="108">
        <f>IF('1900 Yorktown'!$A72=1,'1900 Yorktown'!$C72,0)</f>
        <v>0</v>
      </c>
      <c r="D187" s="149">
        <f>IF('1900 Yorktown'!$A72=1,'1900 Yorktown'!$D72,0)</f>
        <v>0</v>
      </c>
      <c r="E187" s="150">
        <f t="shared" si="4"/>
        <v>0</v>
      </c>
      <c r="F187" s="150">
        <f>IF('1900 Yorktown'!$A72=1,'1900 Yorktown'!$K72,0)</f>
        <v>0</v>
      </c>
      <c r="G187" s="150">
        <f t="shared" si="5"/>
        <v>0</v>
      </c>
      <c r="H187" s="151">
        <f>IF('1900 Yorktown'!$A72=1,'1900 Yorktown'!$M72,0)</f>
        <v>0</v>
      </c>
    </row>
    <row r="188" spans="1:8" hidden="1" x14ac:dyDescent="0.2">
      <c r="A188" s="96" t="str">
        <f>IF('1900 Yorktown'!A73=1,'1900 Yorktown'!$B$1,"")</f>
        <v/>
      </c>
      <c r="B188" s="108" t="str">
        <f>IF('1900 Yorktown'!$A73=1,'1900 Yorktown'!$A73&amp;"/"&amp;'1900 Yorktown'!$B73,"")</f>
        <v/>
      </c>
      <c r="C188" s="108">
        <f>IF('1900 Yorktown'!$A73=1,'1900 Yorktown'!$C73,0)</f>
        <v>0</v>
      </c>
      <c r="D188" s="149">
        <f>IF('1900 Yorktown'!$A73=1,'1900 Yorktown'!$D73,0)</f>
        <v>0</v>
      </c>
      <c r="E188" s="150">
        <f t="shared" si="4"/>
        <v>0</v>
      </c>
      <c r="F188" s="150">
        <f>IF('1900 Yorktown'!$A73=1,'1900 Yorktown'!$K73,0)</f>
        <v>0</v>
      </c>
      <c r="G188" s="150">
        <f t="shared" si="5"/>
        <v>0</v>
      </c>
      <c r="H188" s="151">
        <f>IF('1900 Yorktown'!$A73=1,'1900 Yorktown'!$M73,0)</f>
        <v>0</v>
      </c>
    </row>
    <row r="189" spans="1:8" hidden="1" x14ac:dyDescent="0.2">
      <c r="A189" s="96" t="str">
        <f>IF('1900 Yorktown'!A74=1,'1900 Yorktown'!$B$1,"")</f>
        <v/>
      </c>
      <c r="B189" s="108" t="str">
        <f>IF('1900 Yorktown'!$A74=1,'1900 Yorktown'!$A74&amp;"/"&amp;'1900 Yorktown'!$B74,"")</f>
        <v/>
      </c>
      <c r="C189" s="108">
        <f>IF('1900 Yorktown'!$A74=1,'1900 Yorktown'!$C74,0)</f>
        <v>0</v>
      </c>
      <c r="D189" s="149">
        <f>IF('1900 Yorktown'!$A74=1,'1900 Yorktown'!$D74,0)</f>
        <v>0</v>
      </c>
      <c r="E189" s="150">
        <f t="shared" si="4"/>
        <v>0</v>
      </c>
      <c r="F189" s="150">
        <f>IF('1900 Yorktown'!$A74=1,'1900 Yorktown'!$K74,0)</f>
        <v>0</v>
      </c>
      <c r="G189" s="150">
        <f t="shared" si="5"/>
        <v>0</v>
      </c>
      <c r="H189" s="151">
        <f>IF('1900 Yorktown'!$A74=1,'1900 Yorktown'!$M74,0)</f>
        <v>0</v>
      </c>
    </row>
    <row r="190" spans="1:8" hidden="1" x14ac:dyDescent="0.2">
      <c r="A190" s="96" t="str">
        <f>IF('1900 Yorktown'!A75=1,'1900 Yorktown'!$B$1,"")</f>
        <v/>
      </c>
      <c r="B190" s="108" t="str">
        <f>IF('1900 Yorktown'!$A75=1,'1900 Yorktown'!$A75&amp;"/"&amp;'1900 Yorktown'!$B75,"")</f>
        <v/>
      </c>
      <c r="C190" s="108">
        <f>IF('1900 Yorktown'!$A75=1,'1900 Yorktown'!$C75,0)</f>
        <v>0</v>
      </c>
      <c r="D190" s="149">
        <f>IF('1900 Yorktown'!$A75=1,'1900 Yorktown'!$D75,0)</f>
        <v>0</v>
      </c>
      <c r="E190" s="150">
        <f t="shared" si="4"/>
        <v>0</v>
      </c>
      <c r="F190" s="150">
        <f>IF('1900 Yorktown'!$A75=1,'1900 Yorktown'!$K75,0)</f>
        <v>0</v>
      </c>
      <c r="G190" s="150">
        <f t="shared" si="5"/>
        <v>0</v>
      </c>
      <c r="H190" s="151">
        <f>IF('1900 Yorktown'!$A75=1,'1900 Yorktown'!$M75,0)</f>
        <v>0</v>
      </c>
    </row>
    <row r="191" spans="1:8" hidden="1" x14ac:dyDescent="0.2">
      <c r="A191" s="96" t="str">
        <f>IF('1900 Yorktown'!A76=1,'1900 Yorktown'!$B$1,"")</f>
        <v/>
      </c>
      <c r="B191" s="108" t="str">
        <f>IF('1900 Yorktown'!$A76=1,'1900 Yorktown'!$A76&amp;"/"&amp;'1900 Yorktown'!$B76,"")</f>
        <v/>
      </c>
      <c r="C191" s="108">
        <f>IF('1900 Yorktown'!$A76=1,'1900 Yorktown'!$C76,0)</f>
        <v>0</v>
      </c>
      <c r="D191" s="149">
        <f>IF('1900 Yorktown'!$A76=1,'1900 Yorktown'!$D76,0)</f>
        <v>0</v>
      </c>
      <c r="E191" s="150">
        <f t="shared" si="4"/>
        <v>0</v>
      </c>
      <c r="F191" s="150">
        <f>IF('1900 Yorktown'!$A76=1,'1900 Yorktown'!$K76,0)</f>
        <v>0</v>
      </c>
      <c r="G191" s="150">
        <f t="shared" si="5"/>
        <v>0</v>
      </c>
      <c r="H191" s="151">
        <f>IF('1900 Yorktown'!$A76=1,'1900 Yorktown'!$M76,0)</f>
        <v>0</v>
      </c>
    </row>
    <row r="192" spans="1:8" hidden="1" x14ac:dyDescent="0.2">
      <c r="A192" s="96" t="str">
        <f>IF('1900 Yorktown'!A77=1,'1900 Yorktown'!$B$1,"")</f>
        <v/>
      </c>
      <c r="B192" s="108" t="str">
        <f>IF('1900 Yorktown'!$A77=1,'1900 Yorktown'!$A77&amp;"/"&amp;'1900 Yorktown'!$B77,"")</f>
        <v/>
      </c>
      <c r="C192" s="108">
        <f>IF('1900 Yorktown'!$A77=1,'1900 Yorktown'!$C77,0)</f>
        <v>0</v>
      </c>
      <c r="D192" s="149">
        <f>IF('1900 Yorktown'!$A77=1,'1900 Yorktown'!$D77,0)</f>
        <v>0</v>
      </c>
      <c r="E192" s="150">
        <f t="shared" si="4"/>
        <v>0</v>
      </c>
      <c r="F192" s="150">
        <f>IF('1900 Yorktown'!$A77=1,'1900 Yorktown'!$K77,0)</f>
        <v>0</v>
      </c>
      <c r="G192" s="150">
        <f t="shared" si="5"/>
        <v>0</v>
      </c>
      <c r="H192" s="151">
        <f>IF('1900 Yorktown'!$A77=1,'1900 Yorktown'!$M77,0)</f>
        <v>0</v>
      </c>
    </row>
    <row r="193" spans="1:8" x14ac:dyDescent="0.2">
      <c r="A193" s="96" t="str">
        <f>IF('The McAdams'!A41=1,'The McAdams'!B$1,"")</f>
        <v>The McAdams Memorial City</v>
      </c>
      <c r="B193" s="108" t="str">
        <f>IF('The McAdams'!$A41=1,'The McAdams'!$A41&amp;"/"&amp;'The McAdams'!$B41,"")</f>
        <v>1/1</v>
      </c>
      <c r="C193" s="108">
        <f>IF('The McAdams'!$A41=1,'The McAdams'!$C41,0)</f>
        <v>1</v>
      </c>
      <c r="D193" s="149">
        <f>IF('The McAdams'!$A41=1,'The McAdams'!$D41,0)</f>
        <v>871</v>
      </c>
      <c r="E193" s="150">
        <f t="shared" si="4"/>
        <v>871</v>
      </c>
      <c r="F193" s="150">
        <f>IF('The McAdams'!$A41=1,'The McAdams'!$K41,0)</f>
        <v>2094.9230769230771</v>
      </c>
      <c r="G193" s="150">
        <f t="shared" si="5"/>
        <v>2094.9230769230771</v>
      </c>
      <c r="H193" s="151">
        <f>IF('The McAdams'!$A41=1,'The McAdams'!$M41,0)</f>
        <v>2.4051929700609382</v>
      </c>
    </row>
    <row r="194" spans="1:8" x14ac:dyDescent="0.2">
      <c r="A194" s="96" t="str">
        <f>IF('The McCarthy'!A45=1,'The McCarthy'!$B$1,"")</f>
        <v>The McCarthy</v>
      </c>
      <c r="B194" s="108" t="str">
        <f>IF('The McCarthy'!$A45=1,'The McCarthy'!$A45&amp;"/"&amp;'The McCarthy'!$B45,"")</f>
        <v>1/1</v>
      </c>
      <c r="C194" s="108">
        <f>IF('The McCarthy'!$A45=1,'The McCarthy'!$C45,0)</f>
        <v>2</v>
      </c>
      <c r="D194" s="149">
        <f>IF('The McCarthy'!$A45=1,'The McCarthy'!$D45,0)</f>
        <v>881</v>
      </c>
      <c r="E194" s="150">
        <f t="shared" si="4"/>
        <v>1762</v>
      </c>
      <c r="F194" s="150">
        <f>IF('The McCarthy'!$A45=1,'The McCarthy'!$K45,0)</f>
        <v>2063.6666666666665</v>
      </c>
      <c r="G194" s="150">
        <f t="shared" si="5"/>
        <v>4127.333333333333</v>
      </c>
      <c r="H194" s="151">
        <f>IF('The McCarthy'!$A45=1,'The McCarthy'!$M45,0)</f>
        <v>2.3424139235716988</v>
      </c>
    </row>
    <row r="195" spans="1:8" x14ac:dyDescent="0.2">
      <c r="A195" s="96" t="str">
        <f>IF('The McCarthy'!A46=1,'The McCarthy'!$B$1,"")</f>
        <v>The McCarthy</v>
      </c>
      <c r="B195" s="108" t="str">
        <f>IF('The McCarthy'!$A46=1,'The McCarthy'!$A46&amp;"/"&amp;'The McCarthy'!$B46,"")</f>
        <v>1/1</v>
      </c>
      <c r="C195" s="108">
        <f>IF('The McCarthy'!$A46=1,'The McCarthy'!$C46,0)</f>
        <v>4</v>
      </c>
      <c r="D195" s="149">
        <f>IF('The McCarthy'!$A46=1,'The McCarthy'!$D46,0)</f>
        <v>881</v>
      </c>
      <c r="E195" s="150">
        <f t="shared" si="4"/>
        <v>3524</v>
      </c>
      <c r="F195" s="150">
        <f>IF('The McCarthy'!$A46=1,'The McCarthy'!$K46,0)</f>
        <v>2063.6666666666665</v>
      </c>
      <c r="G195" s="150">
        <f t="shared" si="5"/>
        <v>8254.6666666666661</v>
      </c>
      <c r="H195" s="151">
        <f>IF('The McCarthy'!$A46=1,'The McCarthy'!$M46,0)</f>
        <v>2.3424139235716988</v>
      </c>
    </row>
    <row r="196" spans="1:8" x14ac:dyDescent="0.2">
      <c r="A196" s="96" t="str">
        <f>IF('SkyHouse River Oaks'!A40=1,'SkyHouse River Oaks'!B$1,"")</f>
        <v>SkyHouse River Oaks</v>
      </c>
      <c r="B196" s="108" t="str">
        <f>IF('SkyHouse River Oaks'!$A40=1,'SkyHouse River Oaks'!$A40&amp;"/"&amp;'SkyHouse River Oaks'!$B40,"")</f>
        <v>1/1</v>
      </c>
      <c r="C196" s="108">
        <f>IF('SkyHouse River Oaks'!$A40=1,'SkyHouse River Oaks'!$C40,0)</f>
        <v>2</v>
      </c>
      <c r="D196" s="149">
        <f>IF('SkyHouse River Oaks'!$A40=1,'SkyHouse River Oaks'!$D40,0)</f>
        <v>886</v>
      </c>
      <c r="E196" s="150">
        <f t="shared" si="4"/>
        <v>1772</v>
      </c>
      <c r="F196" s="150">
        <f>IF('SkyHouse River Oaks'!$A40=1,'SkyHouse River Oaks'!$K40,0)</f>
        <v>1769.1538461538462</v>
      </c>
      <c r="G196" s="150">
        <f t="shared" si="5"/>
        <v>3538.3076923076924</v>
      </c>
      <c r="H196" s="151">
        <f>IF('SkyHouse River Oaks'!$A40=1,'SkyHouse River Oaks'!$M40,0)</f>
        <v>1.9967876367424902</v>
      </c>
    </row>
    <row r="197" spans="1:8" x14ac:dyDescent="0.2">
      <c r="A197" s="96" t="str">
        <f>IF('The McAdams'!A42=1,'The McAdams'!B$1,"")</f>
        <v>The McAdams Memorial City</v>
      </c>
      <c r="B197" s="108" t="str">
        <f>IF('The McAdams'!$A42=1,'The McAdams'!$A42&amp;"/"&amp;'The McAdams'!$B42,"")</f>
        <v>1/1</v>
      </c>
      <c r="C197" s="108">
        <f>IF('The McAdams'!$A42=1,'The McAdams'!$C42,0)</f>
        <v>5</v>
      </c>
      <c r="D197" s="149">
        <f>IF('The McAdams'!$A42=1,'The McAdams'!$D42,0)</f>
        <v>888</v>
      </c>
      <c r="E197" s="150">
        <f t="shared" ref="E197:E260" si="6">IF(ISERROR(C197*D197),0,(C197*D197))</f>
        <v>4440</v>
      </c>
      <c r="F197" s="150">
        <f>IF('The McAdams'!$A42=1,'The McAdams'!$K42,0)</f>
        <v>1814.3076923076924</v>
      </c>
      <c r="G197" s="150">
        <f t="shared" ref="G197:G260" si="7">C197*F197</f>
        <v>9071.538461538461</v>
      </c>
      <c r="H197" s="151">
        <f>IF('The McAdams'!$A42=1,'The McAdams'!$M42,0)</f>
        <v>2.0431392931392933</v>
      </c>
    </row>
    <row r="198" spans="1:8" x14ac:dyDescent="0.2">
      <c r="A198" s="96" t="str">
        <f>IF('1900 Yorktown'!A41=1,'1900 Yorktown'!$B$1,"")</f>
        <v>1900 Yorktown</v>
      </c>
      <c r="B198" s="108" t="str">
        <f>IF('1900 Yorktown'!$A41=1,'1900 Yorktown'!$A41&amp;"/"&amp;'1900 Yorktown'!$B41,"")</f>
        <v>1/1.5</v>
      </c>
      <c r="C198" s="108">
        <f>IF('1900 Yorktown'!$A41=1,'1900 Yorktown'!$C41,0)</f>
        <v>4</v>
      </c>
      <c r="D198" s="149">
        <f>IF('1900 Yorktown'!$A41=1,'1900 Yorktown'!$D41,0)</f>
        <v>1220</v>
      </c>
      <c r="E198" s="150">
        <f t="shared" si="6"/>
        <v>4880</v>
      </c>
      <c r="F198" s="150">
        <f>IF('1900 Yorktown'!$A41=1,'1900 Yorktown'!$K41,0)</f>
        <v>2320.4615384615386</v>
      </c>
      <c r="G198" s="150">
        <f t="shared" si="7"/>
        <v>9281.8461538461543</v>
      </c>
      <c r="H198" s="151">
        <f>IF('1900 Yorktown'!$A41=1,'1900 Yorktown'!$M41,0)</f>
        <v>1.9020176544766709</v>
      </c>
    </row>
    <row r="199" spans="1:8" x14ac:dyDescent="0.2">
      <c r="A199" s="96" t="str">
        <f>IF('The McAdams'!A43=1,'The McAdams'!B$1,"")</f>
        <v>The McAdams Memorial City</v>
      </c>
      <c r="B199" s="108" t="str">
        <f>IF('The McAdams'!$A43=1,'The McAdams'!$A43&amp;"/"&amp;'The McAdams'!$B43,"")</f>
        <v>1/1</v>
      </c>
      <c r="C199" s="108">
        <f>IF('The McAdams'!$A43=1,'The McAdams'!$C43,0)</f>
        <v>23</v>
      </c>
      <c r="D199" s="149">
        <f>IF('The McAdams'!$A43=1,'The McAdams'!$D43,0)</f>
        <v>905</v>
      </c>
      <c r="E199" s="150">
        <f t="shared" si="6"/>
        <v>20815</v>
      </c>
      <c r="F199" s="150">
        <f>IF('The McAdams'!$A43=1,'The McAdams'!$K43,0)</f>
        <v>1752.4615384615386</v>
      </c>
      <c r="G199" s="150">
        <f t="shared" si="7"/>
        <v>40306.61538461539</v>
      </c>
      <c r="H199" s="151">
        <f>IF('The McAdams'!$A43=1,'The McAdams'!$M43,0)</f>
        <v>1.9364215894602637</v>
      </c>
    </row>
    <row r="200" spans="1:8" x14ac:dyDescent="0.2">
      <c r="A200" s="96" t="str">
        <f>IF('1900 Yorktown'!A38=1,'1900 Yorktown'!$B$1,"")</f>
        <v>1900 Yorktown</v>
      </c>
      <c r="B200" s="108" t="str">
        <f>IF('1900 Yorktown'!$A38=1,'1900 Yorktown'!$A38&amp;"/"&amp;'1900 Yorktown'!$B38,"")</f>
        <v>1/1.5</v>
      </c>
      <c r="C200" s="108">
        <f>IF('1900 Yorktown'!$A38=1,'1900 Yorktown'!$C38,0)</f>
        <v>4</v>
      </c>
      <c r="D200" s="149">
        <f>IF('1900 Yorktown'!$A38=1,'1900 Yorktown'!$D38,0)</f>
        <v>1161</v>
      </c>
      <c r="E200" s="150">
        <f t="shared" si="6"/>
        <v>4644</v>
      </c>
      <c r="F200" s="150">
        <f>IF('1900 Yorktown'!$A38=1,'1900 Yorktown'!$K38,0)</f>
        <v>2195.8461538461538</v>
      </c>
      <c r="G200" s="150">
        <f t="shared" si="7"/>
        <v>8783.3846153846152</v>
      </c>
      <c r="H200" s="151">
        <f>IF('1900 Yorktown'!$A38=1,'1900 Yorktown'!$M38,0)</f>
        <v>1.8913403564566356</v>
      </c>
    </row>
    <row r="201" spans="1:8" x14ac:dyDescent="0.2">
      <c r="A201" s="96" t="str">
        <f>IF('Fountains at Memorial City'!A31=1,'Fountains at Memorial City'!$B$1,"")</f>
        <v>Fountains at Memorial City</v>
      </c>
      <c r="B201" s="108" t="str">
        <f>IF('Fountains at Memorial City'!$A31=1,'Fountains at Memorial City'!$A31&amp;"/"&amp;'Fountains at Memorial City'!$B31,"")</f>
        <v>1/1</v>
      </c>
      <c r="C201" s="108">
        <f>IF('Fountains at Memorial City'!$A31=1,'Fountains at Memorial City'!$C31,0)</f>
        <v>1</v>
      </c>
      <c r="D201" s="149">
        <f>IF('Fountains at Memorial City'!$A31=1,'Fountains at Memorial City'!$D31,0)</f>
        <v>933</v>
      </c>
      <c r="E201" s="150">
        <f t="shared" si="6"/>
        <v>933</v>
      </c>
      <c r="F201" s="150">
        <f>IF('Fountains at Memorial City'!$A31=1,'Fountains at Memorial City'!$K31,0)</f>
        <v>1692</v>
      </c>
      <c r="G201" s="150">
        <f t="shared" si="7"/>
        <v>1692</v>
      </c>
      <c r="H201" s="151">
        <f>IF('Fountains at Memorial City'!$A31=1,'Fountains at Memorial City'!$M31,0)</f>
        <v>1.8135048231511255</v>
      </c>
    </row>
    <row r="202" spans="1:8" x14ac:dyDescent="0.2">
      <c r="A202" s="96" t="str">
        <f>IF('1900 Yorktown'!A39=1,'1900 Yorktown'!$B$1,"")</f>
        <v>1900 Yorktown</v>
      </c>
      <c r="B202" s="108" t="str">
        <f>IF('1900 Yorktown'!$A39=1,'1900 Yorktown'!$A39&amp;"/"&amp;'1900 Yorktown'!$B39,"")</f>
        <v>1/1.5</v>
      </c>
      <c r="C202" s="108">
        <f>IF('1900 Yorktown'!$A39=1,'1900 Yorktown'!$C39,0)</f>
        <v>8</v>
      </c>
      <c r="D202" s="149">
        <f>IF('1900 Yorktown'!$A39=1,'1900 Yorktown'!$D39,0)</f>
        <v>1200</v>
      </c>
      <c r="E202" s="150">
        <f t="shared" si="6"/>
        <v>9600</v>
      </c>
      <c r="F202" s="150">
        <f>IF('1900 Yorktown'!$A39=1,'1900 Yorktown'!$K39,0)</f>
        <v>2440.4615384615386</v>
      </c>
      <c r="G202" s="150">
        <f t="shared" si="7"/>
        <v>19523.692307692309</v>
      </c>
      <c r="H202" s="151">
        <f>IF('1900 Yorktown'!$A39=1,'1900 Yorktown'!$M39,0)</f>
        <v>2.0337179487179489</v>
      </c>
    </row>
    <row r="203" spans="1:8" x14ac:dyDescent="0.2">
      <c r="A203" s="96" t="str">
        <f>IF('The McCarthy'!A47=1,'The McCarthy'!$B$1,"")</f>
        <v>The McCarthy</v>
      </c>
      <c r="B203" s="108" t="str">
        <f>IF('The McCarthy'!$A47=1,'The McCarthy'!$A47&amp;"/"&amp;'The McCarthy'!$B47,"")</f>
        <v>1/1</v>
      </c>
      <c r="C203" s="108">
        <f>IF('The McCarthy'!$A47=1,'The McCarthy'!$C47,0)</f>
        <v>1</v>
      </c>
      <c r="D203" s="149">
        <f>IF('The McCarthy'!$A47=1,'The McCarthy'!$D47,0)</f>
        <v>934</v>
      </c>
      <c r="E203" s="150">
        <f t="shared" si="6"/>
        <v>934</v>
      </c>
      <c r="F203" s="150">
        <f>IF('The McCarthy'!$A47=1,'The McCarthy'!$K47,0)</f>
        <v>1972.6666666666667</v>
      </c>
      <c r="G203" s="150">
        <f t="shared" si="7"/>
        <v>1972.6666666666667</v>
      </c>
      <c r="H203" s="151">
        <f>IF('The McCarthy'!$A47=1,'The McCarthy'!$M47,0)</f>
        <v>2.1120628122769451</v>
      </c>
    </row>
    <row r="204" spans="1:8" x14ac:dyDescent="0.2">
      <c r="A204" s="96" t="str">
        <f>IF('The Hayworth'!A31=1,'The Hayworth'!$B$1,"")</f>
        <v>The Hayworth</v>
      </c>
      <c r="B204" s="108" t="str">
        <f>IF('The Hayworth'!$A31=1,'The Hayworth'!$A31&amp;"/"&amp;'The Hayworth'!$B31,"")</f>
        <v>1/1</v>
      </c>
      <c r="C204" s="108">
        <f>IF('The Hayworth'!$A31=1,'The Hayworth'!$C31,0)</f>
        <v>24</v>
      </c>
      <c r="D204" s="149">
        <f>IF('The Hayworth'!$A31=1,'The Hayworth'!$D31,0)</f>
        <v>934</v>
      </c>
      <c r="E204" s="150">
        <f t="shared" si="6"/>
        <v>22416</v>
      </c>
      <c r="F204" s="150">
        <f>IF('The Hayworth'!$A31=1,'The Hayworth'!$K31,0)</f>
        <v>1925</v>
      </c>
      <c r="G204" s="150">
        <f t="shared" si="7"/>
        <v>46200</v>
      </c>
      <c r="H204" s="151">
        <f>IF('The Hayworth'!$A31=1,'The Hayworth'!$M31,0)</f>
        <v>2.0610278372591004</v>
      </c>
    </row>
    <row r="205" spans="1:8" x14ac:dyDescent="0.2">
      <c r="A205" s="96" t="str">
        <f>IF('Hanover Post Oak'!A40=1,'Hanover Post Oak'!$B$1,"")</f>
        <v>Hanover Post Oak</v>
      </c>
      <c r="B205" s="108" t="str">
        <f>IF('Hanover Post Oak'!$A40=1,'Hanover Post Oak'!$A40&amp;"/"&amp;'Hanover Post Oak'!$B40,"")</f>
        <v>1/1</v>
      </c>
      <c r="C205" s="108">
        <f>IF('Hanover Post Oak'!$A40=1,'Hanover Post Oak'!$C40,0)</f>
        <v>20</v>
      </c>
      <c r="D205" s="149">
        <f>IF('Hanover Post Oak'!$A40=1,'Hanover Post Oak'!$D40,0)</f>
        <v>956</v>
      </c>
      <c r="E205" s="150">
        <f t="shared" si="6"/>
        <v>19120</v>
      </c>
      <c r="F205" s="150">
        <f>IF('Hanover Post Oak'!$A40=1,'Hanover Post Oak'!$K40,0)</f>
        <v>2131.1538461538462</v>
      </c>
      <c r="G205" s="150">
        <f t="shared" si="7"/>
        <v>42623.076923076922</v>
      </c>
      <c r="H205" s="151">
        <f>IF('Hanover Post Oak'!$A40=1,'Hanover Post Oak'!$M40,0)</f>
        <v>2.2292404248471196</v>
      </c>
    </row>
    <row r="206" spans="1:8" x14ac:dyDescent="0.2">
      <c r="A206" s="96" t="str">
        <f>IF('Camden Post Oak'!A32=1,'Camden Post Oak'!B$1,"")</f>
        <v>Camden Post Oak</v>
      </c>
      <c r="B206" s="108" t="str">
        <f>IF('Camden Post Oak'!$A32=1,'Camden Post Oak'!$A32&amp;"/"&amp;'Camden Post Oak'!$B32,"")</f>
        <v>1/1</v>
      </c>
      <c r="C206" s="108">
        <f>IF('Camden Post Oak'!$A32=1,'Camden Post Oak'!$C32,0)</f>
        <v>98</v>
      </c>
      <c r="D206" s="149">
        <f>IF('Camden Post Oak'!$A32=1,'Camden Post Oak'!$D32,0)</f>
        <v>939</v>
      </c>
      <c r="E206" s="150">
        <f t="shared" si="6"/>
        <v>92022</v>
      </c>
      <c r="F206" s="150">
        <f>IF('Camden Post Oak'!$A32=1,'Camden Post Oak'!$K32,0)</f>
        <v>1694.9166666666667</v>
      </c>
      <c r="G206" s="150">
        <f t="shared" si="7"/>
        <v>166101.83333333334</v>
      </c>
      <c r="H206" s="151">
        <f>IF('Camden Post Oak'!$A32=1,'Camden Post Oak'!$M32,0)</f>
        <v>1.8050230741924034</v>
      </c>
    </row>
    <row r="207" spans="1:8" x14ac:dyDescent="0.2">
      <c r="A207" s="96" t="str">
        <f>IF('The McCarthy'!A48=1,'The McCarthy'!$B$1,"")</f>
        <v>The McCarthy</v>
      </c>
      <c r="B207" s="108" t="str">
        <f>IF('The McCarthy'!$A48=1,'The McCarthy'!$A48&amp;"/"&amp;'The McCarthy'!$B48,"")</f>
        <v>1/1</v>
      </c>
      <c r="C207" s="108">
        <f>IF('The McCarthy'!$A48=1,'The McCarthy'!$C48,0)</f>
        <v>6</v>
      </c>
      <c r="D207" s="149">
        <f>IF('The McCarthy'!$A48=1,'The McCarthy'!$D48,0)</f>
        <v>942</v>
      </c>
      <c r="E207" s="150">
        <f t="shared" si="6"/>
        <v>5652</v>
      </c>
      <c r="F207" s="150">
        <f>IF('The McCarthy'!$A48=1,'The McCarthy'!$K48,0)</f>
        <v>2001.6666666666667</v>
      </c>
      <c r="G207" s="150">
        <f t="shared" si="7"/>
        <v>12010</v>
      </c>
      <c r="H207" s="151">
        <f>IF('The McCarthy'!$A48=1,'The McCarthy'!$M48,0)</f>
        <v>2.1249115357395612</v>
      </c>
    </row>
    <row r="208" spans="1:8" x14ac:dyDescent="0.2">
      <c r="A208" s="96" t="str">
        <f>IF('Camden Post Oak'!A33=1,'Camden Post Oak'!B$1,"")</f>
        <v>Camden Post Oak</v>
      </c>
      <c r="B208" s="108" t="str">
        <f>IF('Camden Post Oak'!$A33=1,'Camden Post Oak'!$A33&amp;"/"&amp;'Camden Post Oak'!$B33,"")</f>
        <v>1/1</v>
      </c>
      <c r="C208" s="108">
        <f>IF('Camden Post Oak'!$A33=1,'Camden Post Oak'!$C33,0)</f>
        <v>2</v>
      </c>
      <c r="D208" s="149">
        <f>IF('Camden Post Oak'!$A33=1,'Camden Post Oak'!$D33,0)</f>
        <v>949</v>
      </c>
      <c r="E208" s="150">
        <f t="shared" si="6"/>
        <v>1898</v>
      </c>
      <c r="F208" s="150">
        <f>IF('Camden Post Oak'!$A33=1,'Camden Post Oak'!$K33,0)</f>
        <v>1768.25</v>
      </c>
      <c r="G208" s="150">
        <f t="shared" si="7"/>
        <v>3536.5</v>
      </c>
      <c r="H208" s="151">
        <f>IF('Camden Post Oak'!$A33=1,'Camden Post Oak'!$M33,0)</f>
        <v>1.8632771338250791</v>
      </c>
    </row>
    <row r="209" spans="1:8" hidden="1" x14ac:dyDescent="0.2">
      <c r="A209" s="96" t="str">
        <f>IF('Hanover Post Oak'!A47=1,'Hanover Post Oak'!$B$1,"")</f>
        <v/>
      </c>
      <c r="B209" s="108" t="str">
        <f>IF('Hanover Post Oak'!$A47=1,'Hanover Post Oak'!$A47&amp;"/"&amp;'Hanover Post Oak'!$B47,"")</f>
        <v/>
      </c>
      <c r="C209" s="108">
        <f>IF('Hanover Post Oak'!$A47=1,'Hanover Post Oak'!$C47,0)</f>
        <v>0</v>
      </c>
      <c r="D209" s="149">
        <f>IF('Hanover Post Oak'!$A47=1,'Hanover Post Oak'!$D47,0)</f>
        <v>0</v>
      </c>
      <c r="E209" s="150">
        <f t="shared" si="6"/>
        <v>0</v>
      </c>
      <c r="F209" s="150">
        <f>IF('Hanover Post Oak'!$A47=1,'Hanover Post Oak'!$K47,0)</f>
        <v>0</v>
      </c>
      <c r="G209" s="150">
        <f t="shared" si="7"/>
        <v>0</v>
      </c>
      <c r="H209" s="151">
        <f>IF('Hanover Post Oak'!$A47=1,'Hanover Post Oak'!$M47,0)</f>
        <v>0</v>
      </c>
    </row>
    <row r="210" spans="1:8" hidden="1" x14ac:dyDescent="0.2">
      <c r="A210" s="96" t="str">
        <f>IF('Hanover Post Oak'!A48=1,'Hanover Post Oak'!$B$1,"")</f>
        <v/>
      </c>
      <c r="B210" s="108" t="str">
        <f>IF('Hanover Post Oak'!$A48=1,'Hanover Post Oak'!$A48&amp;"/"&amp;'Hanover Post Oak'!$B48,"")</f>
        <v/>
      </c>
      <c r="C210" s="108">
        <f>IF('Hanover Post Oak'!$A48=1,'Hanover Post Oak'!$C48,0)</f>
        <v>0</v>
      </c>
      <c r="D210" s="149">
        <f>IF('Hanover Post Oak'!$A48=1,'Hanover Post Oak'!$D48,0)</f>
        <v>0</v>
      </c>
      <c r="E210" s="150">
        <f t="shared" si="6"/>
        <v>0</v>
      </c>
      <c r="F210" s="150">
        <f>IF('Hanover Post Oak'!$A48=1,'Hanover Post Oak'!$K48,0)</f>
        <v>0</v>
      </c>
      <c r="G210" s="150">
        <f t="shared" si="7"/>
        <v>0</v>
      </c>
      <c r="H210" s="151">
        <f>IF('Hanover Post Oak'!$A48=1,'Hanover Post Oak'!$M48,0)</f>
        <v>0</v>
      </c>
    </row>
    <row r="211" spans="1:8" hidden="1" x14ac:dyDescent="0.2">
      <c r="A211" s="96" t="str">
        <f>IF('Hanover Post Oak'!A49=1,'Hanover Post Oak'!$B$1,"")</f>
        <v/>
      </c>
      <c r="B211" s="108" t="str">
        <f>IF('Hanover Post Oak'!$A49=1,'Hanover Post Oak'!$A49&amp;"/"&amp;'Hanover Post Oak'!$B49,"")</f>
        <v/>
      </c>
      <c r="C211" s="108">
        <f>IF('Hanover Post Oak'!$A49=1,'Hanover Post Oak'!$C49,0)</f>
        <v>0</v>
      </c>
      <c r="D211" s="149">
        <f>IF('Hanover Post Oak'!$A49=1,'Hanover Post Oak'!$D49,0)</f>
        <v>0</v>
      </c>
      <c r="E211" s="150">
        <f t="shared" si="6"/>
        <v>0</v>
      </c>
      <c r="F211" s="150">
        <f>IF('Hanover Post Oak'!$A49=1,'Hanover Post Oak'!$K49,0)</f>
        <v>0</v>
      </c>
      <c r="G211" s="150">
        <f t="shared" si="7"/>
        <v>0</v>
      </c>
      <c r="H211" s="151">
        <f>IF('Hanover Post Oak'!$A49=1,'Hanover Post Oak'!$M49,0)</f>
        <v>0</v>
      </c>
    </row>
    <row r="212" spans="1:8" hidden="1" x14ac:dyDescent="0.2">
      <c r="A212" s="96" t="str">
        <f>IF('Hanover Post Oak'!A50=1,'Hanover Post Oak'!$B$1,"")</f>
        <v/>
      </c>
      <c r="B212" s="108" t="str">
        <f>IF('Hanover Post Oak'!$A50=1,'Hanover Post Oak'!$A50&amp;"/"&amp;'Hanover Post Oak'!$B50,"")</f>
        <v/>
      </c>
      <c r="C212" s="108">
        <f>IF('Hanover Post Oak'!$A50=1,'Hanover Post Oak'!$C50,0)</f>
        <v>0</v>
      </c>
      <c r="D212" s="149">
        <f>IF('Hanover Post Oak'!$A50=1,'Hanover Post Oak'!$D50,0)</f>
        <v>0</v>
      </c>
      <c r="E212" s="150">
        <f t="shared" si="6"/>
        <v>0</v>
      </c>
      <c r="F212" s="150">
        <f>IF('Hanover Post Oak'!$A50=1,'Hanover Post Oak'!$K50,0)</f>
        <v>0</v>
      </c>
      <c r="G212" s="150">
        <f t="shared" si="7"/>
        <v>0</v>
      </c>
      <c r="H212" s="151">
        <f>IF('Hanover Post Oak'!$A50=1,'Hanover Post Oak'!$M50,0)</f>
        <v>0</v>
      </c>
    </row>
    <row r="213" spans="1:8" hidden="1" x14ac:dyDescent="0.2">
      <c r="A213" s="96" t="str">
        <f>IF('Hanover Post Oak'!A51=1,'Hanover Post Oak'!$B$1,"")</f>
        <v/>
      </c>
      <c r="B213" s="108" t="str">
        <f>IF('Hanover Post Oak'!$A51=1,'Hanover Post Oak'!$A51&amp;"/"&amp;'Hanover Post Oak'!$B51,"")</f>
        <v/>
      </c>
      <c r="C213" s="108">
        <f>IF('Hanover Post Oak'!$A51=1,'Hanover Post Oak'!$C51,0)</f>
        <v>0</v>
      </c>
      <c r="D213" s="149">
        <f>IF('Hanover Post Oak'!$A51=1,'Hanover Post Oak'!$D51,0)</f>
        <v>0</v>
      </c>
      <c r="E213" s="150">
        <f t="shared" si="6"/>
        <v>0</v>
      </c>
      <c r="F213" s="150">
        <f>IF('Hanover Post Oak'!$A51=1,'Hanover Post Oak'!$K51,0)</f>
        <v>0</v>
      </c>
      <c r="G213" s="150">
        <f t="shared" si="7"/>
        <v>0</v>
      </c>
      <c r="H213" s="151">
        <f>IF('Hanover Post Oak'!$A51=1,'Hanover Post Oak'!$M51,0)</f>
        <v>0</v>
      </c>
    </row>
    <row r="214" spans="1:8" hidden="1" x14ac:dyDescent="0.2">
      <c r="A214" s="96" t="str">
        <f>IF('Hanover Post Oak'!A52=1,'Hanover Post Oak'!$B$1,"")</f>
        <v/>
      </c>
      <c r="B214" s="108" t="str">
        <f>IF('Hanover Post Oak'!$A52=1,'Hanover Post Oak'!$A52&amp;"/"&amp;'Hanover Post Oak'!$B52,"")</f>
        <v/>
      </c>
      <c r="C214" s="108">
        <f>IF('Hanover Post Oak'!$A52=1,'Hanover Post Oak'!$C52,0)</f>
        <v>0</v>
      </c>
      <c r="D214" s="149">
        <f>IF('Hanover Post Oak'!$A52=1,'Hanover Post Oak'!$D52,0)</f>
        <v>0</v>
      </c>
      <c r="E214" s="150">
        <f t="shared" si="6"/>
        <v>0</v>
      </c>
      <c r="F214" s="150">
        <f>IF('Hanover Post Oak'!$A52=1,'Hanover Post Oak'!$K52,0)</f>
        <v>0</v>
      </c>
      <c r="G214" s="150">
        <f t="shared" si="7"/>
        <v>0</v>
      </c>
      <c r="H214" s="151">
        <f>IF('Hanover Post Oak'!$A52=1,'Hanover Post Oak'!$M52,0)</f>
        <v>0</v>
      </c>
    </row>
    <row r="215" spans="1:8" hidden="1" x14ac:dyDescent="0.2">
      <c r="A215" s="96" t="str">
        <f>IF('Hanover Post Oak'!A53=1,'Hanover Post Oak'!$B$1,"")</f>
        <v/>
      </c>
      <c r="B215" s="108" t="str">
        <f>IF('Hanover Post Oak'!$A53=1,'Hanover Post Oak'!$A53&amp;"/"&amp;'Hanover Post Oak'!$B53,"")</f>
        <v/>
      </c>
      <c r="C215" s="108">
        <f>IF('Hanover Post Oak'!$A53=1,'Hanover Post Oak'!$C53,0)</f>
        <v>0</v>
      </c>
      <c r="D215" s="149">
        <f>IF('Hanover Post Oak'!$A53=1,'Hanover Post Oak'!$D53,0)</f>
        <v>0</v>
      </c>
      <c r="E215" s="150">
        <f t="shared" si="6"/>
        <v>0</v>
      </c>
      <c r="F215" s="150">
        <f>IF('Hanover Post Oak'!$A53=1,'Hanover Post Oak'!$K53,0)</f>
        <v>0</v>
      </c>
      <c r="G215" s="150">
        <f t="shared" si="7"/>
        <v>0</v>
      </c>
      <c r="H215" s="151">
        <f>IF('Hanover Post Oak'!$A53=1,'Hanover Post Oak'!$M53,0)</f>
        <v>0</v>
      </c>
    </row>
    <row r="216" spans="1:8" hidden="1" x14ac:dyDescent="0.2">
      <c r="A216" s="96" t="str">
        <f>IF('Hanover Post Oak'!A54=1,'Hanover Post Oak'!$B$1,"")</f>
        <v/>
      </c>
      <c r="B216" s="108" t="str">
        <f>IF('Hanover Post Oak'!$A54=1,'Hanover Post Oak'!$A54&amp;"/"&amp;'Hanover Post Oak'!$B54,"")</f>
        <v/>
      </c>
      <c r="C216" s="108">
        <f>IF('Hanover Post Oak'!$A54=1,'Hanover Post Oak'!$C54,0)</f>
        <v>0</v>
      </c>
      <c r="D216" s="149">
        <f>IF('Hanover Post Oak'!$A54=1,'Hanover Post Oak'!$D54,0)</f>
        <v>0</v>
      </c>
      <c r="E216" s="150">
        <f t="shared" si="6"/>
        <v>0</v>
      </c>
      <c r="F216" s="150">
        <f>IF('Hanover Post Oak'!$A54=1,'Hanover Post Oak'!$K54,0)</f>
        <v>0</v>
      </c>
      <c r="G216" s="150">
        <f t="shared" si="7"/>
        <v>0</v>
      </c>
      <c r="H216" s="151">
        <f>IF('Hanover Post Oak'!$A54=1,'Hanover Post Oak'!$M54,0)</f>
        <v>0</v>
      </c>
    </row>
    <row r="217" spans="1:8" hidden="1" x14ac:dyDescent="0.2">
      <c r="A217" s="96" t="str">
        <f>IF('Hanover Post Oak'!A55=1,'Hanover Post Oak'!$B$1,"")</f>
        <v/>
      </c>
      <c r="B217" s="108" t="str">
        <f>IF('Hanover Post Oak'!$A55=1,'Hanover Post Oak'!$A55&amp;"/"&amp;'Hanover Post Oak'!$B55,"")</f>
        <v/>
      </c>
      <c r="C217" s="108">
        <f>IF('Hanover Post Oak'!$A55=1,'Hanover Post Oak'!$C55,0)</f>
        <v>0</v>
      </c>
      <c r="D217" s="149">
        <f>IF('Hanover Post Oak'!$A55=1,'Hanover Post Oak'!$D55,0)</f>
        <v>0</v>
      </c>
      <c r="E217" s="150">
        <f t="shared" si="6"/>
        <v>0</v>
      </c>
      <c r="F217" s="150">
        <f>IF('Hanover Post Oak'!$A55=1,'Hanover Post Oak'!$K55,0)</f>
        <v>0</v>
      </c>
      <c r="G217" s="150">
        <f t="shared" si="7"/>
        <v>0</v>
      </c>
      <c r="H217" s="151">
        <f>IF('Hanover Post Oak'!$A55=1,'Hanover Post Oak'!$M55,0)</f>
        <v>0</v>
      </c>
    </row>
    <row r="218" spans="1:8" hidden="1" x14ac:dyDescent="0.2">
      <c r="A218" s="96" t="str">
        <f>IF('Hanover Post Oak'!A56=1,'Hanover Post Oak'!$B$1,"")</f>
        <v/>
      </c>
      <c r="B218" s="108" t="str">
        <f>IF('Hanover Post Oak'!$A56=1,'Hanover Post Oak'!$A56&amp;"/"&amp;'Hanover Post Oak'!$B56,"")</f>
        <v/>
      </c>
      <c r="C218" s="108">
        <f>IF('Hanover Post Oak'!$A56=1,'Hanover Post Oak'!$C56,0)</f>
        <v>0</v>
      </c>
      <c r="D218" s="149">
        <f>IF('Hanover Post Oak'!$A56=1,'Hanover Post Oak'!$D56,0)</f>
        <v>0</v>
      </c>
      <c r="E218" s="150">
        <f t="shared" si="6"/>
        <v>0</v>
      </c>
      <c r="F218" s="150">
        <f>IF('Hanover Post Oak'!$A56=1,'Hanover Post Oak'!$K56,0)</f>
        <v>0</v>
      </c>
      <c r="G218" s="150">
        <f t="shared" si="7"/>
        <v>0</v>
      </c>
      <c r="H218" s="151">
        <f>IF('Hanover Post Oak'!$A56=1,'Hanover Post Oak'!$M56,0)</f>
        <v>0</v>
      </c>
    </row>
    <row r="219" spans="1:8" hidden="1" x14ac:dyDescent="0.2">
      <c r="A219" s="96" t="str">
        <f>IF('Hanover Post Oak'!A57=1,'Hanover Post Oak'!$B$1,"")</f>
        <v/>
      </c>
      <c r="B219" s="108" t="str">
        <f>IF('Hanover Post Oak'!$A57=1,'Hanover Post Oak'!$A57&amp;"/"&amp;'Hanover Post Oak'!$B57,"")</f>
        <v/>
      </c>
      <c r="C219" s="108">
        <f>IF('Hanover Post Oak'!$A57=1,'Hanover Post Oak'!$C57,0)</f>
        <v>0</v>
      </c>
      <c r="D219" s="149">
        <f>IF('Hanover Post Oak'!$A57=1,'Hanover Post Oak'!$D57,0)</f>
        <v>0</v>
      </c>
      <c r="E219" s="150">
        <f t="shared" si="6"/>
        <v>0</v>
      </c>
      <c r="F219" s="150">
        <f>IF('Hanover Post Oak'!$A57=1,'Hanover Post Oak'!$K57,0)</f>
        <v>0</v>
      </c>
      <c r="G219" s="150">
        <f t="shared" si="7"/>
        <v>0</v>
      </c>
      <c r="H219" s="151">
        <f>IF('Hanover Post Oak'!$A57=1,'Hanover Post Oak'!$M57,0)</f>
        <v>0</v>
      </c>
    </row>
    <row r="220" spans="1:8" hidden="1" x14ac:dyDescent="0.2">
      <c r="A220" s="96" t="str">
        <f>IF('Hanover Post Oak'!A58=1,'Hanover Post Oak'!$B$1,"")</f>
        <v/>
      </c>
      <c r="B220" s="108" t="str">
        <f>IF('Hanover Post Oak'!$A58=1,'Hanover Post Oak'!$A58&amp;"/"&amp;'Hanover Post Oak'!$B58,"")</f>
        <v/>
      </c>
      <c r="C220" s="108">
        <f>IF('Hanover Post Oak'!$A58=1,'Hanover Post Oak'!$C58,0)</f>
        <v>0</v>
      </c>
      <c r="D220" s="149">
        <f>IF('Hanover Post Oak'!$A58=1,'Hanover Post Oak'!$D58,0)</f>
        <v>0</v>
      </c>
      <c r="E220" s="150">
        <f t="shared" si="6"/>
        <v>0</v>
      </c>
      <c r="F220" s="150">
        <f>IF('Hanover Post Oak'!$A58=1,'Hanover Post Oak'!$K58,0)</f>
        <v>0</v>
      </c>
      <c r="G220" s="150">
        <f t="shared" si="7"/>
        <v>0</v>
      </c>
      <c r="H220" s="151">
        <f>IF('Hanover Post Oak'!$A58=1,'Hanover Post Oak'!$M58,0)</f>
        <v>0</v>
      </c>
    </row>
    <row r="221" spans="1:8" hidden="1" x14ac:dyDescent="0.2">
      <c r="A221" s="96" t="str">
        <f>IF('Hanover Post Oak'!A59=1,'Hanover Post Oak'!$B$1,"")</f>
        <v/>
      </c>
      <c r="B221" s="108" t="str">
        <f>IF('Hanover Post Oak'!$A59=1,'Hanover Post Oak'!$A59&amp;"/"&amp;'Hanover Post Oak'!$B59,"")</f>
        <v/>
      </c>
      <c r="C221" s="108">
        <f>IF('Hanover Post Oak'!$A59=1,'Hanover Post Oak'!$C59,0)</f>
        <v>0</v>
      </c>
      <c r="D221" s="149">
        <f>IF('Hanover Post Oak'!$A59=1,'Hanover Post Oak'!$D59,0)</f>
        <v>0</v>
      </c>
      <c r="E221" s="150">
        <f t="shared" si="6"/>
        <v>0</v>
      </c>
      <c r="F221" s="150">
        <f>IF('Hanover Post Oak'!$A59=1,'Hanover Post Oak'!$K59,0)</f>
        <v>0</v>
      </c>
      <c r="G221" s="150">
        <f t="shared" si="7"/>
        <v>0</v>
      </c>
      <c r="H221" s="151">
        <f>IF('Hanover Post Oak'!$A59=1,'Hanover Post Oak'!$M59,0)</f>
        <v>0</v>
      </c>
    </row>
    <row r="222" spans="1:8" hidden="1" x14ac:dyDescent="0.2">
      <c r="A222" s="96" t="str">
        <f>IF('Hanover Post Oak'!A60=1,'Hanover Post Oak'!$B$1,"")</f>
        <v/>
      </c>
      <c r="B222" s="108" t="str">
        <f>IF('Hanover Post Oak'!$A60=1,'Hanover Post Oak'!$A60&amp;"/"&amp;'Hanover Post Oak'!$B60,"")</f>
        <v/>
      </c>
      <c r="C222" s="108">
        <f>IF('Hanover Post Oak'!$A60=1,'Hanover Post Oak'!$C60,0)</f>
        <v>0</v>
      </c>
      <c r="D222" s="149">
        <f>IF('Hanover Post Oak'!$A60=1,'Hanover Post Oak'!$D60,0)</f>
        <v>0</v>
      </c>
      <c r="E222" s="150">
        <f t="shared" si="6"/>
        <v>0</v>
      </c>
      <c r="F222" s="150">
        <f>IF('Hanover Post Oak'!$A60=1,'Hanover Post Oak'!$K60,0)</f>
        <v>0</v>
      </c>
      <c r="G222" s="150">
        <f t="shared" si="7"/>
        <v>0</v>
      </c>
      <c r="H222" s="151">
        <f>IF('Hanover Post Oak'!$A60=1,'Hanover Post Oak'!$M60,0)</f>
        <v>0</v>
      </c>
    </row>
    <row r="223" spans="1:8" hidden="1" x14ac:dyDescent="0.2">
      <c r="A223" s="96" t="str">
        <f>IF('Hanover Post Oak'!A61=1,'Hanover Post Oak'!$B$1,"")</f>
        <v/>
      </c>
      <c r="B223" s="108" t="str">
        <f>IF('Hanover Post Oak'!$A61=1,'Hanover Post Oak'!$A61&amp;"/"&amp;'Hanover Post Oak'!$B61,"")</f>
        <v/>
      </c>
      <c r="C223" s="108">
        <f>IF('Hanover Post Oak'!$A61=1,'Hanover Post Oak'!$C61,0)</f>
        <v>0</v>
      </c>
      <c r="D223" s="149">
        <f>IF('Hanover Post Oak'!$A61=1,'Hanover Post Oak'!$D61,0)</f>
        <v>0</v>
      </c>
      <c r="E223" s="150">
        <f t="shared" si="6"/>
        <v>0</v>
      </c>
      <c r="F223" s="150">
        <f>IF('Hanover Post Oak'!$A61=1,'Hanover Post Oak'!$K61,0)</f>
        <v>0</v>
      </c>
      <c r="G223" s="150">
        <f t="shared" si="7"/>
        <v>0</v>
      </c>
      <c r="H223" s="151">
        <f>IF('Hanover Post Oak'!$A61=1,'Hanover Post Oak'!$M61,0)</f>
        <v>0</v>
      </c>
    </row>
    <row r="224" spans="1:8" hidden="1" x14ac:dyDescent="0.2">
      <c r="A224" s="96" t="str">
        <f>IF('Hanover Post Oak'!A62=1,'Hanover Post Oak'!$B$1,"")</f>
        <v/>
      </c>
      <c r="B224" s="108" t="str">
        <f>IF('Hanover Post Oak'!$A62=1,'Hanover Post Oak'!$A62&amp;"/"&amp;'Hanover Post Oak'!$B62,"")</f>
        <v/>
      </c>
      <c r="C224" s="108">
        <f>IF('Hanover Post Oak'!$A62=1,'Hanover Post Oak'!$C62,0)</f>
        <v>0</v>
      </c>
      <c r="D224" s="149">
        <f>IF('Hanover Post Oak'!$A62=1,'Hanover Post Oak'!$D62,0)</f>
        <v>0</v>
      </c>
      <c r="E224" s="150">
        <f t="shared" si="6"/>
        <v>0</v>
      </c>
      <c r="F224" s="150">
        <f>IF('Hanover Post Oak'!$A62=1,'Hanover Post Oak'!$K62,0)</f>
        <v>0</v>
      </c>
      <c r="G224" s="150">
        <f t="shared" si="7"/>
        <v>0</v>
      </c>
      <c r="H224" s="151">
        <f>IF('Hanover Post Oak'!$A62=1,'Hanover Post Oak'!$M62,0)</f>
        <v>0</v>
      </c>
    </row>
    <row r="225" spans="1:8" hidden="1" x14ac:dyDescent="0.2">
      <c r="A225" s="96" t="str">
        <f>IF('Hanover Post Oak'!A63=1,'Hanover Post Oak'!$B$1,"")</f>
        <v/>
      </c>
      <c r="B225" s="108" t="str">
        <f>IF('Hanover Post Oak'!$A63=1,'Hanover Post Oak'!$A63&amp;"/"&amp;'Hanover Post Oak'!$B63,"")</f>
        <v/>
      </c>
      <c r="C225" s="108">
        <f>IF('Hanover Post Oak'!$A63=1,'Hanover Post Oak'!$C63,0)</f>
        <v>0</v>
      </c>
      <c r="D225" s="149">
        <f>IF('Hanover Post Oak'!$A63=1,'Hanover Post Oak'!$D63,0)</f>
        <v>0</v>
      </c>
      <c r="E225" s="150">
        <f t="shared" si="6"/>
        <v>0</v>
      </c>
      <c r="F225" s="150">
        <f>IF('Hanover Post Oak'!$A63=1,'Hanover Post Oak'!$K63,0)</f>
        <v>0</v>
      </c>
      <c r="G225" s="150">
        <f t="shared" si="7"/>
        <v>0</v>
      </c>
      <c r="H225" s="151">
        <f>IF('Hanover Post Oak'!$A63=1,'Hanover Post Oak'!$M63,0)</f>
        <v>0</v>
      </c>
    </row>
    <row r="226" spans="1:8" hidden="1" x14ac:dyDescent="0.2">
      <c r="A226" s="96" t="str">
        <f>IF('Hanover Post Oak'!A64=1,'Hanover Post Oak'!$B$1,"")</f>
        <v/>
      </c>
      <c r="B226" s="108" t="str">
        <f>IF('Hanover Post Oak'!$A64=1,'Hanover Post Oak'!$A64&amp;"/"&amp;'Hanover Post Oak'!$B64,"")</f>
        <v/>
      </c>
      <c r="C226" s="108">
        <f>IF('Hanover Post Oak'!$A64=1,'Hanover Post Oak'!$C64,0)</f>
        <v>0</v>
      </c>
      <c r="D226" s="149">
        <f>IF('Hanover Post Oak'!$A64=1,'Hanover Post Oak'!$D64,0)</f>
        <v>0</v>
      </c>
      <c r="E226" s="150">
        <f t="shared" si="6"/>
        <v>0</v>
      </c>
      <c r="F226" s="150">
        <f>IF('Hanover Post Oak'!$A64=1,'Hanover Post Oak'!$K64,0)</f>
        <v>0</v>
      </c>
      <c r="G226" s="150">
        <f t="shared" si="7"/>
        <v>0</v>
      </c>
      <c r="H226" s="151">
        <f>IF('Hanover Post Oak'!$A64=1,'Hanover Post Oak'!$M64,0)</f>
        <v>0</v>
      </c>
    </row>
    <row r="227" spans="1:8" hidden="1" x14ac:dyDescent="0.2">
      <c r="A227" s="96" t="str">
        <f>IF('Hanover Post Oak'!A65=1,'Hanover Post Oak'!$B$1,"")</f>
        <v/>
      </c>
      <c r="B227" s="108" t="str">
        <f>IF('Hanover Post Oak'!$A65=1,'Hanover Post Oak'!$A65&amp;"/"&amp;'Hanover Post Oak'!$B65,"")</f>
        <v/>
      </c>
      <c r="C227" s="108">
        <f>IF('Hanover Post Oak'!$A65=1,'Hanover Post Oak'!$C65,0)</f>
        <v>0</v>
      </c>
      <c r="D227" s="149">
        <f>IF('Hanover Post Oak'!$A65=1,'Hanover Post Oak'!$D65,0)</f>
        <v>0</v>
      </c>
      <c r="E227" s="150">
        <f t="shared" si="6"/>
        <v>0</v>
      </c>
      <c r="F227" s="150">
        <f>IF('Hanover Post Oak'!$A65=1,'Hanover Post Oak'!$K65,0)</f>
        <v>0</v>
      </c>
      <c r="G227" s="150">
        <f t="shared" si="7"/>
        <v>0</v>
      </c>
      <c r="H227" s="151">
        <f>IF('Hanover Post Oak'!$A65=1,'Hanover Post Oak'!$M65,0)</f>
        <v>0</v>
      </c>
    </row>
    <row r="228" spans="1:8" hidden="1" x14ac:dyDescent="0.2">
      <c r="A228" s="96" t="str">
        <f>IF('Hanover Post Oak'!A66=1,'Hanover Post Oak'!$B$1,"")</f>
        <v/>
      </c>
      <c r="B228" s="108" t="str">
        <f>IF('Hanover Post Oak'!$A66=1,'Hanover Post Oak'!$A66&amp;"/"&amp;'Hanover Post Oak'!$B66,"")</f>
        <v/>
      </c>
      <c r="C228" s="108">
        <f>IF('Hanover Post Oak'!$A66=1,'Hanover Post Oak'!$C66,0)</f>
        <v>0</v>
      </c>
      <c r="D228" s="149">
        <f>IF('Hanover Post Oak'!$A66=1,'Hanover Post Oak'!$D66,0)</f>
        <v>0</v>
      </c>
      <c r="E228" s="150">
        <f t="shared" si="6"/>
        <v>0</v>
      </c>
      <c r="F228" s="150">
        <f>IF('Hanover Post Oak'!$A66=1,'Hanover Post Oak'!$K66,0)</f>
        <v>0</v>
      </c>
      <c r="G228" s="150">
        <f t="shared" si="7"/>
        <v>0</v>
      </c>
      <c r="H228" s="151">
        <f>IF('Hanover Post Oak'!$A66=1,'Hanover Post Oak'!$M66,0)</f>
        <v>0</v>
      </c>
    </row>
    <row r="229" spans="1:8" hidden="1" x14ac:dyDescent="0.2">
      <c r="A229" s="96" t="str">
        <f>IF('Hanover Post Oak'!A67=1,'Hanover Post Oak'!$B$1,"")</f>
        <v/>
      </c>
      <c r="B229" s="108" t="str">
        <f>IF('Hanover Post Oak'!$A67=1,'Hanover Post Oak'!$A67&amp;"/"&amp;'Hanover Post Oak'!$B67,"")</f>
        <v/>
      </c>
      <c r="C229" s="108">
        <f>IF('Hanover Post Oak'!$A67=1,'Hanover Post Oak'!$C67,0)</f>
        <v>0</v>
      </c>
      <c r="D229" s="149">
        <f>IF('Hanover Post Oak'!$A67=1,'Hanover Post Oak'!$D67,0)</f>
        <v>0</v>
      </c>
      <c r="E229" s="150">
        <f t="shared" si="6"/>
        <v>0</v>
      </c>
      <c r="F229" s="150">
        <f>IF('Hanover Post Oak'!$A67=1,'Hanover Post Oak'!$K67,0)</f>
        <v>0</v>
      </c>
      <c r="G229" s="150">
        <f t="shared" si="7"/>
        <v>0</v>
      </c>
      <c r="H229" s="151">
        <f>IF('Hanover Post Oak'!$A67=1,'Hanover Post Oak'!$M67,0)</f>
        <v>0</v>
      </c>
    </row>
    <row r="230" spans="1:8" hidden="1" x14ac:dyDescent="0.2">
      <c r="A230" s="96" t="str">
        <f>IF('Hanover Post Oak'!A68=1,'Hanover Post Oak'!$B$1,"")</f>
        <v/>
      </c>
      <c r="B230" s="108" t="str">
        <f>IF('Hanover Post Oak'!$A68=1,'Hanover Post Oak'!$A68&amp;"/"&amp;'Hanover Post Oak'!$B68,"")</f>
        <v/>
      </c>
      <c r="C230" s="108">
        <f>IF('Hanover Post Oak'!$A68=1,'Hanover Post Oak'!$C68,0)</f>
        <v>0</v>
      </c>
      <c r="D230" s="149">
        <f>IF('Hanover Post Oak'!$A68=1,'Hanover Post Oak'!$D68,0)</f>
        <v>0</v>
      </c>
      <c r="E230" s="150">
        <f t="shared" si="6"/>
        <v>0</v>
      </c>
      <c r="F230" s="150">
        <f>IF('Hanover Post Oak'!$A68=1,'Hanover Post Oak'!$K68,0)</f>
        <v>0</v>
      </c>
      <c r="G230" s="150">
        <f t="shared" si="7"/>
        <v>0</v>
      </c>
      <c r="H230" s="151">
        <f>IF('Hanover Post Oak'!$A68=1,'Hanover Post Oak'!$M68,0)</f>
        <v>0</v>
      </c>
    </row>
    <row r="231" spans="1:8" hidden="1" x14ac:dyDescent="0.2">
      <c r="A231" s="96" t="str">
        <f>IF('Hanover Post Oak'!A69=1,'Hanover Post Oak'!$B$1,"")</f>
        <v/>
      </c>
      <c r="B231" s="108" t="str">
        <f>IF('Hanover Post Oak'!$A69=1,'Hanover Post Oak'!$A69&amp;"/"&amp;'Hanover Post Oak'!$B69,"")</f>
        <v/>
      </c>
      <c r="C231" s="108">
        <f>IF('Hanover Post Oak'!$A69=1,'Hanover Post Oak'!$C69,0)</f>
        <v>0</v>
      </c>
      <c r="D231" s="149">
        <f>IF('Hanover Post Oak'!$A69=1,'Hanover Post Oak'!$D69,0)</f>
        <v>0</v>
      </c>
      <c r="E231" s="150">
        <f t="shared" si="6"/>
        <v>0</v>
      </c>
      <c r="F231" s="150">
        <f>IF('Hanover Post Oak'!$A69=1,'Hanover Post Oak'!$K69,0)</f>
        <v>0</v>
      </c>
      <c r="G231" s="150">
        <f t="shared" si="7"/>
        <v>0</v>
      </c>
      <c r="H231" s="151">
        <f>IF('Hanover Post Oak'!$A69=1,'Hanover Post Oak'!$M69,0)</f>
        <v>0</v>
      </c>
    </row>
    <row r="232" spans="1:8" hidden="1" x14ac:dyDescent="0.2">
      <c r="A232" s="96" t="str">
        <f>IF('Hanover Post Oak'!A70=1,'Hanover Post Oak'!$B$1,"")</f>
        <v/>
      </c>
      <c r="B232" s="108" t="str">
        <f>IF('Hanover Post Oak'!$A70=1,'Hanover Post Oak'!$A70&amp;"/"&amp;'Hanover Post Oak'!$B70,"")</f>
        <v/>
      </c>
      <c r="C232" s="108">
        <f>IF('Hanover Post Oak'!$A70=1,'Hanover Post Oak'!$C70,0)</f>
        <v>0</v>
      </c>
      <c r="D232" s="149">
        <f>IF('Hanover Post Oak'!$A70=1,'Hanover Post Oak'!$D70,0)</f>
        <v>0</v>
      </c>
      <c r="E232" s="150">
        <f t="shared" si="6"/>
        <v>0</v>
      </c>
      <c r="F232" s="150">
        <f>IF('Hanover Post Oak'!$A70=1,'Hanover Post Oak'!$K70,0)</f>
        <v>0</v>
      </c>
      <c r="G232" s="150">
        <f t="shared" si="7"/>
        <v>0</v>
      </c>
      <c r="H232" s="151">
        <f>IF('Hanover Post Oak'!$A70=1,'Hanover Post Oak'!$M70,0)</f>
        <v>0</v>
      </c>
    </row>
    <row r="233" spans="1:8" hidden="1" x14ac:dyDescent="0.2">
      <c r="A233" s="96" t="str">
        <f>IF('Hanover Post Oak'!A71=1,'Hanover Post Oak'!$B$1,"")</f>
        <v/>
      </c>
      <c r="B233" s="108" t="str">
        <f>IF('Hanover Post Oak'!$A71=1,'Hanover Post Oak'!$A71&amp;"/"&amp;'Hanover Post Oak'!$B71,"")</f>
        <v/>
      </c>
      <c r="C233" s="108">
        <f>IF('Hanover Post Oak'!$A71=1,'Hanover Post Oak'!$C71,0)</f>
        <v>0</v>
      </c>
      <c r="D233" s="149">
        <f>IF('Hanover Post Oak'!$A71=1,'Hanover Post Oak'!$D71,0)</f>
        <v>0</v>
      </c>
      <c r="E233" s="150">
        <f t="shared" si="6"/>
        <v>0</v>
      </c>
      <c r="F233" s="150">
        <f>IF('Hanover Post Oak'!$A71=1,'Hanover Post Oak'!$K71,0)</f>
        <v>0</v>
      </c>
      <c r="G233" s="150">
        <f t="shared" si="7"/>
        <v>0</v>
      </c>
      <c r="H233" s="151">
        <f>IF('Hanover Post Oak'!$A71=1,'Hanover Post Oak'!$M71,0)</f>
        <v>0</v>
      </c>
    </row>
    <row r="234" spans="1:8" hidden="1" x14ac:dyDescent="0.2">
      <c r="A234" s="96" t="str">
        <f>IF('Hanover Post Oak'!A72=1,'Hanover Post Oak'!$B$1,"")</f>
        <v/>
      </c>
      <c r="B234" s="108" t="str">
        <f>IF('Hanover Post Oak'!$A72=1,'Hanover Post Oak'!$A72&amp;"/"&amp;'Hanover Post Oak'!$B72,"")</f>
        <v/>
      </c>
      <c r="C234" s="108">
        <f>IF('Hanover Post Oak'!$A72=1,'Hanover Post Oak'!$C72,0)</f>
        <v>0</v>
      </c>
      <c r="D234" s="149">
        <f>IF('Hanover Post Oak'!$A72=1,'Hanover Post Oak'!$D72,0)</f>
        <v>0</v>
      </c>
      <c r="E234" s="150">
        <f t="shared" si="6"/>
        <v>0</v>
      </c>
      <c r="F234" s="150">
        <f>IF('Hanover Post Oak'!$A72=1,'Hanover Post Oak'!$K72,0)</f>
        <v>0</v>
      </c>
      <c r="G234" s="150">
        <f t="shared" si="7"/>
        <v>0</v>
      </c>
      <c r="H234" s="151">
        <f>IF('Hanover Post Oak'!$A72=1,'Hanover Post Oak'!$M72,0)</f>
        <v>0</v>
      </c>
    </row>
    <row r="235" spans="1:8" hidden="1" x14ac:dyDescent="0.2">
      <c r="A235" s="96" t="str">
        <f>IF('Hanover Post Oak'!A73=1,'Hanover Post Oak'!$B$1,"")</f>
        <v/>
      </c>
      <c r="B235" s="108" t="str">
        <f>IF('Hanover Post Oak'!$A73=1,'Hanover Post Oak'!$A73&amp;"/"&amp;'Hanover Post Oak'!$B73,"")</f>
        <v/>
      </c>
      <c r="C235" s="108">
        <f>IF('Hanover Post Oak'!$A73=1,'Hanover Post Oak'!$C73,0)</f>
        <v>0</v>
      </c>
      <c r="D235" s="149">
        <f>IF('Hanover Post Oak'!$A73=1,'Hanover Post Oak'!$D73,0)</f>
        <v>0</v>
      </c>
      <c r="E235" s="150">
        <f t="shared" si="6"/>
        <v>0</v>
      </c>
      <c r="F235" s="150">
        <f>IF('Hanover Post Oak'!$A73=1,'Hanover Post Oak'!$K73,0)</f>
        <v>0</v>
      </c>
      <c r="G235" s="150">
        <f t="shared" si="7"/>
        <v>0</v>
      </c>
      <c r="H235" s="151">
        <f>IF('Hanover Post Oak'!$A73=1,'Hanover Post Oak'!$M73,0)</f>
        <v>0</v>
      </c>
    </row>
    <row r="236" spans="1:8" hidden="1" x14ac:dyDescent="0.2">
      <c r="A236" s="96" t="str">
        <f>IF('Hanover Post Oak'!A74=1,'Hanover Post Oak'!$B$1,"")</f>
        <v/>
      </c>
      <c r="B236" s="108" t="str">
        <f>IF('Hanover Post Oak'!$A74=1,'Hanover Post Oak'!$A74&amp;"/"&amp;'Hanover Post Oak'!$B74,"")</f>
        <v/>
      </c>
      <c r="C236" s="108">
        <f>IF('Hanover Post Oak'!$A74=1,'Hanover Post Oak'!$C74,0)</f>
        <v>0</v>
      </c>
      <c r="D236" s="149">
        <f>IF('Hanover Post Oak'!$A74=1,'Hanover Post Oak'!$D74,0)</f>
        <v>0</v>
      </c>
      <c r="E236" s="150">
        <f t="shared" si="6"/>
        <v>0</v>
      </c>
      <c r="F236" s="150">
        <f>IF('Hanover Post Oak'!$A74=1,'Hanover Post Oak'!$K74,0)</f>
        <v>0</v>
      </c>
      <c r="G236" s="150">
        <f t="shared" si="7"/>
        <v>0</v>
      </c>
      <c r="H236" s="151">
        <f>IF('Hanover Post Oak'!$A74=1,'Hanover Post Oak'!$M74,0)</f>
        <v>0</v>
      </c>
    </row>
    <row r="237" spans="1:8" hidden="1" x14ac:dyDescent="0.2">
      <c r="A237" s="96" t="str">
        <f>IF('Hanover Post Oak'!A75=1,'Hanover Post Oak'!$B$1,"")</f>
        <v/>
      </c>
      <c r="B237" s="108" t="str">
        <f>IF('Hanover Post Oak'!$A75=1,'Hanover Post Oak'!$A75&amp;"/"&amp;'Hanover Post Oak'!$B75,"")</f>
        <v/>
      </c>
      <c r="C237" s="108">
        <f>IF('Hanover Post Oak'!$A75=1,'Hanover Post Oak'!$C75,0)</f>
        <v>0</v>
      </c>
      <c r="D237" s="149">
        <f>IF('Hanover Post Oak'!$A75=1,'Hanover Post Oak'!$D75,0)</f>
        <v>0</v>
      </c>
      <c r="E237" s="150">
        <f t="shared" si="6"/>
        <v>0</v>
      </c>
      <c r="F237" s="150">
        <f>IF('Hanover Post Oak'!$A75=1,'Hanover Post Oak'!$K75,0)</f>
        <v>0</v>
      </c>
      <c r="G237" s="150">
        <f t="shared" si="7"/>
        <v>0</v>
      </c>
      <c r="H237" s="151">
        <f>IF('Hanover Post Oak'!$A75=1,'Hanover Post Oak'!$M75,0)</f>
        <v>0</v>
      </c>
    </row>
    <row r="238" spans="1:8" hidden="1" x14ac:dyDescent="0.2">
      <c r="A238" s="96" t="str">
        <f>IF('Hanover Post Oak'!A76=1,'Hanover Post Oak'!$B$1,"")</f>
        <v/>
      </c>
      <c r="B238" s="108" t="str">
        <f>IF('Hanover Post Oak'!$A76=1,'Hanover Post Oak'!$A76&amp;"/"&amp;'Hanover Post Oak'!$B76,"")</f>
        <v/>
      </c>
      <c r="C238" s="108">
        <f>IF('Hanover Post Oak'!$A76=1,'Hanover Post Oak'!$C76,0)</f>
        <v>0</v>
      </c>
      <c r="D238" s="149">
        <f>IF('Hanover Post Oak'!$A76=1,'Hanover Post Oak'!$D76,0)</f>
        <v>0</v>
      </c>
      <c r="E238" s="150">
        <f t="shared" si="6"/>
        <v>0</v>
      </c>
      <c r="F238" s="150">
        <f>IF('Hanover Post Oak'!$A76=1,'Hanover Post Oak'!$K76,0)</f>
        <v>0</v>
      </c>
      <c r="G238" s="150">
        <f t="shared" si="7"/>
        <v>0</v>
      </c>
      <c r="H238" s="151">
        <f>IF('Hanover Post Oak'!$A76=1,'Hanover Post Oak'!$M76,0)</f>
        <v>0</v>
      </c>
    </row>
    <row r="239" spans="1:8" hidden="1" x14ac:dyDescent="0.2">
      <c r="A239" s="96" t="str">
        <f>IF('Hanover Post Oak'!A77=1,'Hanover Post Oak'!$B$1,"")</f>
        <v/>
      </c>
      <c r="B239" s="108" t="str">
        <f>IF('Hanover Post Oak'!$A77=1,'Hanover Post Oak'!$A77&amp;"/"&amp;'Hanover Post Oak'!$B77,"")</f>
        <v/>
      </c>
      <c r="C239" s="108">
        <f>IF('Hanover Post Oak'!$A77=1,'Hanover Post Oak'!$C77,0)</f>
        <v>0</v>
      </c>
      <c r="D239" s="149">
        <f>IF('Hanover Post Oak'!$A77=1,'Hanover Post Oak'!$D77,0)</f>
        <v>0</v>
      </c>
      <c r="E239" s="150">
        <f t="shared" si="6"/>
        <v>0</v>
      </c>
      <c r="F239" s="150">
        <f>IF('Hanover Post Oak'!$A77=1,'Hanover Post Oak'!$K77,0)</f>
        <v>0</v>
      </c>
      <c r="G239" s="150">
        <f t="shared" si="7"/>
        <v>0</v>
      </c>
      <c r="H239" s="151">
        <f>IF('Hanover Post Oak'!$A77=1,'Hanover Post Oak'!$M77,0)</f>
        <v>0</v>
      </c>
    </row>
    <row r="240" spans="1:8" x14ac:dyDescent="0.2">
      <c r="A240" s="96" t="str">
        <f>IF('1900 Yorktown'!A42=1,'1900 Yorktown'!$B$1,"")</f>
        <v>1900 Yorktown</v>
      </c>
      <c r="B240" s="108" t="str">
        <f>IF('1900 Yorktown'!$A42=1,'1900 Yorktown'!$A42&amp;"/"&amp;'1900 Yorktown'!$B42,"")</f>
        <v>1/2.5</v>
      </c>
      <c r="C240" s="108">
        <f>IF('1900 Yorktown'!$A42=1,'1900 Yorktown'!$C42,0)</f>
        <v>4</v>
      </c>
      <c r="D240" s="149">
        <f>IF('1900 Yorktown'!$A42=1,'1900 Yorktown'!$D42,0)</f>
        <v>1178</v>
      </c>
      <c r="E240" s="150">
        <f t="shared" si="6"/>
        <v>4712</v>
      </c>
      <c r="F240" s="150">
        <f>IF('1900 Yorktown'!$A42=1,'1900 Yorktown'!$K42,0)</f>
        <v>2283.5384615384614</v>
      </c>
      <c r="G240" s="150">
        <f t="shared" si="7"/>
        <v>9134.1538461538457</v>
      </c>
      <c r="H240" s="151">
        <f>IF('1900 Yorktown'!$A42=1,'1900 Yorktown'!$M42,0)</f>
        <v>1.9384876583518349</v>
      </c>
    </row>
    <row r="241" spans="1:8" x14ac:dyDescent="0.2">
      <c r="A241" s="96" t="str">
        <f>IF('Hanover Post Oak'!A41=1,'Hanover Post Oak'!$B$1,"")</f>
        <v>Hanover Post Oak</v>
      </c>
      <c r="B241" s="108" t="str">
        <f>IF('Hanover Post Oak'!$A41=1,'Hanover Post Oak'!$A41&amp;"/"&amp;'Hanover Post Oak'!$B41,"")</f>
        <v>1/1</v>
      </c>
      <c r="C241" s="108">
        <f>IF('Hanover Post Oak'!$A41=1,'Hanover Post Oak'!$C41,0)</f>
        <v>1</v>
      </c>
      <c r="D241" s="149">
        <f>IF('Hanover Post Oak'!$A41=1,'Hanover Post Oak'!$D41,0)</f>
        <v>1054</v>
      </c>
      <c r="E241" s="150">
        <f t="shared" si="6"/>
        <v>1054</v>
      </c>
      <c r="F241" s="150">
        <f>IF('Hanover Post Oak'!$A41=1,'Hanover Post Oak'!$K41,0)</f>
        <v>2508.6923076923076</v>
      </c>
      <c r="G241" s="150">
        <f t="shared" si="7"/>
        <v>2508.6923076923076</v>
      </c>
      <c r="H241" s="151">
        <f>IF('Hanover Post Oak'!$A41=1,'Hanover Post Oak'!$M41,0)</f>
        <v>2.380163479783973</v>
      </c>
    </row>
    <row r="242" spans="1:8" x14ac:dyDescent="0.2">
      <c r="A242" s="96" t="str">
        <f>IF('1900 Yorktown'!A43=1,'1900 Yorktown'!$B$1,"")</f>
        <v/>
      </c>
      <c r="B242" s="108" t="str">
        <f>IF('1900 Yorktown'!$A43=1,'1900 Yorktown'!$A43&amp;"/"&amp;'1900 Yorktown'!$B43,"")</f>
        <v/>
      </c>
      <c r="C242" s="108">
        <f>IF('1900 Yorktown'!$A43=1,'1900 Yorktown'!$C43,0)</f>
        <v>0</v>
      </c>
      <c r="D242" s="149">
        <f>IF('1900 Yorktown'!$A43=1,'1900 Yorktown'!$D43,0)</f>
        <v>0</v>
      </c>
      <c r="E242" s="150">
        <f t="shared" si="6"/>
        <v>0</v>
      </c>
      <c r="F242" s="150">
        <f>IF('1900 Yorktown'!$A43=1,'1900 Yorktown'!$K43,0)</f>
        <v>0</v>
      </c>
      <c r="G242" s="150">
        <f t="shared" si="7"/>
        <v>0</v>
      </c>
      <c r="H242" s="151">
        <f>IF('1900 Yorktown'!$A43=1,'1900 Yorktown'!$M43,0)</f>
        <v>0</v>
      </c>
    </row>
    <row r="243" spans="1:8" x14ac:dyDescent="0.2">
      <c r="A243" s="96" t="str">
        <f>IF('1900 Yorktown'!A44=1,'1900 Yorktown'!$B$1,"")</f>
        <v/>
      </c>
      <c r="B243" s="108" t="str">
        <f>IF('1900 Yorktown'!$A44=1,'1900 Yorktown'!$A44&amp;"/"&amp;'1900 Yorktown'!$B44,"")</f>
        <v/>
      </c>
      <c r="C243" s="108">
        <f>IF('1900 Yorktown'!$A44=1,'1900 Yorktown'!$C44,0)</f>
        <v>0</v>
      </c>
      <c r="D243" s="149">
        <f>IF('1900 Yorktown'!$A44=1,'1900 Yorktown'!$D44,0)</f>
        <v>0</v>
      </c>
      <c r="E243" s="150">
        <f t="shared" si="6"/>
        <v>0</v>
      </c>
      <c r="F243" s="150">
        <f>IF('1900 Yorktown'!$A44=1,'1900 Yorktown'!$K44,0)</f>
        <v>0</v>
      </c>
      <c r="G243" s="150">
        <f t="shared" si="7"/>
        <v>0</v>
      </c>
      <c r="H243" s="151">
        <f>IF('1900 Yorktown'!$A44=1,'1900 Yorktown'!$M44,0)</f>
        <v>0</v>
      </c>
    </row>
    <row r="244" spans="1:8" x14ac:dyDescent="0.2">
      <c r="A244" s="96" t="str">
        <f>IF('Hanover Post Oak'!A42=1,'Hanover Post Oak'!$B$1,"")</f>
        <v/>
      </c>
      <c r="B244" s="108" t="str">
        <f>IF('Hanover Post Oak'!$A42=1,'Hanover Post Oak'!$A42&amp;"/"&amp;'Hanover Post Oak'!$B42,"")</f>
        <v/>
      </c>
      <c r="C244" s="108">
        <f>IF('Hanover Post Oak'!$A42=1,'Hanover Post Oak'!$C42,0)</f>
        <v>0</v>
      </c>
      <c r="D244" s="149">
        <f>IF('Hanover Post Oak'!$A42=1,'Hanover Post Oak'!$D42,0)</f>
        <v>0</v>
      </c>
      <c r="E244" s="150">
        <f t="shared" si="6"/>
        <v>0</v>
      </c>
      <c r="F244" s="150">
        <f>IF('Hanover Post Oak'!$A42=1,'Hanover Post Oak'!$K42,0)</f>
        <v>0</v>
      </c>
      <c r="G244" s="150">
        <f t="shared" si="7"/>
        <v>0</v>
      </c>
      <c r="H244" s="151">
        <f>IF('Hanover Post Oak'!$A42=1,'Hanover Post Oak'!$M42,0)</f>
        <v>0</v>
      </c>
    </row>
    <row r="245" spans="1:8" x14ac:dyDescent="0.2">
      <c r="A245" s="96" t="str">
        <f>IF('Hanover Post Oak'!A43=1,'Hanover Post Oak'!$B$1,"")</f>
        <v/>
      </c>
      <c r="B245" s="108" t="str">
        <f>IF('Hanover Post Oak'!$A43=1,'Hanover Post Oak'!$A43&amp;"/"&amp;'Hanover Post Oak'!$B43,"")</f>
        <v/>
      </c>
      <c r="C245" s="108">
        <f>IF('Hanover Post Oak'!$A43=1,'Hanover Post Oak'!$C43,0)</f>
        <v>0</v>
      </c>
      <c r="D245" s="149">
        <f>IF('Hanover Post Oak'!$A43=1,'Hanover Post Oak'!$D43,0)</f>
        <v>0</v>
      </c>
      <c r="E245" s="150">
        <f t="shared" si="6"/>
        <v>0</v>
      </c>
      <c r="F245" s="150">
        <f>IF('Hanover Post Oak'!$A43=1,'Hanover Post Oak'!$K43,0)</f>
        <v>0</v>
      </c>
      <c r="G245" s="150">
        <f t="shared" si="7"/>
        <v>0</v>
      </c>
      <c r="H245" s="151">
        <f>IF('Hanover Post Oak'!$A43=1,'Hanover Post Oak'!$M43,0)</f>
        <v>0</v>
      </c>
    </row>
    <row r="246" spans="1:8" x14ac:dyDescent="0.2">
      <c r="A246" s="96" t="str">
        <f>IF('Hanover Post Oak'!A44=1,'Hanover Post Oak'!$B$1,"")</f>
        <v/>
      </c>
      <c r="B246" s="108" t="str">
        <f>IF('Hanover Post Oak'!$A44=1,'Hanover Post Oak'!$A44&amp;"/"&amp;'Hanover Post Oak'!$B44,"")</f>
        <v/>
      </c>
      <c r="C246" s="108">
        <f>IF('Hanover Post Oak'!$A44=1,'Hanover Post Oak'!$C44,0)</f>
        <v>0</v>
      </c>
      <c r="D246" s="149">
        <f>IF('Hanover Post Oak'!$A44=1,'Hanover Post Oak'!$D44,0)</f>
        <v>0</v>
      </c>
      <c r="E246" s="150">
        <f t="shared" si="6"/>
        <v>0</v>
      </c>
      <c r="F246" s="150">
        <f>IF('Hanover Post Oak'!$A44=1,'Hanover Post Oak'!$K44,0)</f>
        <v>0</v>
      </c>
      <c r="G246" s="150">
        <f t="shared" si="7"/>
        <v>0</v>
      </c>
      <c r="H246" s="151">
        <f>IF('Hanover Post Oak'!$A44=1,'Hanover Post Oak'!$M44,0)</f>
        <v>0</v>
      </c>
    </row>
    <row r="247" spans="1:8" x14ac:dyDescent="0.2">
      <c r="A247" s="96" t="str">
        <f>IF('The McAdams'!A44=1,'The McAdams'!B$1,"")</f>
        <v>The McAdams Memorial City</v>
      </c>
      <c r="B247" s="108" t="str">
        <f>IF('The McAdams'!$A44=1,'The McAdams'!$A44&amp;"/"&amp;'The McAdams'!$B44,"")</f>
        <v>1/1</v>
      </c>
      <c r="C247" s="108">
        <f>IF('The McAdams'!$A44=1,'The McAdams'!$C44,0)</f>
        <v>1</v>
      </c>
      <c r="D247" s="149">
        <f>IF('The McAdams'!$A44=1,'The McAdams'!$D44,0)</f>
        <v>980</v>
      </c>
      <c r="E247" s="150">
        <f t="shared" si="6"/>
        <v>980</v>
      </c>
      <c r="F247" s="150">
        <f>IF('The McAdams'!$A44=1,'The McAdams'!$K44,0)</f>
        <v>2002.6153846153845</v>
      </c>
      <c r="G247" s="150">
        <f t="shared" si="7"/>
        <v>2002.6153846153845</v>
      </c>
      <c r="H247" s="151">
        <f>IF('The McAdams'!$A44=1,'The McAdams'!$M44,0)</f>
        <v>2.0434850863422289</v>
      </c>
    </row>
    <row r="248" spans="1:8" x14ac:dyDescent="0.2">
      <c r="A248" s="96" t="str">
        <f>IF('Fountains at Memorial City'!A32=1,'Fountains at Memorial City'!$B$1,"")</f>
        <v>Fountains at Memorial City</v>
      </c>
      <c r="B248" s="108" t="str">
        <f>IF('Fountains at Memorial City'!$A32=1,'Fountains at Memorial City'!$A32&amp;"/"&amp;'Fountains at Memorial City'!$B32,"")</f>
        <v>1/1</v>
      </c>
      <c r="C248" s="108">
        <f>IF('Fountains at Memorial City'!$A32=1,'Fountains at Memorial City'!$C32,0)</f>
        <v>7</v>
      </c>
      <c r="D248" s="149">
        <f>IF('Fountains at Memorial City'!$A32=1,'Fountains at Memorial City'!$D32,0)</f>
        <v>1018</v>
      </c>
      <c r="E248" s="150">
        <f t="shared" si="6"/>
        <v>7126</v>
      </c>
      <c r="F248" s="150">
        <f>IF('Fountains at Memorial City'!$A32=1,'Fountains at Memorial City'!$K32,0)</f>
        <v>1945</v>
      </c>
      <c r="G248" s="150">
        <f t="shared" si="7"/>
        <v>13615</v>
      </c>
      <c r="H248" s="151">
        <f>IF('Fountains at Memorial City'!$A32=1,'Fountains at Memorial City'!$M32,0)</f>
        <v>1.9106090373280944</v>
      </c>
    </row>
    <row r="249" spans="1:8" hidden="1" x14ac:dyDescent="0.2">
      <c r="A249" s="96" t="str">
        <f>IF('Fountains at Memorial City'!A40=1,'Fountains at Memorial City'!$B$1,"")</f>
        <v/>
      </c>
      <c r="B249" s="108" t="str">
        <f>IF('Fountains at Memorial City'!$A40=1,'Fountains at Memorial City'!$A40&amp;"/"&amp;'Fountains at Memorial City'!$B40,"")</f>
        <v/>
      </c>
      <c r="C249" s="108">
        <f>IF('Fountains at Memorial City'!$A40=1,'Fountains at Memorial City'!$C40,0)</f>
        <v>0</v>
      </c>
      <c r="D249" s="149">
        <f>IF('Fountains at Memorial City'!$A40=1,'Fountains at Memorial City'!$D40,0)</f>
        <v>0</v>
      </c>
      <c r="E249" s="150">
        <f t="shared" si="6"/>
        <v>0</v>
      </c>
      <c r="F249" s="150">
        <f>IF('Fountains at Memorial City'!$A40=1,'Fountains at Memorial City'!$K40,0)</f>
        <v>0</v>
      </c>
      <c r="G249" s="150">
        <f t="shared" si="7"/>
        <v>0</v>
      </c>
      <c r="H249" s="151">
        <f>IF('Fountains at Memorial City'!$A40=1,'Fountains at Memorial City'!$M40,0)</f>
        <v>0</v>
      </c>
    </row>
    <row r="250" spans="1:8" hidden="1" x14ac:dyDescent="0.2">
      <c r="A250" s="96" t="str">
        <f>IF('Fountains at Memorial City'!A41=1,'Fountains at Memorial City'!$B$1,"")</f>
        <v/>
      </c>
      <c r="B250" s="108" t="str">
        <f>IF('Fountains at Memorial City'!$A41=1,'Fountains at Memorial City'!$A41&amp;"/"&amp;'Fountains at Memorial City'!$B41,"")</f>
        <v/>
      </c>
      <c r="C250" s="108">
        <f>IF('Fountains at Memorial City'!$A41=1,'Fountains at Memorial City'!$C41,0)</f>
        <v>0</v>
      </c>
      <c r="D250" s="149">
        <f>IF('Fountains at Memorial City'!$A41=1,'Fountains at Memorial City'!$D41,0)</f>
        <v>0</v>
      </c>
      <c r="E250" s="150">
        <f t="shared" si="6"/>
        <v>0</v>
      </c>
      <c r="F250" s="150">
        <f>IF('Fountains at Memorial City'!$A41=1,'Fountains at Memorial City'!$K41,0)</f>
        <v>0</v>
      </c>
      <c r="G250" s="150">
        <f t="shared" si="7"/>
        <v>0</v>
      </c>
      <c r="H250" s="151">
        <f>IF('Fountains at Memorial City'!$A41=1,'Fountains at Memorial City'!$M41,0)</f>
        <v>0</v>
      </c>
    </row>
    <row r="251" spans="1:8" hidden="1" x14ac:dyDescent="0.2">
      <c r="A251" s="96" t="str">
        <f>IF('Fountains at Memorial City'!A42=1,'Fountains at Memorial City'!$B$1,"")</f>
        <v/>
      </c>
      <c r="B251" s="108" t="str">
        <f>IF('Fountains at Memorial City'!$A42=1,'Fountains at Memorial City'!$A42&amp;"/"&amp;'Fountains at Memorial City'!$B42,"")</f>
        <v/>
      </c>
      <c r="C251" s="108">
        <f>IF('Fountains at Memorial City'!$A42=1,'Fountains at Memorial City'!$C42,0)</f>
        <v>0</v>
      </c>
      <c r="D251" s="149">
        <f>IF('Fountains at Memorial City'!$A42=1,'Fountains at Memorial City'!$D42,0)</f>
        <v>0</v>
      </c>
      <c r="E251" s="150">
        <f t="shared" si="6"/>
        <v>0</v>
      </c>
      <c r="F251" s="150">
        <f>IF('Fountains at Memorial City'!$A42=1,'Fountains at Memorial City'!$K42,0)</f>
        <v>0</v>
      </c>
      <c r="G251" s="150">
        <f t="shared" si="7"/>
        <v>0</v>
      </c>
      <c r="H251" s="151">
        <f>IF('Fountains at Memorial City'!$A42=1,'Fountains at Memorial City'!$M42,0)</f>
        <v>0</v>
      </c>
    </row>
    <row r="252" spans="1:8" hidden="1" x14ac:dyDescent="0.2">
      <c r="A252" s="96" t="str">
        <f>IF('Fountains at Memorial City'!A43=1,'Fountains at Memorial City'!$B$1,"")</f>
        <v/>
      </c>
      <c r="B252" s="108" t="str">
        <f>IF('Fountains at Memorial City'!$A43=1,'Fountains at Memorial City'!$A43&amp;"/"&amp;'Fountains at Memorial City'!$B43,"")</f>
        <v/>
      </c>
      <c r="C252" s="108">
        <f>IF('Fountains at Memorial City'!$A43=1,'Fountains at Memorial City'!$C43,0)</f>
        <v>0</v>
      </c>
      <c r="D252" s="149">
        <f>IF('Fountains at Memorial City'!$A43=1,'Fountains at Memorial City'!$D43,0)</f>
        <v>0</v>
      </c>
      <c r="E252" s="150">
        <f t="shared" si="6"/>
        <v>0</v>
      </c>
      <c r="F252" s="150">
        <f>IF('Fountains at Memorial City'!$A43=1,'Fountains at Memorial City'!$K43,0)</f>
        <v>0</v>
      </c>
      <c r="G252" s="150">
        <f t="shared" si="7"/>
        <v>0</v>
      </c>
      <c r="H252" s="151">
        <f>IF('Fountains at Memorial City'!$A43=1,'Fountains at Memorial City'!$M43,0)</f>
        <v>0</v>
      </c>
    </row>
    <row r="253" spans="1:8" hidden="1" x14ac:dyDescent="0.2">
      <c r="A253" s="96" t="str">
        <f>IF('Fountains at Memorial City'!A44=1,'Fountains at Memorial City'!$B$1,"")</f>
        <v/>
      </c>
      <c r="B253" s="108" t="str">
        <f>IF('Fountains at Memorial City'!$A44=1,'Fountains at Memorial City'!$A44&amp;"/"&amp;'Fountains at Memorial City'!$B44,"")</f>
        <v/>
      </c>
      <c r="C253" s="108">
        <f>IF('Fountains at Memorial City'!$A44=1,'Fountains at Memorial City'!$C44,0)</f>
        <v>0</v>
      </c>
      <c r="D253" s="149">
        <f>IF('Fountains at Memorial City'!$A44=1,'Fountains at Memorial City'!$D44,0)</f>
        <v>0</v>
      </c>
      <c r="E253" s="150">
        <f t="shared" si="6"/>
        <v>0</v>
      </c>
      <c r="F253" s="150">
        <f>IF('Fountains at Memorial City'!$A44=1,'Fountains at Memorial City'!$K44,0)</f>
        <v>0</v>
      </c>
      <c r="G253" s="150">
        <f t="shared" si="7"/>
        <v>0</v>
      </c>
      <c r="H253" s="151">
        <f>IF('Fountains at Memorial City'!$A44=1,'Fountains at Memorial City'!$M44,0)</f>
        <v>0</v>
      </c>
    </row>
    <row r="254" spans="1:8" hidden="1" x14ac:dyDescent="0.2">
      <c r="A254" s="96" t="str">
        <f>IF('Fountains at Memorial City'!A45=1,'Fountains at Memorial City'!$B$1,"")</f>
        <v/>
      </c>
      <c r="B254" s="108" t="str">
        <f>IF('Fountains at Memorial City'!$A45=1,'Fountains at Memorial City'!$A45&amp;"/"&amp;'Fountains at Memorial City'!$B45,"")</f>
        <v/>
      </c>
      <c r="C254" s="108">
        <f>IF('Fountains at Memorial City'!$A45=1,'Fountains at Memorial City'!$C45,0)</f>
        <v>0</v>
      </c>
      <c r="D254" s="149">
        <f>IF('Fountains at Memorial City'!$A45=1,'Fountains at Memorial City'!$D45,0)</f>
        <v>0</v>
      </c>
      <c r="E254" s="150">
        <f t="shared" si="6"/>
        <v>0</v>
      </c>
      <c r="F254" s="150">
        <f>IF('Fountains at Memorial City'!$A45=1,'Fountains at Memorial City'!$K45,0)</f>
        <v>0</v>
      </c>
      <c r="G254" s="150">
        <f t="shared" si="7"/>
        <v>0</v>
      </c>
      <c r="H254" s="151">
        <f>IF('Fountains at Memorial City'!$A45=1,'Fountains at Memorial City'!$M45,0)</f>
        <v>0</v>
      </c>
    </row>
    <row r="255" spans="1:8" hidden="1" x14ac:dyDescent="0.2">
      <c r="A255" s="96" t="str">
        <f>IF('Fountains at Memorial City'!A46=1,'Fountains at Memorial City'!$B$1,"")</f>
        <v/>
      </c>
      <c r="B255" s="108" t="str">
        <f>IF('Fountains at Memorial City'!$A46=1,'Fountains at Memorial City'!$A46&amp;"/"&amp;'Fountains at Memorial City'!$B46,"")</f>
        <v/>
      </c>
      <c r="C255" s="108">
        <f>IF('Fountains at Memorial City'!$A46=1,'Fountains at Memorial City'!$C46,0)</f>
        <v>0</v>
      </c>
      <c r="D255" s="149">
        <f>IF('Fountains at Memorial City'!$A46=1,'Fountains at Memorial City'!$D46,0)</f>
        <v>0</v>
      </c>
      <c r="E255" s="150">
        <f t="shared" si="6"/>
        <v>0</v>
      </c>
      <c r="F255" s="150">
        <f>IF('Fountains at Memorial City'!$A46=1,'Fountains at Memorial City'!$K46,0)</f>
        <v>0</v>
      </c>
      <c r="G255" s="150">
        <f t="shared" si="7"/>
        <v>0</v>
      </c>
      <c r="H255" s="151">
        <f>IF('Fountains at Memorial City'!$A46=1,'Fountains at Memorial City'!$M46,0)</f>
        <v>0</v>
      </c>
    </row>
    <row r="256" spans="1:8" hidden="1" x14ac:dyDescent="0.2">
      <c r="A256" s="96" t="str">
        <f>IF('Fountains at Memorial City'!A47=1,'Fountains at Memorial City'!$B$1,"")</f>
        <v/>
      </c>
      <c r="B256" s="108" t="str">
        <f>IF('Fountains at Memorial City'!$A47=1,'Fountains at Memorial City'!$A47&amp;"/"&amp;'Fountains at Memorial City'!$B47,"")</f>
        <v/>
      </c>
      <c r="C256" s="108">
        <f>IF('Fountains at Memorial City'!$A47=1,'Fountains at Memorial City'!$C47,0)</f>
        <v>0</v>
      </c>
      <c r="D256" s="149">
        <f>IF('Fountains at Memorial City'!$A47=1,'Fountains at Memorial City'!$D47,0)</f>
        <v>0</v>
      </c>
      <c r="E256" s="150">
        <f t="shared" si="6"/>
        <v>0</v>
      </c>
      <c r="F256" s="150">
        <f>IF('Fountains at Memorial City'!$A47=1,'Fountains at Memorial City'!$K47,0)</f>
        <v>0</v>
      </c>
      <c r="G256" s="150">
        <f t="shared" si="7"/>
        <v>0</v>
      </c>
      <c r="H256" s="151">
        <f>IF('Fountains at Memorial City'!$A47=1,'Fountains at Memorial City'!$M47,0)</f>
        <v>0</v>
      </c>
    </row>
    <row r="257" spans="1:8" hidden="1" x14ac:dyDescent="0.2">
      <c r="A257" s="96" t="str">
        <f>IF('Fountains at Memorial City'!A48=1,'Fountains at Memorial City'!$B$1,"")</f>
        <v/>
      </c>
      <c r="B257" s="108" t="str">
        <f>IF('Fountains at Memorial City'!$A48=1,'Fountains at Memorial City'!$A48&amp;"/"&amp;'Fountains at Memorial City'!$B48,"")</f>
        <v/>
      </c>
      <c r="C257" s="108">
        <f>IF('Fountains at Memorial City'!$A48=1,'Fountains at Memorial City'!$C48,0)</f>
        <v>0</v>
      </c>
      <c r="D257" s="149">
        <f>IF('Fountains at Memorial City'!$A48=1,'Fountains at Memorial City'!$D48,0)</f>
        <v>0</v>
      </c>
      <c r="E257" s="150">
        <f t="shared" si="6"/>
        <v>0</v>
      </c>
      <c r="F257" s="150">
        <f>IF('Fountains at Memorial City'!$A48=1,'Fountains at Memorial City'!$K48,0)</f>
        <v>0</v>
      </c>
      <c r="G257" s="150">
        <f t="shared" si="7"/>
        <v>0</v>
      </c>
      <c r="H257" s="151">
        <f>IF('Fountains at Memorial City'!$A48=1,'Fountains at Memorial City'!$M48,0)</f>
        <v>0</v>
      </c>
    </row>
    <row r="258" spans="1:8" hidden="1" x14ac:dyDescent="0.2">
      <c r="A258" s="96" t="str">
        <f>IF('Fountains at Memorial City'!A49=1,'Fountains at Memorial City'!$B$1,"")</f>
        <v/>
      </c>
      <c r="B258" s="108" t="str">
        <f>IF('Fountains at Memorial City'!$A49=1,'Fountains at Memorial City'!$A49&amp;"/"&amp;'Fountains at Memorial City'!$B49,"")</f>
        <v/>
      </c>
      <c r="C258" s="108">
        <f>IF('Fountains at Memorial City'!$A49=1,'Fountains at Memorial City'!$C49,0)</f>
        <v>0</v>
      </c>
      <c r="D258" s="149">
        <f>IF('Fountains at Memorial City'!$A49=1,'Fountains at Memorial City'!$D49,0)</f>
        <v>0</v>
      </c>
      <c r="E258" s="150">
        <f t="shared" si="6"/>
        <v>0</v>
      </c>
      <c r="F258" s="150">
        <f>IF('Fountains at Memorial City'!$A49=1,'Fountains at Memorial City'!$K49,0)</f>
        <v>0</v>
      </c>
      <c r="G258" s="150">
        <f t="shared" si="7"/>
        <v>0</v>
      </c>
      <c r="H258" s="151">
        <f>IF('Fountains at Memorial City'!$A49=1,'Fountains at Memorial City'!$M49,0)</f>
        <v>0</v>
      </c>
    </row>
    <row r="259" spans="1:8" hidden="1" x14ac:dyDescent="0.2">
      <c r="A259" s="96" t="str">
        <f>IF('Fountains at Memorial City'!A50=1,'Fountains at Memorial City'!$B$1,"")</f>
        <v/>
      </c>
      <c r="B259" s="108" t="str">
        <f>IF('Fountains at Memorial City'!$A50=1,'Fountains at Memorial City'!$A50&amp;"/"&amp;'Fountains at Memorial City'!$B50,"")</f>
        <v/>
      </c>
      <c r="C259" s="108">
        <f>IF('Fountains at Memorial City'!$A50=1,'Fountains at Memorial City'!$C50,0)</f>
        <v>0</v>
      </c>
      <c r="D259" s="149">
        <f>IF('Fountains at Memorial City'!$A50=1,'Fountains at Memorial City'!$D50,0)</f>
        <v>0</v>
      </c>
      <c r="E259" s="150">
        <f t="shared" si="6"/>
        <v>0</v>
      </c>
      <c r="F259" s="150">
        <f>IF('Fountains at Memorial City'!$A50=1,'Fountains at Memorial City'!$K50,0)</f>
        <v>0</v>
      </c>
      <c r="G259" s="150">
        <f t="shared" si="7"/>
        <v>0</v>
      </c>
      <c r="H259" s="151">
        <f>IF('Fountains at Memorial City'!$A50=1,'Fountains at Memorial City'!$M50,0)</f>
        <v>0</v>
      </c>
    </row>
    <row r="260" spans="1:8" hidden="1" x14ac:dyDescent="0.2">
      <c r="A260" s="96" t="str">
        <f>IF('Fountains at Memorial City'!A51=1,'Fountains at Memorial City'!$B$1,"")</f>
        <v/>
      </c>
      <c r="B260" s="108" t="str">
        <f>IF('Fountains at Memorial City'!$A51=1,'Fountains at Memorial City'!$A51&amp;"/"&amp;'Fountains at Memorial City'!$B51,"")</f>
        <v/>
      </c>
      <c r="C260" s="108">
        <f>IF('Fountains at Memorial City'!$A51=1,'Fountains at Memorial City'!$C51,0)</f>
        <v>0</v>
      </c>
      <c r="D260" s="149">
        <f>IF('Fountains at Memorial City'!$A51=1,'Fountains at Memorial City'!$D51,0)</f>
        <v>0</v>
      </c>
      <c r="E260" s="150">
        <f t="shared" si="6"/>
        <v>0</v>
      </c>
      <c r="F260" s="150">
        <f>IF('Fountains at Memorial City'!$A51=1,'Fountains at Memorial City'!$K51,0)</f>
        <v>0</v>
      </c>
      <c r="G260" s="150">
        <f t="shared" si="7"/>
        <v>0</v>
      </c>
      <c r="H260" s="151">
        <f>IF('Fountains at Memorial City'!$A51=1,'Fountains at Memorial City'!$M51,0)</f>
        <v>0</v>
      </c>
    </row>
    <row r="261" spans="1:8" hidden="1" x14ac:dyDescent="0.2">
      <c r="A261" s="96" t="str">
        <f>IF('Fountains at Memorial City'!A52=1,'Fountains at Memorial City'!$B$1,"")</f>
        <v/>
      </c>
      <c r="B261" s="108" t="str">
        <f>IF('Fountains at Memorial City'!$A52=1,'Fountains at Memorial City'!$A52&amp;"/"&amp;'Fountains at Memorial City'!$B52,"")</f>
        <v/>
      </c>
      <c r="C261" s="108">
        <f>IF('Fountains at Memorial City'!$A52=1,'Fountains at Memorial City'!$C52,0)</f>
        <v>0</v>
      </c>
      <c r="D261" s="149">
        <f>IF('Fountains at Memorial City'!$A52=1,'Fountains at Memorial City'!$D52,0)</f>
        <v>0</v>
      </c>
      <c r="E261" s="150">
        <f t="shared" ref="E261:E324" si="8">IF(ISERROR(C261*D261),0,(C261*D261))</f>
        <v>0</v>
      </c>
      <c r="F261" s="150">
        <f>IF('Fountains at Memorial City'!$A52=1,'Fountains at Memorial City'!$K52,0)</f>
        <v>0</v>
      </c>
      <c r="G261" s="150">
        <f t="shared" ref="G261:G324" si="9">C261*F261</f>
        <v>0</v>
      </c>
      <c r="H261" s="151">
        <f>IF('Fountains at Memorial City'!$A52=1,'Fountains at Memorial City'!$M52,0)</f>
        <v>0</v>
      </c>
    </row>
    <row r="262" spans="1:8" hidden="1" x14ac:dyDescent="0.2">
      <c r="A262" s="96" t="str">
        <f>IF('Fountains at Memorial City'!A53=1,'Fountains at Memorial City'!$B$1,"")</f>
        <v/>
      </c>
      <c r="B262" s="108" t="str">
        <f>IF('Fountains at Memorial City'!$A53=1,'Fountains at Memorial City'!$A53&amp;"/"&amp;'Fountains at Memorial City'!$B53,"")</f>
        <v/>
      </c>
      <c r="C262" s="108">
        <f>IF('Fountains at Memorial City'!$A53=1,'Fountains at Memorial City'!$C53,0)</f>
        <v>0</v>
      </c>
      <c r="D262" s="149">
        <f>IF('Fountains at Memorial City'!$A53=1,'Fountains at Memorial City'!$D53,0)</f>
        <v>0</v>
      </c>
      <c r="E262" s="150">
        <f t="shared" si="8"/>
        <v>0</v>
      </c>
      <c r="F262" s="150">
        <f>IF('Fountains at Memorial City'!$A53=1,'Fountains at Memorial City'!$K53,0)</f>
        <v>0</v>
      </c>
      <c r="G262" s="150">
        <f t="shared" si="9"/>
        <v>0</v>
      </c>
      <c r="H262" s="151">
        <f>IF('Fountains at Memorial City'!$A53=1,'Fountains at Memorial City'!$M53,0)</f>
        <v>0</v>
      </c>
    </row>
    <row r="263" spans="1:8" hidden="1" x14ac:dyDescent="0.2">
      <c r="A263" s="96" t="str">
        <f>IF('Fountains at Memorial City'!A54=1,'Fountains at Memorial City'!$B$1,"")</f>
        <v/>
      </c>
      <c r="B263" s="108" t="str">
        <f>IF('Fountains at Memorial City'!$A54=1,'Fountains at Memorial City'!$A54&amp;"/"&amp;'Fountains at Memorial City'!$B54,"")</f>
        <v/>
      </c>
      <c r="C263" s="108">
        <f>IF('Fountains at Memorial City'!$A54=1,'Fountains at Memorial City'!$C54,0)</f>
        <v>0</v>
      </c>
      <c r="D263" s="149">
        <f>IF('Fountains at Memorial City'!$A54=1,'Fountains at Memorial City'!$D54,0)</f>
        <v>0</v>
      </c>
      <c r="E263" s="150">
        <f t="shared" si="8"/>
        <v>0</v>
      </c>
      <c r="F263" s="150">
        <f>IF('Fountains at Memorial City'!$A54=1,'Fountains at Memorial City'!$K54,0)</f>
        <v>0</v>
      </c>
      <c r="G263" s="150">
        <f t="shared" si="9"/>
        <v>0</v>
      </c>
      <c r="H263" s="151">
        <f>IF('Fountains at Memorial City'!$A54=1,'Fountains at Memorial City'!$M54,0)</f>
        <v>0</v>
      </c>
    </row>
    <row r="264" spans="1:8" hidden="1" x14ac:dyDescent="0.2">
      <c r="A264" s="96" t="str">
        <f>IF('Fountains at Memorial City'!A55=1,'Fountains at Memorial City'!$B$1,"")</f>
        <v/>
      </c>
      <c r="B264" s="108" t="str">
        <f>IF('Fountains at Memorial City'!$A55=1,'Fountains at Memorial City'!$A55&amp;"/"&amp;'Fountains at Memorial City'!$B55,"")</f>
        <v/>
      </c>
      <c r="C264" s="108">
        <f>IF('Fountains at Memorial City'!$A55=1,'Fountains at Memorial City'!$C55,0)</f>
        <v>0</v>
      </c>
      <c r="D264" s="149">
        <f>IF('Fountains at Memorial City'!$A55=1,'Fountains at Memorial City'!$D55,0)</f>
        <v>0</v>
      </c>
      <c r="E264" s="150">
        <f t="shared" si="8"/>
        <v>0</v>
      </c>
      <c r="F264" s="150">
        <f>IF('Fountains at Memorial City'!$A55=1,'Fountains at Memorial City'!$K55,0)</f>
        <v>0</v>
      </c>
      <c r="G264" s="150">
        <f t="shared" si="9"/>
        <v>0</v>
      </c>
      <c r="H264" s="151">
        <f>IF('Fountains at Memorial City'!$A55=1,'Fountains at Memorial City'!$M55,0)</f>
        <v>0</v>
      </c>
    </row>
    <row r="265" spans="1:8" hidden="1" x14ac:dyDescent="0.2">
      <c r="A265" s="96" t="str">
        <f>IF('Fountains at Memorial City'!A56=1,'Fountains at Memorial City'!$B$1,"")</f>
        <v/>
      </c>
      <c r="B265" s="108" t="str">
        <f>IF('Fountains at Memorial City'!$A56=1,'Fountains at Memorial City'!$A56&amp;"/"&amp;'Fountains at Memorial City'!$B56,"")</f>
        <v/>
      </c>
      <c r="C265" s="108">
        <f>IF('Fountains at Memorial City'!$A56=1,'Fountains at Memorial City'!$C56,0)</f>
        <v>0</v>
      </c>
      <c r="D265" s="149">
        <f>IF('Fountains at Memorial City'!$A56=1,'Fountains at Memorial City'!$D56,0)</f>
        <v>0</v>
      </c>
      <c r="E265" s="150">
        <f t="shared" si="8"/>
        <v>0</v>
      </c>
      <c r="F265" s="150">
        <f>IF('Fountains at Memorial City'!$A56=1,'Fountains at Memorial City'!$K56,0)</f>
        <v>0</v>
      </c>
      <c r="G265" s="150">
        <f t="shared" si="9"/>
        <v>0</v>
      </c>
      <c r="H265" s="151">
        <f>IF('Fountains at Memorial City'!$A56=1,'Fountains at Memorial City'!$M56,0)</f>
        <v>0</v>
      </c>
    </row>
    <row r="266" spans="1:8" hidden="1" x14ac:dyDescent="0.2">
      <c r="A266" s="96" t="str">
        <f>IF('Fountains at Memorial City'!A57=1,'Fountains at Memorial City'!$B$1,"")</f>
        <v/>
      </c>
      <c r="B266" s="108" t="str">
        <f>IF('Fountains at Memorial City'!$A57=1,'Fountains at Memorial City'!$A57&amp;"/"&amp;'Fountains at Memorial City'!$B57,"")</f>
        <v/>
      </c>
      <c r="C266" s="108">
        <f>IF('Fountains at Memorial City'!$A57=1,'Fountains at Memorial City'!$C57,0)</f>
        <v>0</v>
      </c>
      <c r="D266" s="149">
        <f>IF('Fountains at Memorial City'!$A57=1,'Fountains at Memorial City'!$D57,0)</f>
        <v>0</v>
      </c>
      <c r="E266" s="150">
        <f t="shared" si="8"/>
        <v>0</v>
      </c>
      <c r="F266" s="150">
        <f>IF('Fountains at Memorial City'!$A57=1,'Fountains at Memorial City'!$K57,0)</f>
        <v>0</v>
      </c>
      <c r="G266" s="150">
        <f t="shared" si="9"/>
        <v>0</v>
      </c>
      <c r="H266" s="151">
        <f>IF('Fountains at Memorial City'!$A57=1,'Fountains at Memorial City'!$M57,0)</f>
        <v>0</v>
      </c>
    </row>
    <row r="267" spans="1:8" hidden="1" x14ac:dyDescent="0.2">
      <c r="A267" s="96" t="str">
        <f>IF('Fountains at Memorial City'!A58=1,'Fountains at Memorial City'!$B$1,"")</f>
        <v/>
      </c>
      <c r="B267" s="108" t="str">
        <f>IF('Fountains at Memorial City'!$A58=1,'Fountains at Memorial City'!$A58&amp;"/"&amp;'Fountains at Memorial City'!$B58,"")</f>
        <v/>
      </c>
      <c r="C267" s="108">
        <f>IF('Fountains at Memorial City'!$A58=1,'Fountains at Memorial City'!$C58,0)</f>
        <v>0</v>
      </c>
      <c r="D267" s="149">
        <f>IF('Fountains at Memorial City'!$A58=1,'Fountains at Memorial City'!$D58,0)</f>
        <v>0</v>
      </c>
      <c r="E267" s="150">
        <f t="shared" si="8"/>
        <v>0</v>
      </c>
      <c r="F267" s="150">
        <f>IF('Fountains at Memorial City'!$A58=1,'Fountains at Memorial City'!$K58,0)</f>
        <v>0</v>
      </c>
      <c r="G267" s="150">
        <f t="shared" si="9"/>
        <v>0</v>
      </c>
      <c r="H267" s="151">
        <f>IF('Fountains at Memorial City'!$A58=1,'Fountains at Memorial City'!$M58,0)</f>
        <v>0</v>
      </c>
    </row>
    <row r="268" spans="1:8" hidden="1" x14ac:dyDescent="0.2">
      <c r="A268" s="96" t="str">
        <f>IF('Fountains at Memorial City'!A59=1,'Fountains at Memorial City'!$B$1,"")</f>
        <v/>
      </c>
      <c r="B268" s="108" t="str">
        <f>IF('Fountains at Memorial City'!$A59=1,'Fountains at Memorial City'!$A59&amp;"/"&amp;'Fountains at Memorial City'!$B59,"")</f>
        <v/>
      </c>
      <c r="C268" s="108">
        <f>IF('Fountains at Memorial City'!$A59=1,'Fountains at Memorial City'!$C59,0)</f>
        <v>0</v>
      </c>
      <c r="D268" s="149">
        <f>IF('Fountains at Memorial City'!$A59=1,'Fountains at Memorial City'!$D59,0)</f>
        <v>0</v>
      </c>
      <c r="E268" s="150">
        <f t="shared" si="8"/>
        <v>0</v>
      </c>
      <c r="F268" s="150">
        <f>IF('Fountains at Memorial City'!$A59=1,'Fountains at Memorial City'!$K59,0)</f>
        <v>0</v>
      </c>
      <c r="G268" s="150">
        <f t="shared" si="9"/>
        <v>0</v>
      </c>
      <c r="H268" s="151">
        <f>IF('Fountains at Memorial City'!$A59=1,'Fountains at Memorial City'!$M59,0)</f>
        <v>0</v>
      </c>
    </row>
    <row r="269" spans="1:8" hidden="1" x14ac:dyDescent="0.2">
      <c r="A269" s="96" t="str">
        <f>IF('Fountains at Memorial City'!A60=1,'Fountains at Memorial City'!$B$1,"")</f>
        <v/>
      </c>
      <c r="B269" s="108" t="str">
        <f>IF('Fountains at Memorial City'!$A60=1,'Fountains at Memorial City'!$A60&amp;"/"&amp;'Fountains at Memorial City'!$B60,"")</f>
        <v/>
      </c>
      <c r="C269" s="108">
        <f>IF('Fountains at Memorial City'!$A60=1,'Fountains at Memorial City'!$C60,0)</f>
        <v>0</v>
      </c>
      <c r="D269" s="149">
        <f>IF('Fountains at Memorial City'!$A60=1,'Fountains at Memorial City'!$D60,0)</f>
        <v>0</v>
      </c>
      <c r="E269" s="150">
        <f t="shared" si="8"/>
        <v>0</v>
      </c>
      <c r="F269" s="150">
        <f>IF('Fountains at Memorial City'!$A60=1,'Fountains at Memorial City'!$K60,0)</f>
        <v>0</v>
      </c>
      <c r="G269" s="150">
        <f t="shared" si="9"/>
        <v>0</v>
      </c>
      <c r="H269" s="151">
        <f>IF('Fountains at Memorial City'!$A60=1,'Fountains at Memorial City'!$M60,0)</f>
        <v>0</v>
      </c>
    </row>
    <row r="270" spans="1:8" hidden="1" x14ac:dyDescent="0.2">
      <c r="A270" s="96" t="str">
        <f>IF('Fountains at Memorial City'!A61=1,'Fountains at Memorial City'!$B$1,"")</f>
        <v/>
      </c>
      <c r="B270" s="108" t="str">
        <f>IF('Fountains at Memorial City'!$A61=1,'Fountains at Memorial City'!$A61&amp;"/"&amp;'Fountains at Memorial City'!$B61,"")</f>
        <v/>
      </c>
      <c r="C270" s="108">
        <f>IF('Fountains at Memorial City'!$A61=1,'Fountains at Memorial City'!$C61,0)</f>
        <v>0</v>
      </c>
      <c r="D270" s="149">
        <f>IF('Fountains at Memorial City'!$A61=1,'Fountains at Memorial City'!$D61,0)</f>
        <v>0</v>
      </c>
      <c r="E270" s="150">
        <f t="shared" si="8"/>
        <v>0</v>
      </c>
      <c r="F270" s="150">
        <f>IF('Fountains at Memorial City'!$A61=1,'Fountains at Memorial City'!$K61,0)</f>
        <v>0</v>
      </c>
      <c r="G270" s="150">
        <f t="shared" si="9"/>
        <v>0</v>
      </c>
      <c r="H270" s="151">
        <f>IF('Fountains at Memorial City'!$A61=1,'Fountains at Memorial City'!$M61,0)</f>
        <v>0</v>
      </c>
    </row>
    <row r="271" spans="1:8" hidden="1" x14ac:dyDescent="0.2">
      <c r="A271" s="96" t="str">
        <f>IF('Fountains at Memorial City'!A62=1,'Fountains at Memorial City'!$B$1,"")</f>
        <v/>
      </c>
      <c r="B271" s="108" t="str">
        <f>IF('Fountains at Memorial City'!$A62=1,'Fountains at Memorial City'!$A62&amp;"/"&amp;'Fountains at Memorial City'!$B62,"")</f>
        <v/>
      </c>
      <c r="C271" s="108">
        <f>IF('Fountains at Memorial City'!$A62=1,'Fountains at Memorial City'!$C62,0)</f>
        <v>0</v>
      </c>
      <c r="D271" s="149">
        <f>IF('Fountains at Memorial City'!$A62=1,'Fountains at Memorial City'!$D62,0)</f>
        <v>0</v>
      </c>
      <c r="E271" s="150">
        <f t="shared" si="8"/>
        <v>0</v>
      </c>
      <c r="F271" s="150">
        <f>IF('Fountains at Memorial City'!$A62=1,'Fountains at Memorial City'!$K62,0)</f>
        <v>0</v>
      </c>
      <c r="G271" s="150">
        <f t="shared" si="9"/>
        <v>0</v>
      </c>
      <c r="H271" s="151">
        <f>IF('Fountains at Memorial City'!$A62=1,'Fountains at Memorial City'!$M62,0)</f>
        <v>0</v>
      </c>
    </row>
    <row r="272" spans="1:8" hidden="1" x14ac:dyDescent="0.2">
      <c r="A272" s="96" t="str">
        <f>IF('Fountains at Memorial City'!A63=1,'Fountains at Memorial City'!$B$1,"")</f>
        <v/>
      </c>
      <c r="B272" s="108" t="str">
        <f>IF('Fountains at Memorial City'!$A63=1,'Fountains at Memorial City'!$A63&amp;"/"&amp;'Fountains at Memorial City'!$B63,"")</f>
        <v/>
      </c>
      <c r="C272" s="108">
        <f>IF('Fountains at Memorial City'!$A63=1,'Fountains at Memorial City'!$C63,0)</f>
        <v>0</v>
      </c>
      <c r="D272" s="149">
        <f>IF('Fountains at Memorial City'!$A63=1,'Fountains at Memorial City'!$D63,0)</f>
        <v>0</v>
      </c>
      <c r="E272" s="150">
        <f t="shared" si="8"/>
        <v>0</v>
      </c>
      <c r="F272" s="150">
        <f>IF('Fountains at Memorial City'!$A63=1,'Fountains at Memorial City'!$K63,0)</f>
        <v>0</v>
      </c>
      <c r="G272" s="150">
        <f t="shared" si="9"/>
        <v>0</v>
      </c>
      <c r="H272" s="151">
        <f>IF('Fountains at Memorial City'!$A63=1,'Fountains at Memorial City'!$M63,0)</f>
        <v>0</v>
      </c>
    </row>
    <row r="273" spans="1:8" hidden="1" x14ac:dyDescent="0.2">
      <c r="A273" s="96" t="str">
        <f>IF('Fountains at Memorial City'!A64=1,'Fountains at Memorial City'!$B$1,"")</f>
        <v/>
      </c>
      <c r="B273" s="108" t="str">
        <f>IF('Fountains at Memorial City'!$A64=1,'Fountains at Memorial City'!$A64&amp;"/"&amp;'Fountains at Memorial City'!$B64,"")</f>
        <v/>
      </c>
      <c r="C273" s="108">
        <f>IF('Fountains at Memorial City'!$A64=1,'Fountains at Memorial City'!$C64,0)</f>
        <v>0</v>
      </c>
      <c r="D273" s="149">
        <f>IF('Fountains at Memorial City'!$A64=1,'Fountains at Memorial City'!$D64,0)</f>
        <v>0</v>
      </c>
      <c r="E273" s="150">
        <f t="shared" si="8"/>
        <v>0</v>
      </c>
      <c r="F273" s="150">
        <f>IF('Fountains at Memorial City'!$A64=1,'Fountains at Memorial City'!$K64,0)</f>
        <v>0</v>
      </c>
      <c r="G273" s="150">
        <f t="shared" si="9"/>
        <v>0</v>
      </c>
      <c r="H273" s="151">
        <f>IF('Fountains at Memorial City'!$A64=1,'Fountains at Memorial City'!$M64,0)</f>
        <v>0</v>
      </c>
    </row>
    <row r="274" spans="1:8" hidden="1" x14ac:dyDescent="0.2">
      <c r="A274" s="96" t="str">
        <f>IF('Fountains at Memorial City'!A65=1,'Fountains at Memorial City'!$B$1,"")</f>
        <v/>
      </c>
      <c r="B274" s="108" t="str">
        <f>IF('Fountains at Memorial City'!$A65=1,'Fountains at Memorial City'!$A65&amp;"/"&amp;'Fountains at Memorial City'!$B65,"")</f>
        <v/>
      </c>
      <c r="C274" s="108">
        <f>IF('Fountains at Memorial City'!$A65=1,'Fountains at Memorial City'!$C65,0)</f>
        <v>0</v>
      </c>
      <c r="D274" s="149">
        <f>IF('Fountains at Memorial City'!$A65=1,'Fountains at Memorial City'!$D65,0)</f>
        <v>0</v>
      </c>
      <c r="E274" s="150">
        <f t="shared" si="8"/>
        <v>0</v>
      </c>
      <c r="F274" s="150">
        <f>IF('Fountains at Memorial City'!$A65=1,'Fountains at Memorial City'!$K65,0)</f>
        <v>0</v>
      </c>
      <c r="G274" s="150">
        <f t="shared" si="9"/>
        <v>0</v>
      </c>
      <c r="H274" s="151">
        <f>IF('Fountains at Memorial City'!$A65=1,'Fountains at Memorial City'!$M65,0)</f>
        <v>0</v>
      </c>
    </row>
    <row r="275" spans="1:8" hidden="1" x14ac:dyDescent="0.2">
      <c r="A275" s="96" t="str">
        <f>IF('Fountains at Memorial City'!A66=1,'Fountains at Memorial City'!$B$1,"")</f>
        <v/>
      </c>
      <c r="B275" s="108" t="str">
        <f>IF('Fountains at Memorial City'!$A66=1,'Fountains at Memorial City'!$A66&amp;"/"&amp;'Fountains at Memorial City'!$B66,"")</f>
        <v/>
      </c>
      <c r="C275" s="108">
        <f>IF('Fountains at Memorial City'!$A66=1,'Fountains at Memorial City'!$C66,0)</f>
        <v>0</v>
      </c>
      <c r="D275" s="149">
        <f>IF('Fountains at Memorial City'!$A66=1,'Fountains at Memorial City'!$D66,0)</f>
        <v>0</v>
      </c>
      <c r="E275" s="150">
        <f t="shared" si="8"/>
        <v>0</v>
      </c>
      <c r="F275" s="150">
        <f>IF('Fountains at Memorial City'!$A66=1,'Fountains at Memorial City'!$K66,0)</f>
        <v>0</v>
      </c>
      <c r="G275" s="150">
        <f t="shared" si="9"/>
        <v>0</v>
      </c>
      <c r="H275" s="151">
        <f>IF('Fountains at Memorial City'!$A66=1,'Fountains at Memorial City'!$M66,0)</f>
        <v>0</v>
      </c>
    </row>
    <row r="276" spans="1:8" hidden="1" x14ac:dyDescent="0.2">
      <c r="A276" s="96" t="str">
        <f>IF('Fountains at Memorial City'!A67=1,'Fountains at Memorial City'!$B$1,"")</f>
        <v/>
      </c>
      <c r="B276" s="108" t="str">
        <f>IF('Fountains at Memorial City'!$A67=1,'Fountains at Memorial City'!$A67&amp;"/"&amp;'Fountains at Memorial City'!$B67,"")</f>
        <v/>
      </c>
      <c r="C276" s="108">
        <f>IF('Fountains at Memorial City'!$A67=1,'Fountains at Memorial City'!$C67,0)</f>
        <v>0</v>
      </c>
      <c r="D276" s="149">
        <f>IF('Fountains at Memorial City'!$A67=1,'Fountains at Memorial City'!$D67,0)</f>
        <v>0</v>
      </c>
      <c r="E276" s="150">
        <f t="shared" si="8"/>
        <v>0</v>
      </c>
      <c r="F276" s="150">
        <f>IF('Fountains at Memorial City'!$A67=1,'Fountains at Memorial City'!$K67,0)</f>
        <v>0</v>
      </c>
      <c r="G276" s="150">
        <f t="shared" si="9"/>
        <v>0</v>
      </c>
      <c r="H276" s="151">
        <f>IF('Fountains at Memorial City'!$A67=1,'Fountains at Memorial City'!$M67,0)</f>
        <v>0</v>
      </c>
    </row>
    <row r="277" spans="1:8" hidden="1" x14ac:dyDescent="0.2">
      <c r="A277" s="96" t="str">
        <f>IF('Fountains at Memorial City'!A68=1,'Fountains at Memorial City'!$B$1,"")</f>
        <v/>
      </c>
      <c r="B277" s="108" t="str">
        <f>IF('Fountains at Memorial City'!$A68=1,'Fountains at Memorial City'!$A68&amp;"/"&amp;'Fountains at Memorial City'!$B68,"")</f>
        <v/>
      </c>
      <c r="C277" s="108">
        <f>IF('Fountains at Memorial City'!$A68=1,'Fountains at Memorial City'!$C68,0)</f>
        <v>0</v>
      </c>
      <c r="D277" s="149">
        <f>IF('Fountains at Memorial City'!$A68=1,'Fountains at Memorial City'!$D68,0)</f>
        <v>0</v>
      </c>
      <c r="E277" s="150">
        <f t="shared" si="8"/>
        <v>0</v>
      </c>
      <c r="F277" s="150">
        <f>IF('Fountains at Memorial City'!$A68=1,'Fountains at Memorial City'!$K68,0)</f>
        <v>0</v>
      </c>
      <c r="G277" s="150">
        <f t="shared" si="9"/>
        <v>0</v>
      </c>
      <c r="H277" s="151">
        <f>IF('Fountains at Memorial City'!$A68=1,'Fountains at Memorial City'!$M68,0)</f>
        <v>0</v>
      </c>
    </row>
    <row r="278" spans="1:8" hidden="1" x14ac:dyDescent="0.2">
      <c r="A278" s="96" t="str">
        <f>IF('Fountains at Memorial City'!A69=1,'Fountains at Memorial City'!$B$1,"")</f>
        <v/>
      </c>
      <c r="B278" s="108" t="str">
        <f>IF('Fountains at Memorial City'!$A69=1,'Fountains at Memorial City'!$A69&amp;"/"&amp;'Fountains at Memorial City'!$B69,"")</f>
        <v/>
      </c>
      <c r="C278" s="108">
        <f>IF('Fountains at Memorial City'!$A69=1,'Fountains at Memorial City'!$C69,0)</f>
        <v>0</v>
      </c>
      <c r="D278" s="149">
        <f>IF('Fountains at Memorial City'!$A69=1,'Fountains at Memorial City'!$D69,0)</f>
        <v>0</v>
      </c>
      <c r="E278" s="150">
        <f t="shared" si="8"/>
        <v>0</v>
      </c>
      <c r="F278" s="150">
        <f>IF('Fountains at Memorial City'!$A69=1,'Fountains at Memorial City'!$K69,0)</f>
        <v>0</v>
      </c>
      <c r="G278" s="150">
        <f t="shared" si="9"/>
        <v>0</v>
      </c>
      <c r="H278" s="151">
        <f>IF('Fountains at Memorial City'!$A69=1,'Fountains at Memorial City'!$M69,0)</f>
        <v>0</v>
      </c>
    </row>
    <row r="279" spans="1:8" hidden="1" x14ac:dyDescent="0.2">
      <c r="A279" s="96" t="str">
        <f>IF('Fountains at Memorial City'!A70=1,'Fountains at Memorial City'!$B$1,"")</f>
        <v/>
      </c>
      <c r="B279" s="108" t="str">
        <f>IF('Fountains at Memorial City'!$A70=1,'Fountains at Memorial City'!$A70&amp;"/"&amp;'Fountains at Memorial City'!$B70,"")</f>
        <v/>
      </c>
      <c r="C279" s="108">
        <f>IF('Fountains at Memorial City'!$A70=1,'Fountains at Memorial City'!$C70,0)</f>
        <v>0</v>
      </c>
      <c r="D279" s="149">
        <f>IF('Fountains at Memorial City'!$A70=1,'Fountains at Memorial City'!$D70,0)</f>
        <v>0</v>
      </c>
      <c r="E279" s="150">
        <f t="shared" si="8"/>
        <v>0</v>
      </c>
      <c r="F279" s="150">
        <f>IF('Fountains at Memorial City'!$A70=1,'Fountains at Memorial City'!$K70,0)</f>
        <v>0</v>
      </c>
      <c r="G279" s="150">
        <f t="shared" si="9"/>
        <v>0</v>
      </c>
      <c r="H279" s="151">
        <f>IF('Fountains at Memorial City'!$A70=1,'Fountains at Memorial City'!$M70,0)</f>
        <v>0</v>
      </c>
    </row>
    <row r="280" spans="1:8" hidden="1" x14ac:dyDescent="0.2">
      <c r="A280" s="96" t="str">
        <f>IF('Fountains at Memorial City'!A71=1,'Fountains at Memorial City'!$B$1,"")</f>
        <v/>
      </c>
      <c r="B280" s="108" t="str">
        <f>IF('Fountains at Memorial City'!$A71=1,'Fountains at Memorial City'!$A71&amp;"/"&amp;'Fountains at Memorial City'!$B71,"")</f>
        <v/>
      </c>
      <c r="C280" s="108">
        <f>IF('Fountains at Memorial City'!$A71=1,'Fountains at Memorial City'!$C71,0)</f>
        <v>0</v>
      </c>
      <c r="D280" s="149">
        <f>IF('Fountains at Memorial City'!$A71=1,'Fountains at Memorial City'!$D71,0)</f>
        <v>0</v>
      </c>
      <c r="E280" s="150">
        <f t="shared" si="8"/>
        <v>0</v>
      </c>
      <c r="F280" s="150">
        <f>IF('Fountains at Memorial City'!$A71=1,'Fountains at Memorial City'!$K71,0)</f>
        <v>0</v>
      </c>
      <c r="G280" s="150">
        <f t="shared" si="9"/>
        <v>0</v>
      </c>
      <c r="H280" s="151">
        <f>IF('Fountains at Memorial City'!$A71=1,'Fountains at Memorial City'!$M71,0)</f>
        <v>0</v>
      </c>
    </row>
    <row r="281" spans="1:8" hidden="1" x14ac:dyDescent="0.2">
      <c r="A281" s="96" t="str">
        <f>IF('Fountains at Memorial City'!A72=1,'Fountains at Memorial City'!$B$1,"")</f>
        <v/>
      </c>
      <c r="B281" s="108" t="str">
        <f>IF('Fountains at Memorial City'!$A72=1,'Fountains at Memorial City'!$A72&amp;"/"&amp;'Fountains at Memorial City'!$B72,"")</f>
        <v/>
      </c>
      <c r="C281" s="108">
        <f>IF('Fountains at Memorial City'!$A72=1,'Fountains at Memorial City'!$C72,0)</f>
        <v>0</v>
      </c>
      <c r="D281" s="149">
        <f>IF('Fountains at Memorial City'!$A72=1,'Fountains at Memorial City'!$D72,0)</f>
        <v>0</v>
      </c>
      <c r="E281" s="150">
        <f t="shared" si="8"/>
        <v>0</v>
      </c>
      <c r="F281" s="150">
        <f>IF('Fountains at Memorial City'!$A72=1,'Fountains at Memorial City'!$K72,0)</f>
        <v>0</v>
      </c>
      <c r="G281" s="150">
        <f t="shared" si="9"/>
        <v>0</v>
      </c>
      <c r="H281" s="151">
        <f>IF('Fountains at Memorial City'!$A72=1,'Fountains at Memorial City'!$M72,0)</f>
        <v>0</v>
      </c>
    </row>
    <row r="282" spans="1:8" hidden="1" x14ac:dyDescent="0.2">
      <c r="A282" s="96" t="str">
        <f>IF('Fountains at Memorial City'!A73=1,'Fountains at Memorial City'!$B$1,"")</f>
        <v/>
      </c>
      <c r="B282" s="108" t="str">
        <f>IF('Fountains at Memorial City'!$A73=1,'Fountains at Memorial City'!$A73&amp;"/"&amp;'Fountains at Memorial City'!$B73,"")</f>
        <v/>
      </c>
      <c r="C282" s="108">
        <f>IF('Fountains at Memorial City'!$A73=1,'Fountains at Memorial City'!$C73,0)</f>
        <v>0</v>
      </c>
      <c r="D282" s="149">
        <f>IF('Fountains at Memorial City'!$A73=1,'Fountains at Memorial City'!$D73,0)</f>
        <v>0</v>
      </c>
      <c r="E282" s="150">
        <f t="shared" si="8"/>
        <v>0</v>
      </c>
      <c r="F282" s="150">
        <f>IF('Fountains at Memorial City'!$A73=1,'Fountains at Memorial City'!$K73,0)</f>
        <v>0</v>
      </c>
      <c r="G282" s="150">
        <f t="shared" si="9"/>
        <v>0</v>
      </c>
      <c r="H282" s="151">
        <f>IF('Fountains at Memorial City'!$A73=1,'Fountains at Memorial City'!$M73,0)</f>
        <v>0</v>
      </c>
    </row>
    <row r="283" spans="1:8" hidden="1" x14ac:dyDescent="0.2">
      <c r="A283" s="96" t="str">
        <f>IF('Fountains at Memorial City'!A74=1,'Fountains at Memorial City'!$B$1,"")</f>
        <v/>
      </c>
      <c r="B283" s="108" t="str">
        <f>IF('Fountains at Memorial City'!$A74=1,'Fountains at Memorial City'!$A74&amp;"/"&amp;'Fountains at Memorial City'!$B74,"")</f>
        <v/>
      </c>
      <c r="C283" s="108">
        <f>IF('Fountains at Memorial City'!$A74=1,'Fountains at Memorial City'!$C74,0)</f>
        <v>0</v>
      </c>
      <c r="D283" s="149">
        <f>IF('Fountains at Memorial City'!$A74=1,'Fountains at Memorial City'!$D74,0)</f>
        <v>0</v>
      </c>
      <c r="E283" s="150">
        <f t="shared" si="8"/>
        <v>0</v>
      </c>
      <c r="F283" s="150">
        <f>IF('Fountains at Memorial City'!$A74=1,'Fountains at Memorial City'!$K74,0)</f>
        <v>0</v>
      </c>
      <c r="G283" s="150">
        <f t="shared" si="9"/>
        <v>0</v>
      </c>
      <c r="H283" s="151">
        <f>IF('Fountains at Memorial City'!$A74=1,'Fountains at Memorial City'!$M74,0)</f>
        <v>0</v>
      </c>
    </row>
    <row r="284" spans="1:8" hidden="1" x14ac:dyDescent="0.2">
      <c r="A284" s="96" t="str">
        <f>IF('Fountains at Memorial City'!A75=1,'Fountains at Memorial City'!$B$1,"")</f>
        <v/>
      </c>
      <c r="B284" s="108" t="str">
        <f>IF('Fountains at Memorial City'!$A75=1,'Fountains at Memorial City'!$A75&amp;"/"&amp;'Fountains at Memorial City'!$B75,"")</f>
        <v/>
      </c>
      <c r="C284" s="108">
        <f>IF('Fountains at Memorial City'!$A75=1,'Fountains at Memorial City'!$C75,0)</f>
        <v>0</v>
      </c>
      <c r="D284" s="149">
        <f>IF('Fountains at Memorial City'!$A75=1,'Fountains at Memorial City'!$D75,0)</f>
        <v>0</v>
      </c>
      <c r="E284" s="150">
        <f t="shared" si="8"/>
        <v>0</v>
      </c>
      <c r="F284" s="150">
        <f>IF('Fountains at Memorial City'!$A75=1,'Fountains at Memorial City'!$K75,0)</f>
        <v>0</v>
      </c>
      <c r="G284" s="150">
        <f t="shared" si="9"/>
        <v>0</v>
      </c>
      <c r="H284" s="151">
        <f>IF('Fountains at Memorial City'!$A75=1,'Fountains at Memorial City'!$M75,0)</f>
        <v>0</v>
      </c>
    </row>
    <row r="285" spans="1:8" hidden="1" x14ac:dyDescent="0.2">
      <c r="A285" s="96" t="str">
        <f>IF('Fountains at Memorial City'!A76=1,'Fountains at Memorial City'!$B$1,"")</f>
        <v/>
      </c>
      <c r="B285" s="108" t="str">
        <f>IF('Fountains at Memorial City'!$A76=1,'Fountains at Memorial City'!$A76&amp;"/"&amp;'Fountains at Memorial City'!$B76,"")</f>
        <v/>
      </c>
      <c r="C285" s="108">
        <f>IF('Fountains at Memorial City'!$A76=1,'Fountains at Memorial City'!$C76,0)</f>
        <v>0</v>
      </c>
      <c r="D285" s="149">
        <f>IF('Fountains at Memorial City'!$A76=1,'Fountains at Memorial City'!$D76,0)</f>
        <v>0</v>
      </c>
      <c r="E285" s="150">
        <f t="shared" si="8"/>
        <v>0</v>
      </c>
      <c r="F285" s="150">
        <f>IF('Fountains at Memorial City'!$A76=1,'Fountains at Memorial City'!$K76,0)</f>
        <v>0</v>
      </c>
      <c r="G285" s="150">
        <f t="shared" si="9"/>
        <v>0</v>
      </c>
      <c r="H285" s="151">
        <f>IF('Fountains at Memorial City'!$A76=1,'Fountains at Memorial City'!$M76,0)</f>
        <v>0</v>
      </c>
    </row>
    <row r="286" spans="1:8" hidden="1" x14ac:dyDescent="0.2">
      <c r="A286" s="96" t="str">
        <f>IF('Fountains at Memorial City'!A77=1,'Fountains at Memorial City'!$B$1,"")</f>
        <v/>
      </c>
      <c r="B286" s="108" t="str">
        <f>IF('Fountains at Memorial City'!$A77=1,'Fountains at Memorial City'!$A77&amp;"/"&amp;'Fountains at Memorial City'!$B77,"")</f>
        <v/>
      </c>
      <c r="C286" s="108">
        <f>IF('Fountains at Memorial City'!$A77=1,'Fountains at Memorial City'!$C77,0)</f>
        <v>0</v>
      </c>
      <c r="D286" s="149">
        <f>IF('Fountains at Memorial City'!$A77=1,'Fountains at Memorial City'!$D77,0)</f>
        <v>0</v>
      </c>
      <c r="E286" s="150">
        <f t="shared" si="8"/>
        <v>0</v>
      </c>
      <c r="F286" s="150">
        <f>IF('Fountains at Memorial City'!$A77=1,'Fountains at Memorial City'!$K77,0)</f>
        <v>0</v>
      </c>
      <c r="G286" s="150">
        <f t="shared" si="9"/>
        <v>0</v>
      </c>
      <c r="H286" s="151">
        <f>IF('Fountains at Memorial City'!$A77=1,'Fountains at Memorial City'!$M77,0)</f>
        <v>0</v>
      </c>
    </row>
    <row r="287" spans="1:8" x14ac:dyDescent="0.2">
      <c r="A287" s="96" t="str">
        <f>IF('Hanover Post Oak'!A45=1,'Hanover Post Oak'!$B$1,"")</f>
        <v/>
      </c>
      <c r="B287" s="108" t="str">
        <f>IF('Hanover Post Oak'!$A45=1,'Hanover Post Oak'!$A45&amp;"/"&amp;'Hanover Post Oak'!$B45,"")</f>
        <v/>
      </c>
      <c r="C287" s="108">
        <f>IF('Hanover Post Oak'!$A45=1,'Hanover Post Oak'!$C45,0)</f>
        <v>0</v>
      </c>
      <c r="D287" s="149">
        <f>IF('Hanover Post Oak'!$A45=1,'Hanover Post Oak'!$D45,0)</f>
        <v>0</v>
      </c>
      <c r="E287" s="150">
        <f t="shared" si="8"/>
        <v>0</v>
      </c>
      <c r="F287" s="150">
        <f>IF('Hanover Post Oak'!$A45=1,'Hanover Post Oak'!$K45,0)</f>
        <v>0</v>
      </c>
      <c r="G287" s="150">
        <f t="shared" si="9"/>
        <v>0</v>
      </c>
      <c r="H287" s="151">
        <f>IF('Hanover Post Oak'!$A45=1,'Hanover Post Oak'!$M45,0)</f>
        <v>0</v>
      </c>
    </row>
    <row r="288" spans="1:8" hidden="1" x14ac:dyDescent="0.2">
      <c r="A288" s="96" t="str">
        <f>IF(COMP10!A31=1,COMP10!$B$1,"")</f>
        <v/>
      </c>
      <c r="B288" s="108" t="str">
        <f>IF(COMP10!$A31=1,COMP10!$A31&amp;"/"&amp;COMP10!$B31,"")</f>
        <v/>
      </c>
      <c r="C288" s="108">
        <f>IF(COMP10!$A31=1,COMP10!$C31,0)</f>
        <v>0</v>
      </c>
      <c r="D288" s="149">
        <f>IF(COMP10!$A31=1,COMP10!$D31,0)</f>
        <v>0</v>
      </c>
      <c r="E288" s="150">
        <f t="shared" si="8"/>
        <v>0</v>
      </c>
      <c r="F288" s="150">
        <f>IF(COMP10!$A31=1,COMP10!$K31,0)</f>
        <v>0</v>
      </c>
      <c r="G288" s="150">
        <f t="shared" si="9"/>
        <v>0</v>
      </c>
      <c r="H288" s="151">
        <f>IF(COMP10!$A31=1,COMP10!$M31,0)</f>
        <v>0</v>
      </c>
    </row>
    <row r="289" spans="1:8" x14ac:dyDescent="0.2">
      <c r="A289" s="96" t="str">
        <f>IF('Fountains at Memorial City'!A33=1,'Fountains at Memorial City'!$B$1,"")</f>
        <v>Fountains at Memorial City</v>
      </c>
      <c r="B289" s="108" t="str">
        <f>IF('Fountains at Memorial City'!$A33=1,'Fountains at Memorial City'!$A33&amp;"/"&amp;'Fountains at Memorial City'!$B33,"")</f>
        <v>1/1</v>
      </c>
      <c r="C289" s="108">
        <f>IF('Fountains at Memorial City'!$A33=1,'Fountains at Memorial City'!$C33,0)</f>
        <v>1</v>
      </c>
      <c r="D289" s="149">
        <f>IF('Fountains at Memorial City'!$A33=1,'Fountains at Memorial City'!$D33,0)</f>
        <v>1028</v>
      </c>
      <c r="E289" s="150">
        <f t="shared" si="8"/>
        <v>1028</v>
      </c>
      <c r="F289" s="150">
        <f>IF('Fountains at Memorial City'!$A33=1,'Fountains at Memorial City'!$K33,0)</f>
        <v>1777</v>
      </c>
      <c r="G289" s="150">
        <f t="shared" si="9"/>
        <v>1777</v>
      </c>
      <c r="H289" s="151">
        <f>IF('Fountains at Memorial City'!$A33=1,'Fountains at Memorial City'!$M33,0)</f>
        <v>1.7285992217898833</v>
      </c>
    </row>
    <row r="290" spans="1:8" x14ac:dyDescent="0.2">
      <c r="A290" s="96" t="str">
        <f>IF('1900 Yorktown'!A45=1,'1900 Yorktown'!$B$1,"")</f>
        <v/>
      </c>
      <c r="B290" s="108" t="str">
        <f>IF('1900 Yorktown'!$A45=1,'1900 Yorktown'!$A45&amp;"/"&amp;'1900 Yorktown'!$B45,"")</f>
        <v/>
      </c>
      <c r="C290" s="108">
        <f>IF('1900 Yorktown'!$A45=1,'1900 Yorktown'!$C45,0)</f>
        <v>0</v>
      </c>
      <c r="D290" s="149">
        <f>IF('1900 Yorktown'!$A45=1,'1900 Yorktown'!$D45,0)</f>
        <v>0</v>
      </c>
      <c r="E290" s="150">
        <f t="shared" si="8"/>
        <v>0</v>
      </c>
      <c r="F290" s="150">
        <f>IF('1900 Yorktown'!$A45=1,'1900 Yorktown'!$K45,0)</f>
        <v>0</v>
      </c>
      <c r="G290" s="150">
        <f t="shared" si="9"/>
        <v>0</v>
      </c>
      <c r="H290" s="151">
        <f>IF('1900 Yorktown'!$A45=1,'1900 Yorktown'!$M45,0)</f>
        <v>0</v>
      </c>
    </row>
    <row r="291" spans="1:8" x14ac:dyDescent="0.2">
      <c r="A291" s="96" t="str">
        <f>IF('1900 Yorktown'!A46=1,'1900 Yorktown'!$B$1,"")</f>
        <v/>
      </c>
      <c r="B291" s="108" t="str">
        <f>IF('1900 Yorktown'!$A46=1,'1900 Yorktown'!$A46&amp;"/"&amp;'1900 Yorktown'!$B46,"")</f>
        <v/>
      </c>
      <c r="C291" s="108">
        <f>IF('1900 Yorktown'!$A46=1,'1900 Yorktown'!$C46,0)</f>
        <v>0</v>
      </c>
      <c r="D291" s="149">
        <f>IF('1900 Yorktown'!$A46=1,'1900 Yorktown'!$D46,0)</f>
        <v>0</v>
      </c>
      <c r="E291" s="150">
        <f t="shared" si="8"/>
        <v>0</v>
      </c>
      <c r="F291" s="150">
        <f>IF('1900 Yorktown'!$A46=1,'1900 Yorktown'!$K46,0)</f>
        <v>0</v>
      </c>
      <c r="G291" s="150">
        <f t="shared" si="9"/>
        <v>0</v>
      </c>
      <c r="H291" s="151">
        <f>IF('1900 Yorktown'!$A46=1,'1900 Yorktown'!$M46,0)</f>
        <v>0</v>
      </c>
    </row>
    <row r="292" spans="1:8" hidden="1" x14ac:dyDescent="0.2">
      <c r="A292" s="96" t="str">
        <f>IF(COMP10!A37=1,COMP10!$B$1,"")</f>
        <v/>
      </c>
      <c r="B292" s="108" t="str">
        <f>IF(COMP10!$A37=1,COMP10!$A37&amp;"/"&amp;COMP10!$B37,"")</f>
        <v/>
      </c>
      <c r="C292" s="108">
        <f>IF(COMP10!$A37=1,COMP10!$C37,0)</f>
        <v>0</v>
      </c>
      <c r="D292" s="149">
        <f>IF(COMP10!$A37=1,COMP10!$D37,0)</f>
        <v>0</v>
      </c>
      <c r="E292" s="150">
        <f t="shared" si="8"/>
        <v>0</v>
      </c>
      <c r="F292" s="150">
        <f>IF(COMP10!$A37=1,COMP10!$K37,0)</f>
        <v>0</v>
      </c>
      <c r="G292" s="150">
        <f t="shared" si="9"/>
        <v>0</v>
      </c>
      <c r="H292" s="151">
        <f>IF(COMP10!$A37=1,COMP10!$M37,0)</f>
        <v>0</v>
      </c>
    </row>
    <row r="293" spans="1:8" x14ac:dyDescent="0.2">
      <c r="A293" s="96" t="str">
        <f>IF('Hanover Post Oak'!A46=1,'Hanover Post Oak'!$B$1,"")</f>
        <v/>
      </c>
      <c r="B293" s="108" t="str">
        <f>IF('Hanover Post Oak'!$A46=1,'Hanover Post Oak'!$A46&amp;"/"&amp;'Hanover Post Oak'!$B46,"")</f>
        <v/>
      </c>
      <c r="C293" s="108">
        <f>IF('Hanover Post Oak'!$A46=1,'Hanover Post Oak'!$C46,0)</f>
        <v>0</v>
      </c>
      <c r="D293" s="149">
        <f>IF('Hanover Post Oak'!$A46=1,'Hanover Post Oak'!$D46,0)</f>
        <v>0</v>
      </c>
      <c r="E293" s="150">
        <f t="shared" si="8"/>
        <v>0</v>
      </c>
      <c r="F293" s="150">
        <f>IF('Hanover Post Oak'!$A46=1,'Hanover Post Oak'!$K46,0)</f>
        <v>0</v>
      </c>
      <c r="G293" s="150">
        <f t="shared" si="9"/>
        <v>0</v>
      </c>
      <c r="H293" s="151">
        <f>IF('Hanover Post Oak'!$A46=1,'Hanover Post Oak'!$M46,0)</f>
        <v>0</v>
      </c>
    </row>
    <row r="294" spans="1:8" x14ac:dyDescent="0.2">
      <c r="A294" s="96" t="str">
        <f>IF('The Hayworth'!A32=1,'The Hayworth'!$B$1,"")</f>
        <v>The Hayworth</v>
      </c>
      <c r="B294" s="108" t="str">
        <f>IF('The Hayworth'!$A32=1,'The Hayworth'!$A32&amp;"/"&amp;'The Hayworth'!$B32,"")</f>
        <v>1/1.5</v>
      </c>
      <c r="C294" s="108">
        <f>IF('The Hayworth'!$A32=1,'The Hayworth'!$C32,0)</f>
        <v>27</v>
      </c>
      <c r="D294" s="149">
        <f>IF('The Hayworth'!$A32=1,'The Hayworth'!$D32,0)</f>
        <v>1077</v>
      </c>
      <c r="E294" s="150">
        <f t="shared" si="8"/>
        <v>29079</v>
      </c>
      <c r="F294" s="150">
        <f>IF('The Hayworth'!$A32=1,'The Hayworth'!$K32,0)</f>
        <v>1943</v>
      </c>
      <c r="G294" s="150">
        <f t="shared" si="9"/>
        <v>52461</v>
      </c>
      <c r="H294" s="151">
        <f>IF('The Hayworth'!$A32=1,'The Hayworth'!$M32,0)</f>
        <v>1.8040854224698235</v>
      </c>
    </row>
    <row r="295" spans="1:8" hidden="1" x14ac:dyDescent="0.2">
      <c r="A295" s="96" t="str">
        <f>IF(COMP10!A39=1,COMP10!$B$1,"")</f>
        <v/>
      </c>
      <c r="B295" s="108" t="str">
        <f>IF(COMP10!$A39=1,COMP10!$A39&amp;"/"&amp;COMP10!$B39,"")</f>
        <v/>
      </c>
      <c r="C295" s="108">
        <f>IF(COMP10!$A39=1,COMP10!$C39,0)</f>
        <v>0</v>
      </c>
      <c r="D295" s="149">
        <f>IF(COMP10!$A39=1,COMP10!$D39,0)</f>
        <v>0</v>
      </c>
      <c r="E295" s="150">
        <f t="shared" si="8"/>
        <v>0</v>
      </c>
      <c r="F295" s="150">
        <f>IF(COMP10!$A39=1,COMP10!$K39,0)</f>
        <v>0</v>
      </c>
      <c r="G295" s="150">
        <f t="shared" si="9"/>
        <v>0</v>
      </c>
      <c r="H295" s="151">
        <f>IF(COMP10!$A39=1,COMP10!$M39,0)</f>
        <v>0</v>
      </c>
    </row>
    <row r="296" spans="1:8" hidden="1" x14ac:dyDescent="0.2">
      <c r="A296" s="96" t="str">
        <f>IF(COMP10!A40=1,COMP10!$B$1,"")</f>
        <v/>
      </c>
      <c r="B296" s="108" t="str">
        <f>IF(COMP10!$A40=1,COMP10!$A40&amp;"/"&amp;COMP10!$B40,"")</f>
        <v/>
      </c>
      <c r="C296" s="108">
        <f>IF(COMP10!$A40=1,COMP10!$C40,0)</f>
        <v>0</v>
      </c>
      <c r="D296" s="149">
        <f>IF(COMP10!$A40=1,COMP10!$D40,0)</f>
        <v>0</v>
      </c>
      <c r="E296" s="150">
        <f t="shared" si="8"/>
        <v>0</v>
      </c>
      <c r="F296" s="150">
        <f>IF(COMP10!$A40=1,COMP10!$K40,0)</f>
        <v>0</v>
      </c>
      <c r="G296" s="150">
        <f t="shared" si="9"/>
        <v>0</v>
      </c>
      <c r="H296" s="151">
        <f>IF(COMP10!$A40=1,COMP10!$M40,0)</f>
        <v>0</v>
      </c>
    </row>
    <row r="297" spans="1:8" hidden="1" x14ac:dyDescent="0.2">
      <c r="A297" s="96" t="str">
        <f>IF(COMP10!A41=1,COMP10!$B$1,"")</f>
        <v/>
      </c>
      <c r="B297" s="108" t="str">
        <f>IF(COMP10!$A41=1,COMP10!$A41&amp;"/"&amp;COMP10!$B41,"")</f>
        <v/>
      </c>
      <c r="C297" s="108">
        <f>IF(COMP10!$A41=1,COMP10!$C41,0)</f>
        <v>0</v>
      </c>
      <c r="D297" s="149">
        <f>IF(COMP10!$A41=1,COMP10!$D41,0)</f>
        <v>0</v>
      </c>
      <c r="E297" s="150">
        <f t="shared" si="8"/>
        <v>0</v>
      </c>
      <c r="F297" s="150">
        <f>IF(COMP10!$A41=1,COMP10!$K41,0)</f>
        <v>0</v>
      </c>
      <c r="G297" s="150">
        <f t="shared" si="9"/>
        <v>0</v>
      </c>
      <c r="H297" s="151">
        <f>IF(COMP10!$A41=1,COMP10!$M41,0)</f>
        <v>0</v>
      </c>
    </row>
    <row r="298" spans="1:8" hidden="1" x14ac:dyDescent="0.2">
      <c r="A298" s="96" t="str">
        <f>IF(COMP10!A42=1,COMP10!$B$1,"")</f>
        <v/>
      </c>
      <c r="B298" s="108" t="str">
        <f>IF(COMP10!$A42=1,COMP10!$A42&amp;"/"&amp;COMP10!$B42,"")</f>
        <v/>
      </c>
      <c r="C298" s="108">
        <f>IF(COMP10!$A42=1,COMP10!$C42,0)</f>
        <v>0</v>
      </c>
      <c r="D298" s="149">
        <f>IF(COMP10!$A42=1,COMP10!$D42,0)</f>
        <v>0</v>
      </c>
      <c r="E298" s="150">
        <f t="shared" si="8"/>
        <v>0</v>
      </c>
      <c r="F298" s="150">
        <f>IF(COMP10!$A42=1,COMP10!$K42,0)</f>
        <v>0</v>
      </c>
      <c r="G298" s="150">
        <f t="shared" si="9"/>
        <v>0</v>
      </c>
      <c r="H298" s="151">
        <f>IF(COMP10!$A42=1,COMP10!$M42,0)</f>
        <v>0</v>
      </c>
    </row>
    <row r="299" spans="1:8" hidden="1" x14ac:dyDescent="0.2">
      <c r="A299" s="96" t="str">
        <f>IF(COMP10!A43=1,COMP10!$B$1,"")</f>
        <v/>
      </c>
      <c r="B299" s="108" t="str">
        <f>IF(COMP10!$A43=1,COMP10!$A43&amp;"/"&amp;COMP10!$B43,"")</f>
        <v/>
      </c>
      <c r="C299" s="108">
        <f>IF(COMP10!$A43=1,COMP10!$C43,0)</f>
        <v>0</v>
      </c>
      <c r="D299" s="149">
        <f>IF(COMP10!$A43=1,COMP10!$D43,0)</f>
        <v>0</v>
      </c>
      <c r="E299" s="150">
        <f t="shared" si="8"/>
        <v>0</v>
      </c>
      <c r="F299" s="150">
        <f>IF(COMP10!$A43=1,COMP10!$K43,0)</f>
        <v>0</v>
      </c>
      <c r="G299" s="150">
        <f t="shared" si="9"/>
        <v>0</v>
      </c>
      <c r="H299" s="151">
        <f>IF(COMP10!$A43=1,COMP10!$M43,0)</f>
        <v>0</v>
      </c>
    </row>
    <row r="300" spans="1:8" hidden="1" x14ac:dyDescent="0.2">
      <c r="A300" s="96" t="str">
        <f>IF(COMP10!A44=1,COMP10!$B$1,"")</f>
        <v/>
      </c>
      <c r="B300" s="108" t="str">
        <f>IF(COMP10!$A44=1,COMP10!$A44&amp;"/"&amp;COMP10!$B44,"")</f>
        <v/>
      </c>
      <c r="C300" s="108">
        <f>IF(COMP10!$A44=1,COMP10!$C44,0)</f>
        <v>0</v>
      </c>
      <c r="D300" s="149">
        <f>IF(COMP10!$A44=1,COMP10!$D44,0)</f>
        <v>0</v>
      </c>
      <c r="E300" s="150">
        <f t="shared" si="8"/>
        <v>0</v>
      </c>
      <c r="F300" s="150">
        <f>IF(COMP10!$A44=1,COMP10!$K44,0)</f>
        <v>0</v>
      </c>
      <c r="G300" s="150">
        <f t="shared" si="9"/>
        <v>0</v>
      </c>
      <c r="H300" s="151">
        <f>IF(COMP10!$A44=1,COMP10!$M44,0)</f>
        <v>0</v>
      </c>
    </row>
    <row r="301" spans="1:8" hidden="1" x14ac:dyDescent="0.2">
      <c r="A301" s="96" t="str">
        <f>IF(COMP10!A45=1,COMP10!$B$1,"")</f>
        <v/>
      </c>
      <c r="B301" s="108" t="str">
        <f>IF(COMP10!$A45=1,COMP10!$A45&amp;"/"&amp;COMP10!$B45,"")</f>
        <v/>
      </c>
      <c r="C301" s="108">
        <f>IF(COMP10!$A45=1,COMP10!$C45,0)</f>
        <v>0</v>
      </c>
      <c r="D301" s="149">
        <f>IF(COMP10!$A45=1,COMP10!$D45,0)</f>
        <v>0</v>
      </c>
      <c r="E301" s="150">
        <f t="shared" si="8"/>
        <v>0</v>
      </c>
      <c r="F301" s="150">
        <f>IF(COMP10!$A45=1,COMP10!$K45,0)</f>
        <v>0</v>
      </c>
      <c r="G301" s="150">
        <f t="shared" si="9"/>
        <v>0</v>
      </c>
      <c r="H301" s="151">
        <f>IF(COMP10!$A45=1,COMP10!$M45,0)</f>
        <v>0</v>
      </c>
    </row>
    <row r="302" spans="1:8" hidden="1" x14ac:dyDescent="0.2">
      <c r="A302" s="96" t="str">
        <f>IF(COMP10!A46=1,COMP10!$B$1,"")</f>
        <v/>
      </c>
      <c r="B302" s="108" t="str">
        <f>IF(COMP10!$A46=1,COMP10!$A46&amp;"/"&amp;COMP10!$B46,"")</f>
        <v/>
      </c>
      <c r="C302" s="108">
        <f>IF(COMP10!$A46=1,COMP10!$C46,0)</f>
        <v>0</v>
      </c>
      <c r="D302" s="149">
        <f>IF(COMP10!$A46=1,COMP10!$D46,0)</f>
        <v>0</v>
      </c>
      <c r="E302" s="150">
        <f t="shared" si="8"/>
        <v>0</v>
      </c>
      <c r="F302" s="150">
        <f>IF(COMP10!$A46=1,COMP10!$K46,0)</f>
        <v>0</v>
      </c>
      <c r="G302" s="150">
        <f t="shared" si="9"/>
        <v>0</v>
      </c>
      <c r="H302" s="151">
        <f>IF(COMP10!$A46=1,COMP10!$M46,0)</f>
        <v>0</v>
      </c>
    </row>
    <row r="303" spans="1:8" hidden="1" x14ac:dyDescent="0.2">
      <c r="A303" s="96" t="str">
        <f>IF(COMP10!A47=1,COMP10!$B$1,"")</f>
        <v/>
      </c>
      <c r="B303" s="108" t="str">
        <f>IF(COMP10!$A47=1,COMP10!$A47&amp;"/"&amp;COMP10!$B47,"")</f>
        <v/>
      </c>
      <c r="C303" s="108">
        <f>IF(COMP10!$A47=1,COMP10!$C47,0)</f>
        <v>0</v>
      </c>
      <c r="D303" s="149">
        <f>IF(COMP10!$A47=1,COMP10!$D47,0)</f>
        <v>0</v>
      </c>
      <c r="E303" s="150">
        <f t="shared" si="8"/>
        <v>0</v>
      </c>
      <c r="F303" s="150">
        <f>IF(COMP10!$A47=1,COMP10!$K47,0)</f>
        <v>0</v>
      </c>
      <c r="G303" s="150">
        <f t="shared" si="9"/>
        <v>0</v>
      </c>
      <c r="H303" s="151">
        <f>IF(COMP10!$A47=1,COMP10!$M47,0)</f>
        <v>0</v>
      </c>
    </row>
    <row r="304" spans="1:8" hidden="1" x14ac:dyDescent="0.2">
      <c r="A304" s="96" t="str">
        <f>IF(COMP10!A48=1,COMP10!$B$1,"")</f>
        <v/>
      </c>
      <c r="B304" s="108" t="str">
        <f>IF(COMP10!$A48=1,COMP10!$A48&amp;"/"&amp;COMP10!$B48,"")</f>
        <v/>
      </c>
      <c r="C304" s="108">
        <f>IF(COMP10!$A48=1,COMP10!$C48,0)</f>
        <v>0</v>
      </c>
      <c r="D304" s="149">
        <f>IF(COMP10!$A48=1,COMP10!$D48,0)</f>
        <v>0</v>
      </c>
      <c r="E304" s="150">
        <f t="shared" si="8"/>
        <v>0</v>
      </c>
      <c r="F304" s="150">
        <f>IF(COMP10!$A48=1,COMP10!$K48,0)</f>
        <v>0</v>
      </c>
      <c r="G304" s="150">
        <f t="shared" si="9"/>
        <v>0</v>
      </c>
      <c r="H304" s="151">
        <f>IF(COMP10!$A48=1,COMP10!$M48,0)</f>
        <v>0</v>
      </c>
    </row>
    <row r="305" spans="1:8" hidden="1" x14ac:dyDescent="0.2">
      <c r="A305" s="96" t="str">
        <f>IF(COMP10!A49=1,COMP10!$B$1,"")</f>
        <v/>
      </c>
      <c r="B305" s="108" t="str">
        <f>IF(COMP10!$A49=1,COMP10!$A49&amp;"/"&amp;COMP10!$B49,"")</f>
        <v/>
      </c>
      <c r="C305" s="108">
        <f>IF(COMP10!$A49=1,COMP10!$C49,0)</f>
        <v>0</v>
      </c>
      <c r="D305" s="149">
        <f>IF(COMP10!$A49=1,COMP10!$D49,0)</f>
        <v>0</v>
      </c>
      <c r="E305" s="150">
        <f t="shared" si="8"/>
        <v>0</v>
      </c>
      <c r="F305" s="150">
        <f>IF(COMP10!$A49=1,COMP10!$K49,0)</f>
        <v>0</v>
      </c>
      <c r="G305" s="150">
        <f t="shared" si="9"/>
        <v>0</v>
      </c>
      <c r="H305" s="151">
        <f>IF(COMP10!$A49=1,COMP10!$M49,0)</f>
        <v>0</v>
      </c>
    </row>
    <row r="306" spans="1:8" hidden="1" x14ac:dyDescent="0.2">
      <c r="A306" s="96" t="str">
        <f>IF(COMP10!A50=1,COMP10!$B$1,"")</f>
        <v/>
      </c>
      <c r="B306" s="108" t="str">
        <f>IF(COMP10!$A50=1,COMP10!$A50&amp;"/"&amp;COMP10!$B50,"")</f>
        <v/>
      </c>
      <c r="C306" s="108">
        <f>IF(COMP10!$A50=1,COMP10!$C50,0)</f>
        <v>0</v>
      </c>
      <c r="D306" s="149">
        <f>IF(COMP10!$A50=1,COMP10!$D50,0)</f>
        <v>0</v>
      </c>
      <c r="E306" s="150">
        <f t="shared" si="8"/>
        <v>0</v>
      </c>
      <c r="F306" s="150">
        <f>IF(COMP10!$A50=1,COMP10!$K50,0)</f>
        <v>0</v>
      </c>
      <c r="G306" s="150">
        <f t="shared" si="9"/>
        <v>0</v>
      </c>
      <c r="H306" s="151">
        <f>IF(COMP10!$A50=1,COMP10!$M50,0)</f>
        <v>0</v>
      </c>
    </row>
    <row r="307" spans="1:8" hidden="1" x14ac:dyDescent="0.2">
      <c r="A307" s="96" t="str">
        <f>IF(COMP10!A51=1,COMP10!$B$1,"")</f>
        <v/>
      </c>
      <c r="B307" s="108" t="str">
        <f>IF(COMP10!$A51=1,COMP10!$A51&amp;"/"&amp;COMP10!$B51,"")</f>
        <v/>
      </c>
      <c r="C307" s="108">
        <f>IF(COMP10!$A51=1,COMP10!$C51,0)</f>
        <v>0</v>
      </c>
      <c r="D307" s="149">
        <f>IF(COMP10!$A51=1,COMP10!$D51,0)</f>
        <v>0</v>
      </c>
      <c r="E307" s="150">
        <f t="shared" si="8"/>
        <v>0</v>
      </c>
      <c r="F307" s="150">
        <f>IF(COMP10!$A51=1,COMP10!$K51,0)</f>
        <v>0</v>
      </c>
      <c r="G307" s="150">
        <f t="shared" si="9"/>
        <v>0</v>
      </c>
      <c r="H307" s="151">
        <f>IF(COMP10!$A51=1,COMP10!$M51,0)</f>
        <v>0</v>
      </c>
    </row>
    <row r="308" spans="1:8" hidden="1" x14ac:dyDescent="0.2">
      <c r="A308" s="96" t="str">
        <f>IF(COMP10!A52=1,COMP10!$B$1,"")</f>
        <v/>
      </c>
      <c r="B308" s="108" t="str">
        <f>IF(COMP10!$A52=1,COMP10!$A52&amp;"/"&amp;COMP10!$B52,"")</f>
        <v/>
      </c>
      <c r="C308" s="108">
        <f>IF(COMP10!$A52=1,COMP10!$C52,0)</f>
        <v>0</v>
      </c>
      <c r="D308" s="149">
        <f>IF(COMP10!$A52=1,COMP10!$D52,0)</f>
        <v>0</v>
      </c>
      <c r="E308" s="150">
        <f t="shared" si="8"/>
        <v>0</v>
      </c>
      <c r="F308" s="150">
        <f>IF(COMP10!$A52=1,COMP10!$K52,0)</f>
        <v>0</v>
      </c>
      <c r="G308" s="150">
        <f t="shared" si="9"/>
        <v>0</v>
      </c>
      <c r="H308" s="151">
        <f>IF(COMP10!$A52=1,COMP10!$M52,0)</f>
        <v>0</v>
      </c>
    </row>
    <row r="309" spans="1:8" hidden="1" x14ac:dyDescent="0.2">
      <c r="A309" s="96" t="str">
        <f>IF(COMP10!A53=1,COMP10!$B$1,"")</f>
        <v/>
      </c>
      <c r="B309" s="108" t="str">
        <f>IF(COMP10!$A53=1,COMP10!$A53&amp;"/"&amp;COMP10!$B53,"")</f>
        <v/>
      </c>
      <c r="C309" s="108">
        <f>IF(COMP10!$A53=1,COMP10!$C53,0)</f>
        <v>0</v>
      </c>
      <c r="D309" s="149">
        <f>IF(COMP10!$A53=1,COMP10!$D53,0)</f>
        <v>0</v>
      </c>
      <c r="E309" s="150">
        <f t="shared" si="8"/>
        <v>0</v>
      </c>
      <c r="F309" s="150">
        <f>IF(COMP10!$A53=1,COMP10!$K53,0)</f>
        <v>0</v>
      </c>
      <c r="G309" s="150">
        <f t="shared" si="9"/>
        <v>0</v>
      </c>
      <c r="H309" s="151">
        <f>IF(COMP10!$A53=1,COMP10!$M53,0)</f>
        <v>0</v>
      </c>
    </row>
    <row r="310" spans="1:8" hidden="1" x14ac:dyDescent="0.2">
      <c r="A310" s="96" t="str">
        <f>IF(COMP10!A54=1,COMP10!$B$1,"")</f>
        <v/>
      </c>
      <c r="B310" s="108" t="str">
        <f>IF(COMP10!$A54=1,COMP10!$A54&amp;"/"&amp;COMP10!$B54,"")</f>
        <v/>
      </c>
      <c r="C310" s="108">
        <f>IF(COMP10!$A54=1,COMP10!$C54,0)</f>
        <v>0</v>
      </c>
      <c r="D310" s="149">
        <f>IF(COMP10!$A54=1,COMP10!$D54,0)</f>
        <v>0</v>
      </c>
      <c r="E310" s="150">
        <f t="shared" si="8"/>
        <v>0</v>
      </c>
      <c r="F310" s="150">
        <f>IF(COMP10!$A54=1,COMP10!$K54,0)</f>
        <v>0</v>
      </c>
      <c r="G310" s="150">
        <f t="shared" si="9"/>
        <v>0</v>
      </c>
      <c r="H310" s="151">
        <f>IF(COMP10!$A54=1,COMP10!$M54,0)</f>
        <v>0</v>
      </c>
    </row>
    <row r="311" spans="1:8" hidden="1" x14ac:dyDescent="0.2">
      <c r="A311" s="96" t="str">
        <f>IF(COMP10!A55=1,COMP10!$B$1,"")</f>
        <v/>
      </c>
      <c r="B311" s="108" t="str">
        <f>IF(COMP10!$A55=1,COMP10!$A55&amp;"/"&amp;COMP10!$B55,"")</f>
        <v/>
      </c>
      <c r="C311" s="108">
        <f>IF(COMP10!$A55=1,COMP10!$C55,0)</f>
        <v>0</v>
      </c>
      <c r="D311" s="149">
        <f>IF(COMP10!$A55=1,COMP10!$D55,0)</f>
        <v>0</v>
      </c>
      <c r="E311" s="150">
        <f t="shared" si="8"/>
        <v>0</v>
      </c>
      <c r="F311" s="150">
        <f>IF(COMP10!$A55=1,COMP10!$K55,0)</f>
        <v>0</v>
      </c>
      <c r="G311" s="150">
        <f t="shared" si="9"/>
        <v>0</v>
      </c>
      <c r="H311" s="151">
        <f>IF(COMP10!$A55=1,COMP10!$M55,0)</f>
        <v>0</v>
      </c>
    </row>
    <row r="312" spans="1:8" hidden="1" x14ac:dyDescent="0.2">
      <c r="A312" s="96" t="str">
        <f>IF(COMP10!A56=1,COMP10!$B$1,"")</f>
        <v/>
      </c>
      <c r="B312" s="108" t="str">
        <f>IF(COMP10!$A56=1,COMP10!$A56&amp;"/"&amp;COMP10!$B56,"")</f>
        <v/>
      </c>
      <c r="C312" s="108">
        <f>IF(COMP10!$A56=1,COMP10!$C56,0)</f>
        <v>0</v>
      </c>
      <c r="D312" s="149">
        <f>IF(COMP10!$A56=1,COMP10!$D56,0)</f>
        <v>0</v>
      </c>
      <c r="E312" s="150">
        <f t="shared" si="8"/>
        <v>0</v>
      </c>
      <c r="F312" s="150">
        <f>IF(COMP10!$A56=1,COMP10!$K56,0)</f>
        <v>0</v>
      </c>
      <c r="G312" s="150">
        <f t="shared" si="9"/>
        <v>0</v>
      </c>
      <c r="H312" s="151">
        <f>IF(COMP10!$A56=1,COMP10!$M56,0)</f>
        <v>0</v>
      </c>
    </row>
    <row r="313" spans="1:8" hidden="1" x14ac:dyDescent="0.2">
      <c r="A313" s="96" t="str">
        <f>IF(COMP10!A57=1,COMP10!$B$1,"")</f>
        <v/>
      </c>
      <c r="B313" s="108" t="str">
        <f>IF(COMP10!$A57=1,COMP10!$A57&amp;"/"&amp;COMP10!$B57,"")</f>
        <v/>
      </c>
      <c r="C313" s="108">
        <f>IF(COMP10!$A57=1,COMP10!$C57,0)</f>
        <v>0</v>
      </c>
      <c r="D313" s="149">
        <f>IF(COMP10!$A57=1,COMP10!$D57,0)</f>
        <v>0</v>
      </c>
      <c r="E313" s="150">
        <f t="shared" si="8"/>
        <v>0</v>
      </c>
      <c r="F313" s="150">
        <f>IF(COMP10!$A57=1,COMP10!$K57,0)</f>
        <v>0</v>
      </c>
      <c r="G313" s="150">
        <f t="shared" si="9"/>
        <v>0</v>
      </c>
      <c r="H313" s="151">
        <f>IF(COMP10!$A57=1,COMP10!$M57,0)</f>
        <v>0</v>
      </c>
    </row>
    <row r="314" spans="1:8" hidden="1" x14ac:dyDescent="0.2">
      <c r="A314" s="96" t="str">
        <f>IF(COMP10!A58=1,COMP10!$B$1,"")</f>
        <v/>
      </c>
      <c r="B314" s="108" t="str">
        <f>IF(COMP10!$A58=1,COMP10!$A58&amp;"/"&amp;COMP10!$B58,"")</f>
        <v/>
      </c>
      <c r="C314" s="108">
        <f>IF(COMP10!$A58=1,COMP10!$C58,0)</f>
        <v>0</v>
      </c>
      <c r="D314" s="149">
        <f>IF(COMP10!$A58=1,COMP10!$D58,0)</f>
        <v>0</v>
      </c>
      <c r="E314" s="150">
        <f t="shared" si="8"/>
        <v>0</v>
      </c>
      <c r="F314" s="150">
        <f>IF(COMP10!$A58=1,COMP10!$K58,0)</f>
        <v>0</v>
      </c>
      <c r="G314" s="150">
        <f t="shared" si="9"/>
        <v>0</v>
      </c>
      <c r="H314" s="151">
        <f>IF(COMP10!$A58=1,COMP10!$M58,0)</f>
        <v>0</v>
      </c>
    </row>
    <row r="315" spans="1:8" hidden="1" x14ac:dyDescent="0.2">
      <c r="A315" s="96" t="str">
        <f>IF(COMP10!A59=1,COMP10!$B$1,"")</f>
        <v/>
      </c>
      <c r="B315" s="108" t="str">
        <f>IF(COMP10!$A59=1,COMP10!$A59&amp;"/"&amp;COMP10!$B59,"")</f>
        <v/>
      </c>
      <c r="C315" s="108">
        <f>IF(COMP10!$A59=1,COMP10!$C59,0)</f>
        <v>0</v>
      </c>
      <c r="D315" s="149">
        <f>IF(COMP10!$A59=1,COMP10!$D59,0)</f>
        <v>0</v>
      </c>
      <c r="E315" s="150">
        <f t="shared" si="8"/>
        <v>0</v>
      </c>
      <c r="F315" s="150">
        <f>IF(COMP10!$A59=1,COMP10!$K59,0)</f>
        <v>0</v>
      </c>
      <c r="G315" s="150">
        <f t="shared" si="9"/>
        <v>0</v>
      </c>
      <c r="H315" s="151">
        <f>IF(COMP10!$A59=1,COMP10!$M59,0)</f>
        <v>0</v>
      </c>
    </row>
    <row r="316" spans="1:8" hidden="1" x14ac:dyDescent="0.2">
      <c r="A316" s="96" t="str">
        <f>IF(COMP10!A60=1,COMP10!$B$1,"")</f>
        <v/>
      </c>
      <c r="B316" s="108" t="str">
        <f>IF(COMP10!$A60=1,COMP10!$A60&amp;"/"&amp;COMP10!$B60,"")</f>
        <v/>
      </c>
      <c r="C316" s="108">
        <f>IF(COMP10!$A60=1,COMP10!$C60,0)</f>
        <v>0</v>
      </c>
      <c r="D316" s="149">
        <f>IF(COMP10!$A60=1,COMP10!$D60,0)</f>
        <v>0</v>
      </c>
      <c r="E316" s="150">
        <f t="shared" si="8"/>
        <v>0</v>
      </c>
      <c r="F316" s="150">
        <f>IF(COMP10!$A60=1,COMP10!$K60,0)</f>
        <v>0</v>
      </c>
      <c r="G316" s="150">
        <f t="shared" si="9"/>
        <v>0</v>
      </c>
      <c r="H316" s="151">
        <f>IF(COMP10!$A60=1,COMP10!$M60,0)</f>
        <v>0</v>
      </c>
    </row>
    <row r="317" spans="1:8" hidden="1" x14ac:dyDescent="0.2">
      <c r="A317" s="96" t="str">
        <f>IF(COMP10!A61=1,COMP10!$B$1,"")</f>
        <v/>
      </c>
      <c r="B317" s="108" t="str">
        <f>IF(COMP10!$A61=1,COMP10!$A61&amp;"/"&amp;COMP10!$B61,"")</f>
        <v/>
      </c>
      <c r="C317" s="108">
        <f>IF(COMP10!$A61=1,COMP10!$C61,0)</f>
        <v>0</v>
      </c>
      <c r="D317" s="149">
        <f>IF(COMP10!$A61=1,COMP10!$D61,0)</f>
        <v>0</v>
      </c>
      <c r="E317" s="150">
        <f t="shared" si="8"/>
        <v>0</v>
      </c>
      <c r="F317" s="150">
        <f>IF(COMP10!$A61=1,COMP10!$K61,0)</f>
        <v>0</v>
      </c>
      <c r="G317" s="150">
        <f t="shared" si="9"/>
        <v>0</v>
      </c>
      <c r="H317" s="151">
        <f>IF(COMP10!$A61=1,COMP10!$M61,0)</f>
        <v>0</v>
      </c>
    </row>
    <row r="318" spans="1:8" hidden="1" x14ac:dyDescent="0.2">
      <c r="A318" s="96" t="str">
        <f>IF(COMP10!A62=1,COMP10!$B$1,"")</f>
        <v/>
      </c>
      <c r="B318" s="108" t="str">
        <f>IF(COMP10!$A62=1,COMP10!$A62&amp;"/"&amp;COMP10!$B62,"")</f>
        <v/>
      </c>
      <c r="C318" s="108">
        <f>IF(COMP10!$A62=1,COMP10!$C62,0)</f>
        <v>0</v>
      </c>
      <c r="D318" s="149">
        <f>IF(COMP10!$A62=1,COMP10!$D62,0)</f>
        <v>0</v>
      </c>
      <c r="E318" s="150">
        <f t="shared" si="8"/>
        <v>0</v>
      </c>
      <c r="F318" s="150">
        <f>IF(COMP10!$A62=1,COMP10!$K62,0)</f>
        <v>0</v>
      </c>
      <c r="G318" s="150">
        <f t="shared" si="9"/>
        <v>0</v>
      </c>
      <c r="H318" s="151">
        <f>IF(COMP10!$A62=1,COMP10!$M62,0)</f>
        <v>0</v>
      </c>
    </row>
    <row r="319" spans="1:8" hidden="1" x14ac:dyDescent="0.2">
      <c r="A319" s="96" t="str">
        <f>IF(COMP10!A63=1,COMP10!$B$1,"")</f>
        <v/>
      </c>
      <c r="B319" s="108" t="str">
        <f>IF(COMP10!$A63=1,COMP10!$A63&amp;"/"&amp;COMP10!$B63,"")</f>
        <v/>
      </c>
      <c r="C319" s="108">
        <f>IF(COMP10!$A63=1,COMP10!$C63,0)</f>
        <v>0</v>
      </c>
      <c r="D319" s="149">
        <f>IF(COMP10!$A63=1,COMP10!$D63,0)</f>
        <v>0</v>
      </c>
      <c r="E319" s="150">
        <f t="shared" si="8"/>
        <v>0</v>
      </c>
      <c r="F319" s="150">
        <f>IF(COMP10!$A63=1,COMP10!$K63,0)</f>
        <v>0</v>
      </c>
      <c r="G319" s="150">
        <f t="shared" si="9"/>
        <v>0</v>
      </c>
      <c r="H319" s="151">
        <f>IF(COMP10!$A63=1,COMP10!$M63,0)</f>
        <v>0</v>
      </c>
    </row>
    <row r="320" spans="1:8" hidden="1" x14ac:dyDescent="0.2">
      <c r="A320" s="96" t="str">
        <f>IF(COMP10!A64=1,COMP10!$B$1,"")</f>
        <v/>
      </c>
      <c r="B320" s="108" t="str">
        <f>IF(COMP10!$A64=1,COMP10!$A64&amp;"/"&amp;COMP10!$B64,"")</f>
        <v/>
      </c>
      <c r="C320" s="108">
        <f>IF(COMP10!$A64=1,COMP10!$C64,0)</f>
        <v>0</v>
      </c>
      <c r="D320" s="149">
        <f>IF(COMP10!$A64=1,COMP10!$D64,0)</f>
        <v>0</v>
      </c>
      <c r="E320" s="150">
        <f t="shared" si="8"/>
        <v>0</v>
      </c>
      <c r="F320" s="150">
        <f>IF(COMP10!$A64=1,COMP10!$K64,0)</f>
        <v>0</v>
      </c>
      <c r="G320" s="150">
        <f t="shared" si="9"/>
        <v>0</v>
      </c>
      <c r="H320" s="151">
        <f>IF(COMP10!$A64=1,COMP10!$M64,0)</f>
        <v>0</v>
      </c>
    </row>
    <row r="321" spans="1:8" hidden="1" x14ac:dyDescent="0.2">
      <c r="A321" s="96" t="str">
        <f>IF(COMP10!A65=1,COMP10!$B$1,"")</f>
        <v/>
      </c>
      <c r="B321" s="108" t="str">
        <f>IF(COMP10!$A65=1,COMP10!$A65&amp;"/"&amp;COMP10!$B65,"")</f>
        <v/>
      </c>
      <c r="C321" s="108">
        <f>IF(COMP10!$A65=1,COMP10!$C65,0)</f>
        <v>0</v>
      </c>
      <c r="D321" s="149">
        <f>IF(COMP10!$A65=1,COMP10!$D65,0)</f>
        <v>0</v>
      </c>
      <c r="E321" s="150">
        <f t="shared" si="8"/>
        <v>0</v>
      </c>
      <c r="F321" s="150">
        <f>IF(COMP10!$A65=1,COMP10!$K65,0)</f>
        <v>0</v>
      </c>
      <c r="G321" s="150">
        <f t="shared" si="9"/>
        <v>0</v>
      </c>
      <c r="H321" s="151">
        <f>IF(COMP10!$A65=1,COMP10!$M65,0)</f>
        <v>0</v>
      </c>
    </row>
    <row r="322" spans="1:8" hidden="1" x14ac:dyDescent="0.2">
      <c r="A322" s="96" t="str">
        <f>IF(COMP10!A66=1,COMP10!$B$1,"")</f>
        <v/>
      </c>
      <c r="B322" s="108" t="str">
        <f>IF(COMP10!$A66=1,COMP10!$A66&amp;"/"&amp;COMP10!$B66,"")</f>
        <v/>
      </c>
      <c r="C322" s="108">
        <f>IF(COMP10!$A66=1,COMP10!$C66,0)</f>
        <v>0</v>
      </c>
      <c r="D322" s="149">
        <f>IF(COMP10!$A66=1,COMP10!$D66,0)</f>
        <v>0</v>
      </c>
      <c r="E322" s="150">
        <f t="shared" si="8"/>
        <v>0</v>
      </c>
      <c r="F322" s="150">
        <f>IF(COMP10!$A66=1,COMP10!$K66,0)</f>
        <v>0</v>
      </c>
      <c r="G322" s="150">
        <f t="shared" si="9"/>
        <v>0</v>
      </c>
      <c r="H322" s="151">
        <f>IF(COMP10!$A66=1,COMP10!$M66,0)</f>
        <v>0</v>
      </c>
    </row>
    <row r="323" spans="1:8" hidden="1" x14ac:dyDescent="0.2">
      <c r="A323" s="96" t="str">
        <f>IF(COMP10!A67=1,COMP10!$B$1,"")</f>
        <v/>
      </c>
      <c r="B323" s="108" t="str">
        <f>IF(COMP10!$A67=1,COMP10!$A67&amp;"/"&amp;COMP10!$B67,"")</f>
        <v/>
      </c>
      <c r="C323" s="108">
        <f>IF(COMP10!$A67=1,COMP10!$C67,0)</f>
        <v>0</v>
      </c>
      <c r="D323" s="149">
        <f>IF(COMP10!$A67=1,COMP10!$D67,0)</f>
        <v>0</v>
      </c>
      <c r="E323" s="150">
        <f t="shared" si="8"/>
        <v>0</v>
      </c>
      <c r="F323" s="150">
        <f>IF(COMP10!$A67=1,COMP10!$K67,0)</f>
        <v>0</v>
      </c>
      <c r="G323" s="150">
        <f t="shared" si="9"/>
        <v>0</v>
      </c>
      <c r="H323" s="151">
        <f>IF(COMP10!$A67=1,COMP10!$M67,0)</f>
        <v>0</v>
      </c>
    </row>
    <row r="324" spans="1:8" hidden="1" x14ac:dyDescent="0.2">
      <c r="A324" s="96" t="str">
        <f>IF(COMP10!A68=1,COMP10!$B$1,"")</f>
        <v/>
      </c>
      <c r="B324" s="108" t="str">
        <f>IF(COMP10!$A68=1,COMP10!$A68&amp;"/"&amp;COMP10!$B68,"")</f>
        <v/>
      </c>
      <c r="C324" s="108">
        <f>IF(COMP10!$A68=1,COMP10!$C68,0)</f>
        <v>0</v>
      </c>
      <c r="D324" s="149">
        <f>IF(COMP10!$A68=1,COMP10!$D68,0)</f>
        <v>0</v>
      </c>
      <c r="E324" s="150">
        <f t="shared" si="8"/>
        <v>0</v>
      </c>
      <c r="F324" s="150">
        <f>IF(COMP10!$A68=1,COMP10!$K68,0)</f>
        <v>0</v>
      </c>
      <c r="G324" s="150">
        <f t="shared" si="9"/>
        <v>0</v>
      </c>
      <c r="H324" s="151">
        <f>IF(COMP10!$A68=1,COMP10!$M68,0)</f>
        <v>0</v>
      </c>
    </row>
    <row r="325" spans="1:8" hidden="1" x14ac:dyDescent="0.2">
      <c r="A325" s="96" t="str">
        <f>IF(COMP10!A69=1,COMP10!$B$1,"")</f>
        <v/>
      </c>
      <c r="B325" s="108" t="str">
        <f>IF(COMP10!$A69=1,COMP10!$A69&amp;"/"&amp;COMP10!$B69,"")</f>
        <v/>
      </c>
      <c r="C325" s="108">
        <f>IF(COMP10!$A69=1,COMP10!$C69,0)</f>
        <v>0</v>
      </c>
      <c r="D325" s="149">
        <f>IF(COMP10!$A69=1,COMP10!$D69,0)</f>
        <v>0</v>
      </c>
      <c r="E325" s="150">
        <f t="shared" ref="E325:E388" si="10">IF(ISERROR(C325*D325),0,(C325*D325))</f>
        <v>0</v>
      </c>
      <c r="F325" s="150">
        <f>IF(COMP10!$A69=1,COMP10!$K69,0)</f>
        <v>0</v>
      </c>
      <c r="G325" s="150">
        <f t="shared" ref="G325:G388" si="11">C325*F325</f>
        <v>0</v>
      </c>
      <c r="H325" s="151">
        <f>IF(COMP10!$A69=1,COMP10!$M69,0)</f>
        <v>0</v>
      </c>
    </row>
    <row r="326" spans="1:8" hidden="1" x14ac:dyDescent="0.2">
      <c r="A326" s="96" t="str">
        <f>IF(COMP10!A70=1,COMP10!$B$1,"")</f>
        <v/>
      </c>
      <c r="B326" s="108" t="str">
        <f>IF(COMP10!$A70=1,COMP10!$A70&amp;"/"&amp;COMP10!$B70,"")</f>
        <v/>
      </c>
      <c r="C326" s="108">
        <f>IF(COMP10!$A70=1,COMP10!$C70,0)</f>
        <v>0</v>
      </c>
      <c r="D326" s="149">
        <f>IF(COMP10!$A70=1,COMP10!$D70,0)</f>
        <v>0</v>
      </c>
      <c r="E326" s="150">
        <f t="shared" si="10"/>
        <v>0</v>
      </c>
      <c r="F326" s="150">
        <f>IF(COMP10!$A70=1,COMP10!$K70,0)</f>
        <v>0</v>
      </c>
      <c r="G326" s="150">
        <f t="shared" si="11"/>
        <v>0</v>
      </c>
      <c r="H326" s="151">
        <f>IF(COMP10!$A70=1,COMP10!$M70,0)</f>
        <v>0</v>
      </c>
    </row>
    <row r="327" spans="1:8" hidden="1" x14ac:dyDescent="0.2">
      <c r="A327" s="96" t="str">
        <f>IF(COMP10!A71=1,COMP10!$B$1,"")</f>
        <v/>
      </c>
      <c r="B327" s="108" t="str">
        <f>IF(COMP10!$A71=1,COMP10!$A71&amp;"/"&amp;COMP10!$B71,"")</f>
        <v/>
      </c>
      <c r="C327" s="108">
        <f>IF(COMP10!$A71=1,COMP10!$C71,0)</f>
        <v>0</v>
      </c>
      <c r="D327" s="149">
        <f>IF(COMP10!$A71=1,COMP10!$D71,0)</f>
        <v>0</v>
      </c>
      <c r="E327" s="150">
        <f t="shared" si="10"/>
        <v>0</v>
      </c>
      <c r="F327" s="150">
        <f>IF(COMP10!$A71=1,COMP10!$K71,0)</f>
        <v>0</v>
      </c>
      <c r="G327" s="150">
        <f t="shared" si="11"/>
        <v>0</v>
      </c>
      <c r="H327" s="151">
        <f>IF(COMP10!$A71=1,COMP10!$M71,0)</f>
        <v>0</v>
      </c>
    </row>
    <row r="328" spans="1:8" hidden="1" x14ac:dyDescent="0.2">
      <c r="A328" s="96" t="str">
        <f>IF(COMP10!A72=1,COMP10!$B$1,"")</f>
        <v/>
      </c>
      <c r="B328" s="108" t="str">
        <f>IF(COMP10!$A72=1,COMP10!$A72&amp;"/"&amp;COMP10!$B72,"")</f>
        <v/>
      </c>
      <c r="C328" s="108">
        <f>IF(COMP10!$A72=1,COMP10!$C72,0)</f>
        <v>0</v>
      </c>
      <c r="D328" s="149">
        <f>IF(COMP10!$A72=1,COMP10!$D72,0)</f>
        <v>0</v>
      </c>
      <c r="E328" s="150">
        <f t="shared" si="10"/>
        <v>0</v>
      </c>
      <c r="F328" s="150">
        <f>IF(COMP10!$A72=1,COMP10!$K72,0)</f>
        <v>0</v>
      </c>
      <c r="G328" s="150">
        <f t="shared" si="11"/>
        <v>0</v>
      </c>
      <c r="H328" s="151">
        <f>IF(COMP10!$A72=1,COMP10!$M72,0)</f>
        <v>0</v>
      </c>
    </row>
    <row r="329" spans="1:8" hidden="1" x14ac:dyDescent="0.2">
      <c r="A329" s="96" t="str">
        <f>IF(COMP10!A73=1,COMP10!$B$1,"")</f>
        <v/>
      </c>
      <c r="B329" s="108" t="str">
        <f>IF(COMP10!$A73=1,COMP10!$A73&amp;"/"&amp;COMP10!$B73,"")</f>
        <v/>
      </c>
      <c r="C329" s="108">
        <f>IF(COMP10!$A73=1,COMP10!$C73,0)</f>
        <v>0</v>
      </c>
      <c r="D329" s="149">
        <f>IF(COMP10!$A73=1,COMP10!$D73,0)</f>
        <v>0</v>
      </c>
      <c r="E329" s="150">
        <f t="shared" si="10"/>
        <v>0</v>
      </c>
      <c r="F329" s="150">
        <f>IF(COMP10!$A73=1,COMP10!$K73,0)</f>
        <v>0</v>
      </c>
      <c r="G329" s="150">
        <f t="shared" si="11"/>
        <v>0</v>
      </c>
      <c r="H329" s="151">
        <f>IF(COMP10!$A73=1,COMP10!$M73,0)</f>
        <v>0</v>
      </c>
    </row>
    <row r="330" spans="1:8" hidden="1" x14ac:dyDescent="0.2">
      <c r="A330" s="96" t="str">
        <f>IF(COMP10!A74=1,COMP10!$B$1,"")</f>
        <v/>
      </c>
      <c r="B330" s="108" t="str">
        <f>IF(COMP10!$A74=1,COMP10!$A74&amp;"/"&amp;COMP10!$B74,"")</f>
        <v/>
      </c>
      <c r="C330" s="108">
        <f>IF(COMP10!$A74=1,COMP10!$C74,0)</f>
        <v>0</v>
      </c>
      <c r="D330" s="149">
        <f>IF(COMP10!$A74=1,COMP10!$D74,0)</f>
        <v>0</v>
      </c>
      <c r="E330" s="150">
        <f t="shared" si="10"/>
        <v>0</v>
      </c>
      <c r="F330" s="150">
        <f>IF(COMP10!$A74=1,COMP10!$K74,0)</f>
        <v>0</v>
      </c>
      <c r="G330" s="150">
        <f t="shared" si="11"/>
        <v>0</v>
      </c>
      <c r="H330" s="151">
        <f>IF(COMP10!$A74=1,COMP10!$M74,0)</f>
        <v>0</v>
      </c>
    </row>
    <row r="331" spans="1:8" hidden="1" x14ac:dyDescent="0.2">
      <c r="A331" s="96" t="str">
        <f>IF(COMP10!A75=1,COMP10!$B$1,"")</f>
        <v/>
      </c>
      <c r="B331" s="108" t="str">
        <f>IF(COMP10!$A75=1,COMP10!$A75&amp;"/"&amp;COMP10!$B75,"")</f>
        <v/>
      </c>
      <c r="C331" s="108">
        <f>IF(COMP10!$A75=1,COMP10!$C75,0)</f>
        <v>0</v>
      </c>
      <c r="D331" s="149">
        <f>IF(COMP10!$A75=1,COMP10!$D75,0)</f>
        <v>0</v>
      </c>
      <c r="E331" s="150">
        <f t="shared" si="10"/>
        <v>0</v>
      </c>
      <c r="F331" s="150">
        <f>IF(COMP10!$A75=1,COMP10!$K75,0)</f>
        <v>0</v>
      </c>
      <c r="G331" s="150">
        <f t="shared" si="11"/>
        <v>0</v>
      </c>
      <c r="H331" s="151">
        <f>IF(COMP10!$A75=1,COMP10!$M75,0)</f>
        <v>0</v>
      </c>
    </row>
    <row r="332" spans="1:8" hidden="1" x14ac:dyDescent="0.2">
      <c r="A332" s="96" t="str">
        <f>IF(COMP10!A76=1,COMP10!$B$1,"")</f>
        <v/>
      </c>
      <c r="B332" s="108" t="str">
        <f>IF(COMP10!$A76=1,COMP10!$A76&amp;"/"&amp;COMP10!$B76,"")</f>
        <v/>
      </c>
      <c r="C332" s="108">
        <f>IF(COMP10!$A76=1,COMP10!$C76,0)</f>
        <v>0</v>
      </c>
      <c r="D332" s="149">
        <f>IF(COMP10!$A76=1,COMP10!$D76,0)</f>
        <v>0</v>
      </c>
      <c r="E332" s="150">
        <f t="shared" si="10"/>
        <v>0</v>
      </c>
      <c r="F332" s="150">
        <f>IF(COMP10!$A76=1,COMP10!$K76,0)</f>
        <v>0</v>
      </c>
      <c r="G332" s="150">
        <f t="shared" si="11"/>
        <v>0</v>
      </c>
      <c r="H332" s="151">
        <f>IF(COMP10!$A76=1,COMP10!$M76,0)</f>
        <v>0</v>
      </c>
    </row>
    <row r="333" spans="1:8" hidden="1" x14ac:dyDescent="0.2">
      <c r="A333" s="96" t="str">
        <f>IF(COMP10!A77=1,COMP10!$B$1,"")</f>
        <v/>
      </c>
      <c r="B333" s="108" t="str">
        <f>IF(COMP10!$A77=1,COMP10!$A77&amp;"/"&amp;COMP10!$B77,"")</f>
        <v/>
      </c>
      <c r="C333" s="108">
        <f>IF(COMP10!$A77=1,COMP10!$C77,0)</f>
        <v>0</v>
      </c>
      <c r="D333" s="149">
        <f>IF(COMP10!$A77=1,COMP10!$D77,0)</f>
        <v>0</v>
      </c>
      <c r="E333" s="150">
        <f t="shared" si="10"/>
        <v>0</v>
      </c>
      <c r="F333" s="150">
        <f>IF(COMP10!$A77=1,COMP10!$K77,0)</f>
        <v>0</v>
      </c>
      <c r="G333" s="150">
        <f t="shared" si="11"/>
        <v>0</v>
      </c>
      <c r="H333" s="151">
        <f>IF(COMP10!$A77=1,COMP10!$M77,0)</f>
        <v>0</v>
      </c>
    </row>
    <row r="334" spans="1:8" x14ac:dyDescent="0.2">
      <c r="A334" s="96" t="str">
        <f>IF('1900 Yorktown'!A47=1,'1900 Yorktown'!$B$1,"")</f>
        <v/>
      </c>
      <c r="B334" s="108" t="str">
        <f>IF('1900 Yorktown'!$A47=1,'1900 Yorktown'!$A47&amp;"/"&amp;'1900 Yorktown'!$B47,"")</f>
        <v/>
      </c>
      <c r="C334" s="108">
        <f>IF('1900 Yorktown'!$A47=1,'1900 Yorktown'!$C47,0)</f>
        <v>0</v>
      </c>
      <c r="D334" s="149">
        <f>IF('1900 Yorktown'!$A47=1,'1900 Yorktown'!$D47,0)</f>
        <v>0</v>
      </c>
      <c r="E334" s="150">
        <f t="shared" si="10"/>
        <v>0</v>
      </c>
      <c r="F334" s="150">
        <f>IF('1900 Yorktown'!$A47=1,'1900 Yorktown'!$K47,0)</f>
        <v>0</v>
      </c>
      <c r="G334" s="150">
        <f t="shared" si="11"/>
        <v>0</v>
      </c>
      <c r="H334" s="151">
        <f>IF('1900 Yorktown'!$A47=1,'1900 Yorktown'!$M47,0)</f>
        <v>0</v>
      </c>
    </row>
    <row r="335" spans="1:8" x14ac:dyDescent="0.2">
      <c r="A335" s="96" t="str">
        <f>IF('7 Riverway'!A31=1,'7 Riverway'!B$1,"")</f>
        <v>7 Riverway</v>
      </c>
      <c r="B335" s="108" t="str">
        <f>IF('7 Riverway'!$A31=1,'7 Riverway'!$A31&amp;"/"&amp;'7 Riverway'!$B31,"")</f>
        <v>1/1</v>
      </c>
      <c r="C335" s="108">
        <f>IF('7 Riverway'!$A31=1,'7 Riverway'!$C31,0)</f>
        <v>2</v>
      </c>
      <c r="D335" s="149">
        <f>IF('7 Riverway'!$A31=1,'7 Riverway'!$D31,0)</f>
        <v>1088</v>
      </c>
      <c r="E335" s="150">
        <f t="shared" si="10"/>
        <v>2176</v>
      </c>
      <c r="F335" s="150">
        <f>IF('7 Riverway'!$A31=1,'7 Riverway'!$K31,0)</f>
        <v>1985.5384615384614</v>
      </c>
      <c r="G335" s="150">
        <f t="shared" si="11"/>
        <v>3971.0769230769229</v>
      </c>
      <c r="H335" s="151">
        <f>IF('7 Riverway'!$A31=1,'7 Riverway'!$M31,0)</f>
        <v>1.8249434389140271</v>
      </c>
    </row>
    <row r="336" spans="1:8" x14ac:dyDescent="0.2">
      <c r="A336" s="96" t="str">
        <f>IF('The McAdams'!A47=1,'The McAdams'!B$1,"")</f>
        <v>The McAdams Memorial City</v>
      </c>
      <c r="B336" s="108" t="str">
        <f>IF('The McAdams'!$A47=1,'The McAdams'!$A47&amp;"/"&amp;'The McAdams'!$B47,"")</f>
        <v>1/1D</v>
      </c>
      <c r="C336" s="108">
        <f>IF('The McAdams'!$A47=1,'The McAdams'!$C47,0)</f>
        <v>5</v>
      </c>
      <c r="D336" s="149">
        <f>IF('The McAdams'!$A47=1,'The McAdams'!$D47,0)</f>
        <v>1091</v>
      </c>
      <c r="E336" s="150">
        <f t="shared" si="10"/>
        <v>5455</v>
      </c>
      <c r="F336" s="150">
        <f>IF('The McAdams'!$A47=1,'The McAdams'!$K47,0)</f>
        <v>2265.6923076923076</v>
      </c>
      <c r="G336" s="150">
        <f t="shared" si="11"/>
        <v>11328.461538461539</v>
      </c>
      <c r="H336" s="151">
        <f>IF('The McAdams'!$A47=1,'The McAdams'!$M47,0)</f>
        <v>2.0767115560882745</v>
      </c>
    </row>
    <row r="337" spans="1:8" x14ac:dyDescent="0.2">
      <c r="A337" s="96" t="str">
        <f>IF('The Hayworth'!A33=1,'The Hayworth'!$B$1,"")</f>
        <v>The Hayworth</v>
      </c>
      <c r="B337" s="108" t="str">
        <f>IF('The Hayworth'!$A33=1,'The Hayworth'!$A33&amp;"/"&amp;'The Hayworth'!$B33,"")</f>
        <v>1/1</v>
      </c>
      <c r="C337" s="108">
        <f>IF('The Hayworth'!$A33=1,'The Hayworth'!$C33,0)</f>
        <v>4</v>
      </c>
      <c r="D337" s="149">
        <f>IF('The Hayworth'!$A33=1,'The Hayworth'!$D33,0)</f>
        <v>1097</v>
      </c>
      <c r="E337" s="150">
        <f t="shared" si="10"/>
        <v>4388</v>
      </c>
      <c r="F337" s="150">
        <f>IF('The Hayworth'!$A33=1,'The Hayworth'!$K33,0)</f>
        <v>1943</v>
      </c>
      <c r="G337" s="150">
        <f t="shared" si="11"/>
        <v>7772</v>
      </c>
      <c r="H337" s="151">
        <f>IF('The Hayworth'!$A33=1,'The Hayworth'!$M33,0)</f>
        <v>1.7711941659070192</v>
      </c>
    </row>
    <row r="338" spans="1:8" x14ac:dyDescent="0.2">
      <c r="A338" s="96" t="str">
        <f>IF('The McAdams'!A45=1,'The McAdams'!B$1,"")</f>
        <v>The McAdams Memorial City</v>
      </c>
      <c r="B338" s="108" t="str">
        <f>IF('The McAdams'!$A45=1,'The McAdams'!$A45&amp;"/"&amp;'The McAdams'!$B45,"")</f>
        <v>1/1</v>
      </c>
      <c r="C338" s="108">
        <f>IF('The McAdams'!$A45=1,'The McAdams'!$C45,0)</f>
        <v>7</v>
      </c>
      <c r="D338" s="149">
        <f>IF('The McAdams'!$A45=1,'The McAdams'!$D45,0)</f>
        <v>1102</v>
      </c>
      <c r="E338" s="150">
        <f t="shared" si="10"/>
        <v>7714</v>
      </c>
      <c r="F338" s="150">
        <f>IF('The McAdams'!$A45=1,'The McAdams'!$K45,0)</f>
        <v>1932.4615384615386</v>
      </c>
      <c r="G338" s="150">
        <f t="shared" si="11"/>
        <v>13527.23076923077</v>
      </c>
      <c r="H338" s="151">
        <f>IF('The McAdams'!$A45=1,'The McAdams'!$M45,0)</f>
        <v>1.7535948624877846</v>
      </c>
    </row>
    <row r="339" spans="1:8" hidden="1" x14ac:dyDescent="0.2">
      <c r="A339" s="96" t="str">
        <f>IF('7 Riverway'!A33=1,'7 Riverway'!B$1,"")</f>
        <v>7 Riverway</v>
      </c>
      <c r="B339" s="108" t="str">
        <f>IF('7 Riverway'!$A33=1,'7 Riverway'!$A33&amp;"/"&amp;'7 Riverway'!$B33,"")</f>
        <v>1/1</v>
      </c>
      <c r="C339" s="108">
        <f>IF('7 Riverway'!$A33=1,'7 Riverway'!$C33,0)</f>
        <v>16</v>
      </c>
      <c r="D339" s="149">
        <f>IF('7 Riverway'!$A33=1,'7 Riverway'!$D33,0)</f>
        <v>1135</v>
      </c>
      <c r="E339" s="150">
        <f t="shared" si="10"/>
        <v>18160</v>
      </c>
      <c r="F339" s="150">
        <f>IF('7 Riverway'!$A33=1,'7 Riverway'!$K33,0)</f>
        <v>2171.0769230769229</v>
      </c>
      <c r="G339" s="150">
        <f t="shared" si="11"/>
        <v>34737.230769230766</v>
      </c>
      <c r="H339" s="151">
        <f>IF('7 Riverway'!$A33=1,'7 Riverway'!$M33,0)</f>
        <v>1.9128431040325311</v>
      </c>
    </row>
    <row r="340" spans="1:8" x14ac:dyDescent="0.2">
      <c r="A340" s="96" t="str">
        <f>IF('7 Riverway'!A32=1,'7 Riverway'!B$1,"")</f>
        <v>7 Riverway</v>
      </c>
      <c r="B340" s="108" t="str">
        <f>IF('7 Riverway'!$A32=1,'7 Riverway'!$A32&amp;"/"&amp;'7 Riverway'!$B32,"")</f>
        <v>1/1</v>
      </c>
      <c r="C340" s="108">
        <f>IF('7 Riverway'!$A32=1,'7 Riverway'!$C32,0)</f>
        <v>14</v>
      </c>
      <c r="D340" s="149">
        <f>IF('7 Riverway'!$A32=1,'7 Riverway'!$D32,0)</f>
        <v>1109</v>
      </c>
      <c r="E340" s="150">
        <f t="shared" si="10"/>
        <v>15526</v>
      </c>
      <c r="F340" s="150">
        <f>IF('7 Riverway'!$A32=1,'7 Riverway'!$K32,0)</f>
        <v>2137.8461538461538</v>
      </c>
      <c r="G340" s="150">
        <f t="shared" si="11"/>
        <v>29929.846153846152</v>
      </c>
      <c r="H340" s="151">
        <f>IF('7 Riverway'!$A32=1,'7 Riverway'!$M32,0)</f>
        <v>1.9277242144690296</v>
      </c>
    </row>
    <row r="341" spans="1:8" x14ac:dyDescent="0.2">
      <c r="A341" s="96" t="str">
        <f>IF('The McCarthy'!A49=1,'The McCarthy'!$B$1,"")</f>
        <v>The McCarthy</v>
      </c>
      <c r="B341" s="108" t="str">
        <f>IF('The McCarthy'!$A49=1,'The McCarthy'!$A49&amp;"/"&amp;'The McCarthy'!$B49,"")</f>
        <v>1/1D</v>
      </c>
      <c r="C341" s="108">
        <f>IF('The McCarthy'!$A49=1,'The McCarthy'!$C49,0)</f>
        <v>6</v>
      </c>
      <c r="D341" s="149">
        <f>IF('The McCarthy'!$A49=1,'The McCarthy'!$D49,0)</f>
        <v>1117</v>
      </c>
      <c r="E341" s="150">
        <f t="shared" si="10"/>
        <v>6702</v>
      </c>
      <c r="F341" s="150">
        <f>IF('The McCarthy'!$A49=1,'The McCarthy'!$K49,0)</f>
        <v>2516.6666666666665</v>
      </c>
      <c r="G341" s="150">
        <f t="shared" si="11"/>
        <v>15100</v>
      </c>
      <c r="H341" s="151">
        <f>IF('The McCarthy'!$A49=1,'The McCarthy'!$M49,0)</f>
        <v>2.2530587884213666</v>
      </c>
    </row>
    <row r="342" spans="1:8" hidden="1" x14ac:dyDescent="0.2">
      <c r="A342" s="96" t="str">
        <f>IF(COMP10!A32=1,COMP10!$B$1,"")</f>
        <v/>
      </c>
      <c r="B342" s="108" t="str">
        <f>IF(COMP10!$A32=1,COMP10!$A32&amp;"/"&amp;COMP10!$B32,"")</f>
        <v/>
      </c>
      <c r="C342" s="108">
        <f>IF(COMP10!$A32=1,COMP10!$C32,0)</f>
        <v>0</v>
      </c>
      <c r="D342" s="149">
        <f>IF(COMP10!$A32=1,COMP10!$D32,0)</f>
        <v>0</v>
      </c>
      <c r="E342" s="150">
        <f t="shared" si="10"/>
        <v>0</v>
      </c>
      <c r="F342" s="150">
        <f>IF(COMP10!$A32=1,COMP10!$K32,0)</f>
        <v>0</v>
      </c>
      <c r="G342" s="150">
        <f t="shared" si="11"/>
        <v>0</v>
      </c>
      <c r="H342" s="151">
        <f>IF(COMP10!$A32=1,COMP10!$M32,0)</f>
        <v>0</v>
      </c>
    </row>
    <row r="343" spans="1:8" hidden="1" x14ac:dyDescent="0.2">
      <c r="A343" s="96" t="str">
        <f>IF('7 Riverway'!A40=1,'7 Riverway'!B$1,"")</f>
        <v/>
      </c>
      <c r="B343" s="108" t="str">
        <f>IF('7 Riverway'!$A40=1,'7 Riverway'!$A40&amp;"/"&amp;'7 Riverway'!$B40,"")</f>
        <v/>
      </c>
      <c r="C343" s="108">
        <f>IF('7 Riverway'!$A40=1,'7 Riverway'!$C40,0)</f>
        <v>0</v>
      </c>
      <c r="D343" s="149">
        <f>IF('7 Riverway'!$A40=1,'7 Riverway'!$D40,0)</f>
        <v>0</v>
      </c>
      <c r="E343" s="150">
        <f t="shared" si="10"/>
        <v>0</v>
      </c>
      <c r="F343" s="150">
        <f>IF('7 Riverway'!$A40=1,'7 Riverway'!$K40,0)</f>
        <v>0</v>
      </c>
      <c r="G343" s="150">
        <f t="shared" si="11"/>
        <v>0</v>
      </c>
      <c r="H343" s="151">
        <f>IF('7 Riverway'!$A40=1,'7 Riverway'!$M40,0)</f>
        <v>0</v>
      </c>
    </row>
    <row r="344" spans="1:8" hidden="1" x14ac:dyDescent="0.2">
      <c r="A344" s="96" t="str">
        <f>IF('7 Riverway'!A41=1,'7 Riverway'!B$1,"")</f>
        <v/>
      </c>
      <c r="B344" s="108" t="str">
        <f>IF('7 Riverway'!$A41=1,'7 Riverway'!$A41&amp;"/"&amp;'7 Riverway'!$B41,"")</f>
        <v/>
      </c>
      <c r="C344" s="108">
        <f>IF('7 Riverway'!$A41=1,'7 Riverway'!$C41,0)</f>
        <v>0</v>
      </c>
      <c r="D344" s="149">
        <f>IF('7 Riverway'!$A41=1,'7 Riverway'!$D41,0)</f>
        <v>0</v>
      </c>
      <c r="E344" s="150">
        <f t="shared" si="10"/>
        <v>0</v>
      </c>
      <c r="F344" s="150">
        <f>IF('7 Riverway'!$A41=1,'7 Riverway'!$K41,0)</f>
        <v>0</v>
      </c>
      <c r="G344" s="150">
        <f t="shared" si="11"/>
        <v>0</v>
      </c>
      <c r="H344" s="151">
        <f>IF('7 Riverway'!$A41=1,'7 Riverway'!$M41,0)</f>
        <v>0</v>
      </c>
    </row>
    <row r="345" spans="1:8" hidden="1" x14ac:dyDescent="0.2">
      <c r="A345" s="96" t="str">
        <f>IF('7 Riverway'!A42=1,'7 Riverway'!B$1,"")</f>
        <v/>
      </c>
      <c r="B345" s="108" t="str">
        <f>IF('7 Riverway'!$A42=1,'7 Riverway'!$A42&amp;"/"&amp;'7 Riverway'!$B42,"")</f>
        <v/>
      </c>
      <c r="C345" s="108">
        <f>IF('7 Riverway'!$A42=1,'7 Riverway'!$C42,0)</f>
        <v>0</v>
      </c>
      <c r="D345" s="149">
        <f>IF('7 Riverway'!$A42=1,'7 Riverway'!$D42,0)</f>
        <v>0</v>
      </c>
      <c r="E345" s="150">
        <f t="shared" si="10"/>
        <v>0</v>
      </c>
      <c r="F345" s="150">
        <f>IF('7 Riverway'!$A42=1,'7 Riverway'!$K42,0)</f>
        <v>0</v>
      </c>
      <c r="G345" s="150">
        <f t="shared" si="11"/>
        <v>0</v>
      </c>
      <c r="H345" s="151">
        <f>IF('7 Riverway'!$A42=1,'7 Riverway'!$M42,0)</f>
        <v>0</v>
      </c>
    </row>
    <row r="346" spans="1:8" hidden="1" x14ac:dyDescent="0.2">
      <c r="A346" s="96" t="str">
        <f>IF('7 Riverway'!A43=1,'7 Riverway'!B$1,"")</f>
        <v/>
      </c>
      <c r="B346" s="108" t="str">
        <f>IF('7 Riverway'!$A43=1,'7 Riverway'!$A43&amp;"/"&amp;'7 Riverway'!$B43,"")</f>
        <v/>
      </c>
      <c r="C346" s="108">
        <f>IF('7 Riverway'!$A43=1,'7 Riverway'!$C43,0)</f>
        <v>0</v>
      </c>
      <c r="D346" s="149">
        <f>IF('7 Riverway'!$A43=1,'7 Riverway'!$D43,0)</f>
        <v>0</v>
      </c>
      <c r="E346" s="150">
        <f t="shared" si="10"/>
        <v>0</v>
      </c>
      <c r="F346" s="150">
        <f>IF('7 Riverway'!$A43=1,'7 Riverway'!$K43,0)</f>
        <v>0</v>
      </c>
      <c r="G346" s="150">
        <f t="shared" si="11"/>
        <v>0</v>
      </c>
      <c r="H346" s="151">
        <f>IF('7 Riverway'!$A43=1,'7 Riverway'!$M43,0)</f>
        <v>0</v>
      </c>
    </row>
    <row r="347" spans="1:8" hidden="1" x14ac:dyDescent="0.2">
      <c r="A347" s="96" t="str">
        <f>IF('7 Riverway'!A44=1,'7 Riverway'!B$1,"")</f>
        <v/>
      </c>
      <c r="B347" s="108" t="str">
        <f>IF('7 Riverway'!$A44=1,'7 Riverway'!$A44&amp;"/"&amp;'7 Riverway'!$B44,"")</f>
        <v/>
      </c>
      <c r="C347" s="108">
        <f>IF('7 Riverway'!$A44=1,'7 Riverway'!$C44,0)</f>
        <v>0</v>
      </c>
      <c r="D347" s="149">
        <f>IF('7 Riverway'!$A44=1,'7 Riverway'!$D44,0)</f>
        <v>0</v>
      </c>
      <c r="E347" s="150">
        <f t="shared" si="10"/>
        <v>0</v>
      </c>
      <c r="F347" s="150">
        <f>IF('7 Riverway'!$A44=1,'7 Riverway'!$K44,0)</f>
        <v>0</v>
      </c>
      <c r="G347" s="150">
        <f t="shared" si="11"/>
        <v>0</v>
      </c>
      <c r="H347" s="151">
        <f>IF('7 Riverway'!$A44=1,'7 Riverway'!$M44,0)</f>
        <v>0</v>
      </c>
    </row>
    <row r="348" spans="1:8" hidden="1" x14ac:dyDescent="0.2">
      <c r="A348" s="96" t="str">
        <f>IF('7 Riverway'!A45=1,'7 Riverway'!B$1,"")</f>
        <v/>
      </c>
      <c r="B348" s="108" t="str">
        <f>IF('7 Riverway'!$A45=1,'7 Riverway'!$A45&amp;"/"&amp;'7 Riverway'!$B45,"")</f>
        <v/>
      </c>
      <c r="C348" s="108">
        <f>IF('7 Riverway'!$A45=1,'7 Riverway'!$C45,0)</f>
        <v>0</v>
      </c>
      <c r="D348" s="149">
        <f>IF('7 Riverway'!$A45=1,'7 Riverway'!$D45,0)</f>
        <v>0</v>
      </c>
      <c r="E348" s="150">
        <f t="shared" si="10"/>
        <v>0</v>
      </c>
      <c r="F348" s="150">
        <f>IF('7 Riverway'!$A45=1,'7 Riverway'!$K45,0)</f>
        <v>0</v>
      </c>
      <c r="G348" s="150">
        <f t="shared" si="11"/>
        <v>0</v>
      </c>
      <c r="H348" s="151">
        <f>IF('7 Riverway'!$A45=1,'7 Riverway'!$M45,0)</f>
        <v>0</v>
      </c>
    </row>
    <row r="349" spans="1:8" hidden="1" x14ac:dyDescent="0.2">
      <c r="A349" s="96" t="str">
        <f>IF('7 Riverway'!A46=1,'7 Riverway'!B$1,"")</f>
        <v/>
      </c>
      <c r="B349" s="108" t="str">
        <f>IF('7 Riverway'!$A46=1,'7 Riverway'!$A46&amp;"/"&amp;'7 Riverway'!$B46,"")</f>
        <v/>
      </c>
      <c r="C349" s="108">
        <f>IF('7 Riverway'!$A46=1,'7 Riverway'!$C46,0)</f>
        <v>0</v>
      </c>
      <c r="D349" s="149">
        <f>IF('7 Riverway'!$A46=1,'7 Riverway'!$D46,0)</f>
        <v>0</v>
      </c>
      <c r="E349" s="150">
        <f t="shared" si="10"/>
        <v>0</v>
      </c>
      <c r="F349" s="150">
        <f>IF('7 Riverway'!$A46=1,'7 Riverway'!$K46,0)</f>
        <v>0</v>
      </c>
      <c r="G349" s="150">
        <f t="shared" si="11"/>
        <v>0</v>
      </c>
      <c r="H349" s="151">
        <f>IF('7 Riverway'!$A46=1,'7 Riverway'!$M46,0)</f>
        <v>0</v>
      </c>
    </row>
    <row r="350" spans="1:8" hidden="1" x14ac:dyDescent="0.2">
      <c r="A350" s="96" t="str">
        <f>IF('7 Riverway'!A47=1,'7 Riverway'!B$1,"")</f>
        <v/>
      </c>
      <c r="B350" s="108" t="str">
        <f>IF('7 Riverway'!$A47=1,'7 Riverway'!$A47&amp;"/"&amp;'7 Riverway'!$B47,"")</f>
        <v/>
      </c>
      <c r="C350" s="108">
        <f>IF('7 Riverway'!$A47=1,'7 Riverway'!$C47,0)</f>
        <v>0</v>
      </c>
      <c r="D350" s="149">
        <f>IF('7 Riverway'!$A47=1,'7 Riverway'!$D47,0)</f>
        <v>0</v>
      </c>
      <c r="E350" s="150">
        <f t="shared" si="10"/>
        <v>0</v>
      </c>
      <c r="F350" s="150">
        <f>IF('7 Riverway'!$A47=1,'7 Riverway'!$K47,0)</f>
        <v>0</v>
      </c>
      <c r="G350" s="150">
        <f t="shared" si="11"/>
        <v>0</v>
      </c>
      <c r="H350" s="151">
        <f>IF('7 Riverway'!$A47=1,'7 Riverway'!$M47,0)</f>
        <v>0</v>
      </c>
    </row>
    <row r="351" spans="1:8" hidden="1" x14ac:dyDescent="0.2">
      <c r="A351" s="96" t="str">
        <f>IF('7 Riverway'!A48=1,'7 Riverway'!B$1,"")</f>
        <v/>
      </c>
      <c r="B351" s="108" t="str">
        <f>IF('7 Riverway'!$A48=1,'7 Riverway'!$A48&amp;"/"&amp;'7 Riverway'!$B48,"")</f>
        <v/>
      </c>
      <c r="C351" s="108">
        <f>IF('7 Riverway'!$A48=1,'7 Riverway'!$C48,0)</f>
        <v>0</v>
      </c>
      <c r="D351" s="149">
        <f>IF('7 Riverway'!$A48=1,'7 Riverway'!$D48,0)</f>
        <v>0</v>
      </c>
      <c r="E351" s="150">
        <f t="shared" si="10"/>
        <v>0</v>
      </c>
      <c r="F351" s="150">
        <f>IF('7 Riverway'!$A48=1,'7 Riverway'!$K48,0)</f>
        <v>0</v>
      </c>
      <c r="G351" s="150">
        <f t="shared" si="11"/>
        <v>0</v>
      </c>
      <c r="H351" s="151">
        <f>IF('7 Riverway'!$A48=1,'7 Riverway'!$M48,0)</f>
        <v>0</v>
      </c>
    </row>
    <row r="352" spans="1:8" hidden="1" x14ac:dyDescent="0.2">
      <c r="A352" s="96" t="str">
        <f>IF('7 Riverway'!A49=1,'7 Riverway'!B$1,"")</f>
        <v/>
      </c>
      <c r="B352" s="108" t="str">
        <f>IF('7 Riverway'!$A49=1,'7 Riverway'!$A49&amp;"/"&amp;'7 Riverway'!$B49,"")</f>
        <v/>
      </c>
      <c r="C352" s="108">
        <f>IF('7 Riverway'!$A49=1,'7 Riverway'!$C49,0)</f>
        <v>0</v>
      </c>
      <c r="D352" s="149">
        <f>IF('7 Riverway'!$A49=1,'7 Riverway'!$D49,0)</f>
        <v>0</v>
      </c>
      <c r="E352" s="150">
        <f t="shared" si="10"/>
        <v>0</v>
      </c>
      <c r="F352" s="150">
        <f>IF('7 Riverway'!$A49=1,'7 Riverway'!$K49,0)</f>
        <v>0</v>
      </c>
      <c r="G352" s="150">
        <f t="shared" si="11"/>
        <v>0</v>
      </c>
      <c r="H352" s="151">
        <f>IF('7 Riverway'!$A49=1,'7 Riverway'!$M49,0)</f>
        <v>0</v>
      </c>
    </row>
    <row r="353" spans="1:8" hidden="1" x14ac:dyDescent="0.2">
      <c r="A353" s="96" t="str">
        <f>IF('7 Riverway'!A50=1,'7 Riverway'!B$1,"")</f>
        <v/>
      </c>
      <c r="B353" s="108" t="str">
        <f>IF('7 Riverway'!$A50=1,'7 Riverway'!$A50&amp;"/"&amp;'7 Riverway'!$B50,"")</f>
        <v/>
      </c>
      <c r="C353" s="108">
        <f>IF('7 Riverway'!$A50=1,'7 Riverway'!$C50,0)</f>
        <v>0</v>
      </c>
      <c r="D353" s="149">
        <f>IF('7 Riverway'!$A50=1,'7 Riverway'!$D50,0)</f>
        <v>0</v>
      </c>
      <c r="E353" s="150">
        <f t="shared" si="10"/>
        <v>0</v>
      </c>
      <c r="F353" s="150">
        <f>IF('7 Riverway'!$A50=1,'7 Riverway'!$K50,0)</f>
        <v>0</v>
      </c>
      <c r="G353" s="150">
        <f t="shared" si="11"/>
        <v>0</v>
      </c>
      <c r="H353" s="151">
        <f>IF('7 Riverway'!$A50=1,'7 Riverway'!$M50,0)</f>
        <v>0</v>
      </c>
    </row>
    <row r="354" spans="1:8" hidden="1" x14ac:dyDescent="0.2">
      <c r="A354" s="96" t="str">
        <f>IF('7 Riverway'!A51=1,'7 Riverway'!B$1,"")</f>
        <v/>
      </c>
      <c r="B354" s="108" t="str">
        <f>IF('7 Riverway'!$A51=1,'7 Riverway'!$A51&amp;"/"&amp;'7 Riverway'!$B51,"")</f>
        <v/>
      </c>
      <c r="C354" s="108">
        <f>IF('7 Riverway'!$A51=1,'7 Riverway'!$C51,0)</f>
        <v>0</v>
      </c>
      <c r="D354" s="149">
        <f>IF('7 Riverway'!$A51=1,'7 Riverway'!$D51,0)</f>
        <v>0</v>
      </c>
      <c r="E354" s="150">
        <f t="shared" si="10"/>
        <v>0</v>
      </c>
      <c r="F354" s="150">
        <f>IF('7 Riverway'!$A51=1,'7 Riverway'!$K51,0)</f>
        <v>0</v>
      </c>
      <c r="G354" s="150">
        <f t="shared" si="11"/>
        <v>0</v>
      </c>
      <c r="H354" s="151">
        <f>IF('7 Riverway'!$A51=1,'7 Riverway'!$M51,0)</f>
        <v>0</v>
      </c>
    </row>
    <row r="355" spans="1:8" hidden="1" x14ac:dyDescent="0.2">
      <c r="A355" s="96" t="str">
        <f>IF('7 Riverway'!A52=1,'7 Riverway'!B$1,"")</f>
        <v/>
      </c>
      <c r="B355" s="108" t="str">
        <f>IF('7 Riverway'!$A52=1,'7 Riverway'!$A52&amp;"/"&amp;'7 Riverway'!$B52,"")</f>
        <v/>
      </c>
      <c r="C355" s="108">
        <f>IF('7 Riverway'!$A52=1,'7 Riverway'!$C52,0)</f>
        <v>0</v>
      </c>
      <c r="D355" s="149">
        <f>IF('7 Riverway'!$A52=1,'7 Riverway'!$D52,0)</f>
        <v>0</v>
      </c>
      <c r="E355" s="150">
        <f t="shared" si="10"/>
        <v>0</v>
      </c>
      <c r="F355" s="150">
        <f>IF('7 Riverway'!$A52=1,'7 Riverway'!$K52,0)</f>
        <v>0</v>
      </c>
      <c r="G355" s="150">
        <f t="shared" si="11"/>
        <v>0</v>
      </c>
      <c r="H355" s="151">
        <f>IF('7 Riverway'!$A52=1,'7 Riverway'!$M52,0)</f>
        <v>0</v>
      </c>
    </row>
    <row r="356" spans="1:8" hidden="1" x14ac:dyDescent="0.2">
      <c r="A356" s="96" t="str">
        <f>IF('7 Riverway'!A53=1,'7 Riverway'!B$1,"")</f>
        <v/>
      </c>
      <c r="B356" s="108" t="str">
        <f>IF('7 Riverway'!$A53=1,'7 Riverway'!$A53&amp;"/"&amp;'7 Riverway'!$B53,"")</f>
        <v/>
      </c>
      <c r="C356" s="108">
        <f>IF('7 Riverway'!$A53=1,'7 Riverway'!$C53,0)</f>
        <v>0</v>
      </c>
      <c r="D356" s="149">
        <f>IF('7 Riverway'!$A53=1,'7 Riverway'!$D53,0)</f>
        <v>0</v>
      </c>
      <c r="E356" s="150">
        <f t="shared" si="10"/>
        <v>0</v>
      </c>
      <c r="F356" s="150">
        <f>IF('7 Riverway'!$A53=1,'7 Riverway'!$K53,0)</f>
        <v>0</v>
      </c>
      <c r="G356" s="150">
        <f t="shared" si="11"/>
        <v>0</v>
      </c>
      <c r="H356" s="151">
        <f>IF('7 Riverway'!$A53=1,'7 Riverway'!$M53,0)</f>
        <v>0</v>
      </c>
    </row>
    <row r="357" spans="1:8" hidden="1" x14ac:dyDescent="0.2">
      <c r="A357" s="96" t="str">
        <f>IF('7 Riverway'!A54=1,'7 Riverway'!B$1,"")</f>
        <v/>
      </c>
      <c r="B357" s="108" t="str">
        <f>IF('7 Riverway'!$A54=1,'7 Riverway'!$A54&amp;"/"&amp;'7 Riverway'!$B54,"")</f>
        <v/>
      </c>
      <c r="C357" s="108">
        <f>IF('7 Riverway'!$A54=1,'7 Riverway'!$C54,0)</f>
        <v>0</v>
      </c>
      <c r="D357" s="149">
        <f>IF('7 Riverway'!$A54=1,'7 Riverway'!$D54,0)</f>
        <v>0</v>
      </c>
      <c r="E357" s="150">
        <f t="shared" si="10"/>
        <v>0</v>
      </c>
      <c r="F357" s="150">
        <f>IF('7 Riverway'!$A54=1,'7 Riverway'!$K54,0)</f>
        <v>0</v>
      </c>
      <c r="G357" s="150">
        <f t="shared" si="11"/>
        <v>0</v>
      </c>
      <c r="H357" s="151">
        <f>IF('7 Riverway'!$A54=1,'7 Riverway'!$M54,0)</f>
        <v>0</v>
      </c>
    </row>
    <row r="358" spans="1:8" hidden="1" x14ac:dyDescent="0.2">
      <c r="A358" s="96" t="str">
        <f>IF('7 Riverway'!A55=1,'7 Riverway'!B$1,"")</f>
        <v/>
      </c>
      <c r="B358" s="108" t="str">
        <f>IF('7 Riverway'!$A55=1,'7 Riverway'!$A55&amp;"/"&amp;'7 Riverway'!$B55,"")</f>
        <v/>
      </c>
      <c r="C358" s="108">
        <f>IF('7 Riverway'!$A55=1,'7 Riverway'!$C55,0)</f>
        <v>0</v>
      </c>
      <c r="D358" s="149">
        <f>IF('7 Riverway'!$A55=1,'7 Riverway'!$D55,0)</f>
        <v>0</v>
      </c>
      <c r="E358" s="150">
        <f t="shared" si="10"/>
        <v>0</v>
      </c>
      <c r="F358" s="150">
        <f>IF('7 Riverway'!$A55=1,'7 Riverway'!$K55,0)</f>
        <v>0</v>
      </c>
      <c r="G358" s="150">
        <f t="shared" si="11"/>
        <v>0</v>
      </c>
      <c r="H358" s="151">
        <f>IF('7 Riverway'!$A55=1,'7 Riverway'!$M55,0)</f>
        <v>0</v>
      </c>
    </row>
    <row r="359" spans="1:8" hidden="1" x14ac:dyDescent="0.2">
      <c r="A359" s="96" t="str">
        <f>IF('7 Riverway'!A56=1,'7 Riverway'!B$1,"")</f>
        <v/>
      </c>
      <c r="B359" s="108" t="str">
        <f>IF('7 Riverway'!$A56=1,'7 Riverway'!$A56&amp;"/"&amp;'7 Riverway'!$B56,"")</f>
        <v/>
      </c>
      <c r="C359" s="108">
        <f>IF('7 Riverway'!$A56=1,'7 Riverway'!$C56,0)</f>
        <v>0</v>
      </c>
      <c r="D359" s="149">
        <f>IF('7 Riverway'!$A56=1,'7 Riverway'!$D56,0)</f>
        <v>0</v>
      </c>
      <c r="E359" s="150">
        <f t="shared" si="10"/>
        <v>0</v>
      </c>
      <c r="F359" s="150">
        <f>IF('7 Riverway'!$A56=1,'7 Riverway'!$K56,0)</f>
        <v>0</v>
      </c>
      <c r="G359" s="150">
        <f t="shared" si="11"/>
        <v>0</v>
      </c>
      <c r="H359" s="151">
        <f>IF('7 Riverway'!$A56=1,'7 Riverway'!$M56,0)</f>
        <v>0</v>
      </c>
    </row>
    <row r="360" spans="1:8" hidden="1" x14ac:dyDescent="0.2">
      <c r="A360" s="96" t="str">
        <f>IF('7 Riverway'!A57=1,'7 Riverway'!B$1,"")</f>
        <v/>
      </c>
      <c r="B360" s="108" t="str">
        <f>IF('7 Riverway'!$A57=1,'7 Riverway'!$A57&amp;"/"&amp;'7 Riverway'!$B57,"")</f>
        <v/>
      </c>
      <c r="C360" s="108">
        <f>IF('7 Riverway'!$A57=1,'7 Riverway'!$C57,0)</f>
        <v>0</v>
      </c>
      <c r="D360" s="149">
        <f>IF('7 Riverway'!$A57=1,'7 Riverway'!$D57,0)</f>
        <v>0</v>
      </c>
      <c r="E360" s="150">
        <f t="shared" si="10"/>
        <v>0</v>
      </c>
      <c r="F360" s="150">
        <f>IF('7 Riverway'!$A57=1,'7 Riverway'!$K57,0)</f>
        <v>0</v>
      </c>
      <c r="G360" s="150">
        <f t="shared" si="11"/>
        <v>0</v>
      </c>
      <c r="H360" s="151">
        <f>IF('7 Riverway'!$A57=1,'7 Riverway'!$M57,0)</f>
        <v>0</v>
      </c>
    </row>
    <row r="361" spans="1:8" hidden="1" x14ac:dyDescent="0.2">
      <c r="A361" s="96" t="str">
        <f>IF('7 Riverway'!A58=1,'7 Riverway'!B$1,"")</f>
        <v/>
      </c>
      <c r="B361" s="108" t="str">
        <f>IF('7 Riverway'!$A58=1,'7 Riverway'!$A58&amp;"/"&amp;'7 Riverway'!$B58,"")</f>
        <v/>
      </c>
      <c r="C361" s="108">
        <f>IF('7 Riverway'!$A58=1,'7 Riverway'!$C58,0)</f>
        <v>0</v>
      </c>
      <c r="D361" s="149">
        <f>IF('7 Riverway'!$A58=1,'7 Riverway'!$D58,0)</f>
        <v>0</v>
      </c>
      <c r="E361" s="150">
        <f t="shared" si="10"/>
        <v>0</v>
      </c>
      <c r="F361" s="150">
        <f>IF('7 Riverway'!$A58=1,'7 Riverway'!$K58,0)</f>
        <v>0</v>
      </c>
      <c r="G361" s="150">
        <f t="shared" si="11"/>
        <v>0</v>
      </c>
      <c r="H361" s="151">
        <f>IF('7 Riverway'!$A58=1,'7 Riverway'!$M58,0)</f>
        <v>0</v>
      </c>
    </row>
    <row r="362" spans="1:8" hidden="1" x14ac:dyDescent="0.2">
      <c r="A362" s="96" t="str">
        <f>IF('7 Riverway'!A59=1,'7 Riverway'!B$1,"")</f>
        <v/>
      </c>
      <c r="B362" s="108" t="str">
        <f>IF('7 Riverway'!$A59=1,'7 Riverway'!$A59&amp;"/"&amp;'7 Riverway'!$B59,"")</f>
        <v/>
      </c>
      <c r="C362" s="108">
        <f>IF('7 Riverway'!$A59=1,'7 Riverway'!$C59,0)</f>
        <v>0</v>
      </c>
      <c r="D362" s="149">
        <f>IF('7 Riverway'!$A59=1,'7 Riverway'!$D59,0)</f>
        <v>0</v>
      </c>
      <c r="E362" s="150">
        <f t="shared" si="10"/>
        <v>0</v>
      </c>
      <c r="F362" s="150">
        <f>IF('7 Riverway'!$A59=1,'7 Riverway'!$K59,0)</f>
        <v>0</v>
      </c>
      <c r="G362" s="150">
        <f t="shared" si="11"/>
        <v>0</v>
      </c>
      <c r="H362" s="151">
        <f>IF('7 Riverway'!$A59=1,'7 Riverway'!$M59,0)</f>
        <v>0</v>
      </c>
    </row>
    <row r="363" spans="1:8" hidden="1" x14ac:dyDescent="0.2">
      <c r="A363" s="96" t="str">
        <f>IF('7 Riverway'!A60=1,'7 Riverway'!B$1,"")</f>
        <v/>
      </c>
      <c r="B363" s="108" t="str">
        <f>IF('7 Riverway'!$A60=1,'7 Riverway'!$A60&amp;"/"&amp;'7 Riverway'!$B60,"")</f>
        <v/>
      </c>
      <c r="C363" s="108">
        <f>IF('7 Riverway'!$A60=1,'7 Riverway'!$C60,0)</f>
        <v>0</v>
      </c>
      <c r="D363" s="149">
        <f>IF('7 Riverway'!$A60=1,'7 Riverway'!$D60,0)</f>
        <v>0</v>
      </c>
      <c r="E363" s="150">
        <f t="shared" si="10"/>
        <v>0</v>
      </c>
      <c r="F363" s="150">
        <f>IF('7 Riverway'!$A60=1,'7 Riverway'!$K60,0)</f>
        <v>0</v>
      </c>
      <c r="G363" s="150">
        <f t="shared" si="11"/>
        <v>0</v>
      </c>
      <c r="H363" s="151">
        <f>IF('7 Riverway'!$A60=1,'7 Riverway'!$M60,0)</f>
        <v>0</v>
      </c>
    </row>
    <row r="364" spans="1:8" hidden="1" x14ac:dyDescent="0.2">
      <c r="A364" s="96" t="str">
        <f>IF('7 Riverway'!A61=1,'7 Riverway'!B$1,"")</f>
        <v/>
      </c>
      <c r="B364" s="108" t="str">
        <f>IF('7 Riverway'!$A61=1,'7 Riverway'!$A61&amp;"/"&amp;'7 Riverway'!$B61,"")</f>
        <v/>
      </c>
      <c r="C364" s="108">
        <f>IF('7 Riverway'!$A61=1,'7 Riverway'!$C61,0)</f>
        <v>0</v>
      </c>
      <c r="D364" s="149">
        <f>IF('7 Riverway'!$A61=1,'7 Riverway'!$D61,0)</f>
        <v>0</v>
      </c>
      <c r="E364" s="150">
        <f t="shared" si="10"/>
        <v>0</v>
      </c>
      <c r="F364" s="150">
        <f>IF('7 Riverway'!$A61=1,'7 Riverway'!$K61,0)</f>
        <v>0</v>
      </c>
      <c r="G364" s="150">
        <f t="shared" si="11"/>
        <v>0</v>
      </c>
      <c r="H364" s="151">
        <f>IF('7 Riverway'!$A61=1,'7 Riverway'!$M61,0)</f>
        <v>0</v>
      </c>
    </row>
    <row r="365" spans="1:8" hidden="1" x14ac:dyDescent="0.2">
      <c r="A365" s="96" t="str">
        <f>IF('7 Riverway'!A62=1,'7 Riverway'!B$1,"")</f>
        <v/>
      </c>
      <c r="B365" s="108" t="str">
        <f>IF('7 Riverway'!$A62=1,'7 Riverway'!$A62&amp;"/"&amp;'7 Riverway'!$B62,"")</f>
        <v/>
      </c>
      <c r="C365" s="108">
        <f>IF('7 Riverway'!$A62=1,'7 Riverway'!$C62,0)</f>
        <v>0</v>
      </c>
      <c r="D365" s="149">
        <f>IF('7 Riverway'!$A62=1,'7 Riverway'!$D62,0)</f>
        <v>0</v>
      </c>
      <c r="E365" s="150">
        <f t="shared" si="10"/>
        <v>0</v>
      </c>
      <c r="F365" s="150">
        <f>IF('7 Riverway'!$A62=1,'7 Riverway'!$K62,0)</f>
        <v>0</v>
      </c>
      <c r="G365" s="150">
        <f t="shared" si="11"/>
        <v>0</v>
      </c>
      <c r="H365" s="151">
        <f>IF('7 Riverway'!$A62=1,'7 Riverway'!$M62,0)</f>
        <v>0</v>
      </c>
    </row>
    <row r="366" spans="1:8" hidden="1" x14ac:dyDescent="0.2">
      <c r="A366" s="96" t="str">
        <f>IF('7 Riverway'!A63=1,'7 Riverway'!B$1,"")</f>
        <v/>
      </c>
      <c r="B366" s="108" t="str">
        <f>IF('7 Riverway'!$A63=1,'7 Riverway'!$A63&amp;"/"&amp;'7 Riverway'!$B63,"")</f>
        <v/>
      </c>
      <c r="C366" s="108">
        <f>IF('7 Riverway'!$A63=1,'7 Riverway'!$C63,0)</f>
        <v>0</v>
      </c>
      <c r="D366" s="149">
        <f>IF('7 Riverway'!$A63=1,'7 Riverway'!$D63,0)</f>
        <v>0</v>
      </c>
      <c r="E366" s="150">
        <f t="shared" si="10"/>
        <v>0</v>
      </c>
      <c r="F366" s="150">
        <f>IF('7 Riverway'!$A63=1,'7 Riverway'!$K63,0)</f>
        <v>0</v>
      </c>
      <c r="G366" s="150">
        <f t="shared" si="11"/>
        <v>0</v>
      </c>
      <c r="H366" s="151">
        <f>IF('7 Riverway'!$A63=1,'7 Riverway'!$M63,0)</f>
        <v>0</v>
      </c>
    </row>
    <row r="367" spans="1:8" hidden="1" x14ac:dyDescent="0.2">
      <c r="A367" s="96" t="str">
        <f>IF('7 Riverway'!A64=1,'7 Riverway'!B$1,"")</f>
        <v/>
      </c>
      <c r="B367" s="108" t="str">
        <f>IF('7 Riverway'!$A64=1,'7 Riverway'!$A64&amp;"/"&amp;'7 Riverway'!$B64,"")</f>
        <v/>
      </c>
      <c r="C367" s="108">
        <f>IF('7 Riverway'!$A64=1,'7 Riverway'!$C64,0)</f>
        <v>0</v>
      </c>
      <c r="D367" s="149">
        <f>IF('7 Riverway'!$A64=1,'7 Riverway'!$D64,0)</f>
        <v>0</v>
      </c>
      <c r="E367" s="150">
        <f t="shared" si="10"/>
        <v>0</v>
      </c>
      <c r="F367" s="150">
        <f>IF('7 Riverway'!$A64=1,'7 Riverway'!$K64,0)</f>
        <v>0</v>
      </c>
      <c r="G367" s="150">
        <f t="shared" si="11"/>
        <v>0</v>
      </c>
      <c r="H367" s="151">
        <f>IF('7 Riverway'!$A64=1,'7 Riverway'!$M64,0)</f>
        <v>0</v>
      </c>
    </row>
    <row r="368" spans="1:8" hidden="1" x14ac:dyDescent="0.2">
      <c r="A368" s="96" t="str">
        <f>IF('7 Riverway'!A65=1,'7 Riverway'!B$1,"")</f>
        <v/>
      </c>
      <c r="B368" s="108" t="str">
        <f>IF('7 Riverway'!$A65=1,'7 Riverway'!$A65&amp;"/"&amp;'7 Riverway'!$B65,"")</f>
        <v/>
      </c>
      <c r="C368" s="108">
        <f>IF('7 Riverway'!$A65=1,'7 Riverway'!$C65,0)</f>
        <v>0</v>
      </c>
      <c r="D368" s="149">
        <f>IF('7 Riverway'!$A65=1,'7 Riverway'!$D65,0)</f>
        <v>0</v>
      </c>
      <c r="E368" s="150">
        <f t="shared" si="10"/>
        <v>0</v>
      </c>
      <c r="F368" s="150">
        <f>IF('7 Riverway'!$A65=1,'7 Riverway'!$K65,0)</f>
        <v>0</v>
      </c>
      <c r="G368" s="150">
        <f t="shared" si="11"/>
        <v>0</v>
      </c>
      <c r="H368" s="151">
        <f>IF('7 Riverway'!$A65=1,'7 Riverway'!$M65,0)</f>
        <v>0</v>
      </c>
    </row>
    <row r="369" spans="1:8" hidden="1" x14ac:dyDescent="0.2">
      <c r="A369" s="96" t="str">
        <f>IF('7 Riverway'!A66=1,'7 Riverway'!B$1,"")</f>
        <v/>
      </c>
      <c r="B369" s="108" t="str">
        <f>IF('7 Riverway'!$A66=1,'7 Riverway'!$A66&amp;"/"&amp;'7 Riverway'!$B66,"")</f>
        <v/>
      </c>
      <c r="C369" s="108">
        <f>IF('7 Riverway'!$A66=1,'7 Riverway'!$C66,0)</f>
        <v>0</v>
      </c>
      <c r="D369" s="149">
        <f>IF('7 Riverway'!$A66=1,'7 Riverway'!$D66,0)</f>
        <v>0</v>
      </c>
      <c r="E369" s="150">
        <f t="shared" si="10"/>
        <v>0</v>
      </c>
      <c r="F369" s="150">
        <f>IF('7 Riverway'!$A66=1,'7 Riverway'!$K66,0)</f>
        <v>0</v>
      </c>
      <c r="G369" s="150">
        <f t="shared" si="11"/>
        <v>0</v>
      </c>
      <c r="H369" s="151">
        <f>IF('7 Riverway'!$A66=1,'7 Riverway'!$M66,0)</f>
        <v>0</v>
      </c>
    </row>
    <row r="370" spans="1:8" hidden="1" x14ac:dyDescent="0.2">
      <c r="A370" s="96" t="str">
        <f>IF('7 Riverway'!A67=1,'7 Riverway'!B$1,"")</f>
        <v/>
      </c>
      <c r="B370" s="108" t="str">
        <f>IF('7 Riverway'!$A67=1,'7 Riverway'!$A67&amp;"/"&amp;'7 Riverway'!$B67,"")</f>
        <v/>
      </c>
      <c r="C370" s="108">
        <f>IF('7 Riverway'!$A67=1,'7 Riverway'!$C67,0)</f>
        <v>0</v>
      </c>
      <c r="D370" s="149">
        <f>IF('7 Riverway'!$A67=1,'7 Riverway'!$D67,0)</f>
        <v>0</v>
      </c>
      <c r="E370" s="150">
        <f t="shared" si="10"/>
        <v>0</v>
      </c>
      <c r="F370" s="150">
        <f>IF('7 Riverway'!$A67=1,'7 Riverway'!$K67,0)</f>
        <v>0</v>
      </c>
      <c r="G370" s="150">
        <f t="shared" si="11"/>
        <v>0</v>
      </c>
      <c r="H370" s="151">
        <f>IF('7 Riverway'!$A67=1,'7 Riverway'!$M67,0)</f>
        <v>0</v>
      </c>
    </row>
    <row r="371" spans="1:8" hidden="1" x14ac:dyDescent="0.2">
      <c r="A371" s="96" t="str">
        <f>IF('7 Riverway'!A68=1,'7 Riverway'!B$1,"")</f>
        <v/>
      </c>
      <c r="B371" s="108" t="str">
        <f>IF('7 Riverway'!$A68=1,'7 Riverway'!$A68&amp;"/"&amp;'7 Riverway'!$B68,"")</f>
        <v/>
      </c>
      <c r="C371" s="108">
        <f>IF('7 Riverway'!$A68=1,'7 Riverway'!$C68,0)</f>
        <v>0</v>
      </c>
      <c r="D371" s="149">
        <f>IF('7 Riverway'!$A68=1,'7 Riverway'!$D68,0)</f>
        <v>0</v>
      </c>
      <c r="E371" s="150">
        <f t="shared" si="10"/>
        <v>0</v>
      </c>
      <c r="F371" s="150">
        <f>IF('7 Riverway'!$A68=1,'7 Riverway'!$K68,0)</f>
        <v>0</v>
      </c>
      <c r="G371" s="150">
        <f t="shared" si="11"/>
        <v>0</v>
      </c>
      <c r="H371" s="151">
        <f>IF('7 Riverway'!$A68=1,'7 Riverway'!$M68,0)</f>
        <v>0</v>
      </c>
    </row>
    <row r="372" spans="1:8" hidden="1" x14ac:dyDescent="0.2">
      <c r="A372" s="96" t="str">
        <f>IF('7 Riverway'!A69=1,'7 Riverway'!B$1,"")</f>
        <v/>
      </c>
      <c r="B372" s="108" t="str">
        <f>IF('7 Riverway'!$A69=1,'7 Riverway'!$A69&amp;"/"&amp;'7 Riverway'!$B69,"")</f>
        <v/>
      </c>
      <c r="C372" s="108">
        <f>IF('7 Riverway'!$A69=1,'7 Riverway'!$C69,0)</f>
        <v>0</v>
      </c>
      <c r="D372" s="149">
        <f>IF('7 Riverway'!$A69=1,'7 Riverway'!$D69,0)</f>
        <v>0</v>
      </c>
      <c r="E372" s="150">
        <f t="shared" si="10"/>
        <v>0</v>
      </c>
      <c r="F372" s="150">
        <f>IF('7 Riverway'!$A69=1,'7 Riverway'!$K69,0)</f>
        <v>0</v>
      </c>
      <c r="G372" s="150">
        <f t="shared" si="11"/>
        <v>0</v>
      </c>
      <c r="H372" s="151">
        <f>IF('7 Riverway'!$A69=1,'7 Riverway'!$M69,0)</f>
        <v>0</v>
      </c>
    </row>
    <row r="373" spans="1:8" hidden="1" x14ac:dyDescent="0.2">
      <c r="A373" s="96" t="str">
        <f>IF('7 Riverway'!A70=1,'7 Riverway'!B$1,"")</f>
        <v/>
      </c>
      <c r="B373" s="108" t="str">
        <f>IF('7 Riverway'!$A70=1,'7 Riverway'!$A70&amp;"/"&amp;'7 Riverway'!$B70,"")</f>
        <v/>
      </c>
      <c r="C373" s="108">
        <f>IF('7 Riverway'!$A70=1,'7 Riverway'!$C70,0)</f>
        <v>0</v>
      </c>
      <c r="D373" s="149">
        <f>IF('7 Riverway'!$A70=1,'7 Riverway'!$D70,0)</f>
        <v>0</v>
      </c>
      <c r="E373" s="150">
        <f t="shared" si="10"/>
        <v>0</v>
      </c>
      <c r="F373" s="150">
        <f>IF('7 Riverway'!$A70=1,'7 Riverway'!$K70,0)</f>
        <v>0</v>
      </c>
      <c r="G373" s="150">
        <f t="shared" si="11"/>
        <v>0</v>
      </c>
      <c r="H373" s="151">
        <f>IF('7 Riverway'!$A70=1,'7 Riverway'!$M70,0)</f>
        <v>0</v>
      </c>
    </row>
    <row r="374" spans="1:8" hidden="1" x14ac:dyDescent="0.2">
      <c r="A374" s="96" t="str">
        <f>IF('7 Riverway'!A71=1,'7 Riverway'!B$1,"")</f>
        <v/>
      </c>
      <c r="B374" s="108" t="str">
        <f>IF('7 Riverway'!$A71=1,'7 Riverway'!$A71&amp;"/"&amp;'7 Riverway'!$B71,"")</f>
        <v/>
      </c>
      <c r="C374" s="108">
        <f>IF('7 Riverway'!$A71=1,'7 Riverway'!$C71,0)</f>
        <v>0</v>
      </c>
      <c r="D374" s="149">
        <f>IF('7 Riverway'!$A71=1,'7 Riverway'!$D71,0)</f>
        <v>0</v>
      </c>
      <c r="E374" s="150">
        <f t="shared" si="10"/>
        <v>0</v>
      </c>
      <c r="F374" s="150">
        <f>IF('7 Riverway'!$A71=1,'7 Riverway'!$K71,0)</f>
        <v>0</v>
      </c>
      <c r="G374" s="150">
        <f t="shared" si="11"/>
        <v>0</v>
      </c>
      <c r="H374" s="151">
        <f>IF('7 Riverway'!$A71=1,'7 Riverway'!$M71,0)</f>
        <v>0</v>
      </c>
    </row>
    <row r="375" spans="1:8" hidden="1" x14ac:dyDescent="0.2">
      <c r="A375" s="96" t="str">
        <f>IF('7 Riverway'!A72=1,'7 Riverway'!B$1,"")</f>
        <v/>
      </c>
      <c r="B375" s="108" t="str">
        <f>IF('7 Riverway'!$A72=1,'7 Riverway'!$A72&amp;"/"&amp;'7 Riverway'!$B72,"")</f>
        <v/>
      </c>
      <c r="C375" s="108">
        <f>IF('7 Riverway'!$A72=1,'7 Riverway'!$C72,0)</f>
        <v>0</v>
      </c>
      <c r="D375" s="149">
        <f>IF('7 Riverway'!$A72=1,'7 Riverway'!$D72,0)</f>
        <v>0</v>
      </c>
      <c r="E375" s="150">
        <f t="shared" si="10"/>
        <v>0</v>
      </c>
      <c r="F375" s="150">
        <f>IF('7 Riverway'!$A72=1,'7 Riverway'!$K72,0)</f>
        <v>0</v>
      </c>
      <c r="G375" s="150">
        <f t="shared" si="11"/>
        <v>0</v>
      </c>
      <c r="H375" s="151">
        <f>IF('7 Riverway'!$A72=1,'7 Riverway'!$M72,0)</f>
        <v>0</v>
      </c>
    </row>
    <row r="376" spans="1:8" hidden="1" x14ac:dyDescent="0.2">
      <c r="A376" s="96" t="str">
        <f>IF('7 Riverway'!A73=1,'7 Riverway'!B$1,"")</f>
        <v/>
      </c>
      <c r="B376" s="108" t="str">
        <f>IF('7 Riverway'!$A73=1,'7 Riverway'!$A73&amp;"/"&amp;'7 Riverway'!$B73,"")</f>
        <v/>
      </c>
      <c r="C376" s="108">
        <f>IF('7 Riverway'!$A73=1,'7 Riverway'!$C73,0)</f>
        <v>0</v>
      </c>
      <c r="D376" s="149">
        <f>IF('7 Riverway'!$A73=1,'7 Riverway'!$D73,0)</f>
        <v>0</v>
      </c>
      <c r="E376" s="150">
        <f t="shared" si="10"/>
        <v>0</v>
      </c>
      <c r="F376" s="150">
        <f>IF('7 Riverway'!$A73=1,'7 Riverway'!$K73,0)</f>
        <v>0</v>
      </c>
      <c r="G376" s="150">
        <f t="shared" si="11"/>
        <v>0</v>
      </c>
      <c r="H376" s="151">
        <f>IF('7 Riverway'!$A73=1,'7 Riverway'!$M73,0)</f>
        <v>0</v>
      </c>
    </row>
    <row r="377" spans="1:8" hidden="1" x14ac:dyDescent="0.2">
      <c r="A377" s="96" t="str">
        <f>IF('7 Riverway'!A74=1,'7 Riverway'!B$1,"")</f>
        <v/>
      </c>
      <c r="B377" s="108" t="str">
        <f>IF('7 Riverway'!$A74=1,'7 Riverway'!$A74&amp;"/"&amp;'7 Riverway'!$B74,"")</f>
        <v/>
      </c>
      <c r="C377" s="108">
        <f>IF('7 Riverway'!$A74=1,'7 Riverway'!$C74,0)</f>
        <v>0</v>
      </c>
      <c r="D377" s="149">
        <f>IF('7 Riverway'!$A74=1,'7 Riverway'!$D74,0)</f>
        <v>0</v>
      </c>
      <c r="E377" s="150">
        <f t="shared" si="10"/>
        <v>0</v>
      </c>
      <c r="F377" s="150">
        <f>IF('7 Riverway'!$A74=1,'7 Riverway'!$K74,0)</f>
        <v>0</v>
      </c>
      <c r="G377" s="150">
        <f t="shared" si="11"/>
        <v>0</v>
      </c>
      <c r="H377" s="151">
        <f>IF('7 Riverway'!$A74=1,'7 Riverway'!$M74,0)</f>
        <v>0</v>
      </c>
    </row>
    <row r="378" spans="1:8" hidden="1" x14ac:dyDescent="0.2">
      <c r="A378" s="96" t="str">
        <f>IF('7 Riverway'!A75=1,'7 Riverway'!B$1,"")</f>
        <v/>
      </c>
      <c r="B378" s="108" t="str">
        <f>IF('7 Riverway'!$A75=1,'7 Riverway'!$A75&amp;"/"&amp;'7 Riverway'!$B75,"")</f>
        <v/>
      </c>
      <c r="C378" s="108">
        <f>IF('7 Riverway'!$A75=1,'7 Riverway'!$C75,0)</f>
        <v>0</v>
      </c>
      <c r="D378" s="149">
        <f>IF('7 Riverway'!$A75=1,'7 Riverway'!$D75,0)</f>
        <v>0</v>
      </c>
      <c r="E378" s="150">
        <f t="shared" si="10"/>
        <v>0</v>
      </c>
      <c r="F378" s="150">
        <f>IF('7 Riverway'!$A75=1,'7 Riverway'!$K75,0)</f>
        <v>0</v>
      </c>
      <c r="G378" s="150">
        <f t="shared" si="11"/>
        <v>0</v>
      </c>
      <c r="H378" s="151">
        <f>IF('7 Riverway'!$A75=1,'7 Riverway'!$M75,0)</f>
        <v>0</v>
      </c>
    </row>
    <row r="379" spans="1:8" hidden="1" x14ac:dyDescent="0.2">
      <c r="A379" s="96" t="str">
        <f>IF('7 Riverway'!A76=1,'7 Riverway'!B$1,"")</f>
        <v/>
      </c>
      <c r="B379" s="108" t="str">
        <f>IF('7 Riverway'!$A76=1,'7 Riverway'!$A76&amp;"/"&amp;'7 Riverway'!$B76,"")</f>
        <v/>
      </c>
      <c r="C379" s="108">
        <f>IF('7 Riverway'!$A76=1,'7 Riverway'!$C76,0)</f>
        <v>0</v>
      </c>
      <c r="D379" s="149">
        <f>IF('7 Riverway'!$A76=1,'7 Riverway'!$D76,0)</f>
        <v>0</v>
      </c>
      <c r="E379" s="150">
        <f t="shared" si="10"/>
        <v>0</v>
      </c>
      <c r="F379" s="150">
        <f>IF('7 Riverway'!$A76=1,'7 Riverway'!$K76,0)</f>
        <v>0</v>
      </c>
      <c r="G379" s="150">
        <f t="shared" si="11"/>
        <v>0</v>
      </c>
      <c r="H379" s="151">
        <f>IF('7 Riverway'!$A76=1,'7 Riverway'!$M76,0)</f>
        <v>0</v>
      </c>
    </row>
    <row r="380" spans="1:8" hidden="1" x14ac:dyDescent="0.2">
      <c r="A380" s="96" t="str">
        <f>IF('7 Riverway'!A77=1,'7 Riverway'!B$1,"")</f>
        <v/>
      </c>
      <c r="B380" s="108" t="str">
        <f>IF('7 Riverway'!$A77=1,'7 Riverway'!$A77&amp;"/"&amp;'7 Riverway'!$B77,"")</f>
        <v/>
      </c>
      <c r="C380" s="108">
        <f>IF('7 Riverway'!$A77=1,'7 Riverway'!$C77,0)</f>
        <v>0</v>
      </c>
      <c r="D380" s="149">
        <f>IF('7 Riverway'!$A77=1,'7 Riverway'!$D77,0)</f>
        <v>0</v>
      </c>
      <c r="E380" s="150">
        <f t="shared" si="10"/>
        <v>0</v>
      </c>
      <c r="F380" s="150">
        <f>IF('7 Riverway'!$A77=1,'7 Riverway'!$K77,0)</f>
        <v>0</v>
      </c>
      <c r="G380" s="150">
        <f t="shared" si="11"/>
        <v>0</v>
      </c>
      <c r="H380" s="151">
        <f>IF('7 Riverway'!$A77=1,'7 Riverway'!$M77,0)</f>
        <v>0</v>
      </c>
    </row>
    <row r="381" spans="1:8" x14ac:dyDescent="0.2">
      <c r="A381" s="96" t="str">
        <f>IF('The McAdams'!A46=1,'The McAdams'!B$1,"")</f>
        <v>The McAdams Memorial City</v>
      </c>
      <c r="B381" s="108" t="str">
        <f>IF('The McAdams'!$A46=1,'The McAdams'!$A46&amp;"/"&amp;'The McAdams'!$B46,"")</f>
        <v>1/1</v>
      </c>
      <c r="C381" s="108">
        <f>IF('The McAdams'!$A46=1,'The McAdams'!$C46,0)</f>
        <v>6</v>
      </c>
      <c r="D381" s="149">
        <f>IF('The McAdams'!$A46=1,'The McAdams'!$D46,0)</f>
        <v>1133</v>
      </c>
      <c r="E381" s="150">
        <f t="shared" si="10"/>
        <v>6798</v>
      </c>
      <c r="F381" s="150">
        <f>IF('The McAdams'!$A46=1,'The McAdams'!$K46,0)</f>
        <v>2399.5384615384614</v>
      </c>
      <c r="G381" s="150">
        <f t="shared" si="11"/>
        <v>14397.23076923077</v>
      </c>
      <c r="H381" s="151">
        <f>IF('The McAdams'!$A46=1,'The McAdams'!$M46,0)</f>
        <v>2.1178627198044673</v>
      </c>
    </row>
    <row r="382" spans="1:8" x14ac:dyDescent="0.2">
      <c r="A382" s="96" t="str">
        <f>IF('7 Riverway'!A34=1,'7 Riverway'!B$1,"")</f>
        <v>7 Riverway</v>
      </c>
      <c r="B382" s="108" t="str">
        <f>IF('7 Riverway'!$A34=1,'7 Riverway'!$A34&amp;"/"&amp;'7 Riverway'!$B34,"")</f>
        <v>1/1</v>
      </c>
      <c r="C382" s="108">
        <f>IF('7 Riverway'!$A34=1,'7 Riverway'!$C34,0)</f>
        <v>16</v>
      </c>
      <c r="D382" s="149">
        <f>IF('7 Riverway'!$A34=1,'7 Riverway'!$D34,0)</f>
        <v>1137</v>
      </c>
      <c r="E382" s="150">
        <f t="shared" si="10"/>
        <v>18192</v>
      </c>
      <c r="F382" s="150">
        <f>IF('7 Riverway'!$A34=1,'7 Riverway'!$K34,0)</f>
        <v>2101.8461538461538</v>
      </c>
      <c r="G382" s="150">
        <f t="shared" si="11"/>
        <v>33629.538461538461</v>
      </c>
      <c r="H382" s="151">
        <f>IF('7 Riverway'!$A34=1,'7 Riverway'!$M34,0)</f>
        <v>1.8485894053176375</v>
      </c>
    </row>
    <row r="383" spans="1:8" x14ac:dyDescent="0.2">
      <c r="A383" s="96" t="str">
        <f>IF('7 Riverway'!A35=1,'7 Riverway'!B$1,"")</f>
        <v>7 Riverway</v>
      </c>
      <c r="B383" s="108" t="str">
        <f>IF('7 Riverway'!$A35=1,'7 Riverway'!$A35&amp;"/"&amp;'7 Riverway'!$B35,"")</f>
        <v>1/1</v>
      </c>
      <c r="C383" s="108">
        <f>IF('7 Riverway'!$A35=1,'7 Riverway'!$C35,0)</f>
        <v>1</v>
      </c>
      <c r="D383" s="149">
        <f>IF('7 Riverway'!$A35=1,'7 Riverway'!$D35,0)</f>
        <v>1401</v>
      </c>
      <c r="E383" s="150">
        <f t="shared" si="10"/>
        <v>1401</v>
      </c>
      <c r="F383" s="150">
        <f>IF('7 Riverway'!$A35=1,'7 Riverway'!$K35,0)</f>
        <v>2654.7692307692309</v>
      </c>
      <c r="G383" s="150">
        <f t="shared" si="11"/>
        <v>2654.7692307692309</v>
      </c>
      <c r="H383" s="151">
        <f>IF('7 Riverway'!$A35=1,'7 Riverway'!$M35,0)</f>
        <v>1.8949102289573383</v>
      </c>
    </row>
    <row r="384" spans="1:8" x14ac:dyDescent="0.2">
      <c r="A384" s="96" t="str">
        <f>IF('Fountains at Memorial City'!A34=1,'Fountains at Memorial City'!$B$1,"")</f>
        <v>Fountains at Memorial City</v>
      </c>
      <c r="B384" s="108" t="str">
        <f>IF('Fountains at Memorial City'!$A34=1,'Fountains at Memorial City'!$A34&amp;"/"&amp;'Fountains at Memorial City'!$B34,"")</f>
        <v>1/1</v>
      </c>
      <c r="C384" s="108">
        <f>IF('Fountains at Memorial City'!$A34=1,'Fountains at Memorial City'!$C34,0)</f>
        <v>7</v>
      </c>
      <c r="D384" s="149">
        <f>IF('Fountains at Memorial City'!$A34=1,'Fountains at Memorial City'!$D34,0)</f>
        <v>1142</v>
      </c>
      <c r="E384" s="150">
        <f t="shared" si="10"/>
        <v>7994</v>
      </c>
      <c r="F384" s="150">
        <f>IF('Fountains at Memorial City'!$A34=1,'Fountains at Memorial City'!$K34,0)</f>
        <v>1800</v>
      </c>
      <c r="G384" s="150">
        <f t="shared" si="11"/>
        <v>12600</v>
      </c>
      <c r="H384" s="151">
        <f>IF('Fountains at Memorial City'!$A34=1,'Fountains at Memorial City'!$M34,0)</f>
        <v>1.5761821366024518</v>
      </c>
    </row>
    <row r="385" spans="1:8" hidden="1" x14ac:dyDescent="0.2">
      <c r="A385" s="96" t="str">
        <f>IF(COMP10!A33=1,COMP10!$B$1,"")</f>
        <v/>
      </c>
      <c r="B385" s="108" t="str">
        <f>IF(COMP10!$A33=1,COMP10!$A33&amp;"/"&amp;COMP10!$B33,"")</f>
        <v/>
      </c>
      <c r="C385" s="108">
        <f>IF(COMP10!$A33=1,COMP10!$C33,0)</f>
        <v>0</v>
      </c>
      <c r="D385" s="149">
        <f>IF(COMP10!$A33=1,COMP10!$D33,0)</f>
        <v>0</v>
      </c>
      <c r="E385" s="150">
        <f t="shared" si="10"/>
        <v>0</v>
      </c>
      <c r="F385" s="150">
        <f>IF(COMP10!$A33=1,COMP10!$K33,0)</f>
        <v>0</v>
      </c>
      <c r="G385" s="150">
        <f t="shared" si="11"/>
        <v>0</v>
      </c>
      <c r="H385" s="151">
        <f>IF(COMP10!$A33=1,COMP10!$M33,0)</f>
        <v>0</v>
      </c>
    </row>
    <row r="386" spans="1:8" hidden="1" x14ac:dyDescent="0.2">
      <c r="A386" s="96" t="str">
        <f>IF('Camden Post Oak'!A36=1,'Camden Post Oak'!B$1,"")</f>
        <v/>
      </c>
      <c r="B386" s="108" t="str">
        <f>IF('Camden Post Oak'!$A36=1,'Camden Post Oak'!$A36&amp;"/"&amp;'Camden Post Oak'!$B36,"")</f>
        <v/>
      </c>
      <c r="C386" s="108">
        <f>IF('Camden Post Oak'!$A36=1,'Camden Post Oak'!$C36,0)</f>
        <v>0</v>
      </c>
      <c r="D386" s="149">
        <f>IF('Camden Post Oak'!$A36=1,'Camden Post Oak'!$D36,0)</f>
        <v>0</v>
      </c>
      <c r="E386" s="150">
        <f t="shared" si="10"/>
        <v>0</v>
      </c>
      <c r="F386" s="150">
        <f>IF('Camden Post Oak'!$A36=1,'Camden Post Oak'!$K36,0)</f>
        <v>0</v>
      </c>
      <c r="G386" s="150">
        <f t="shared" si="11"/>
        <v>0</v>
      </c>
      <c r="H386" s="151">
        <f>IF('Camden Post Oak'!$A36=1,'Camden Post Oak'!$M36,0)</f>
        <v>0</v>
      </c>
    </row>
    <row r="387" spans="1:8" hidden="1" x14ac:dyDescent="0.2">
      <c r="A387" s="96" t="str">
        <f>IF('Camden Post Oak'!A37=1,'Camden Post Oak'!B$1,"")</f>
        <v/>
      </c>
      <c r="B387" s="108" t="str">
        <f>IF('Camden Post Oak'!$A37=1,'Camden Post Oak'!$A37&amp;"/"&amp;'Camden Post Oak'!$B37,"")</f>
        <v/>
      </c>
      <c r="C387" s="108">
        <f>IF('Camden Post Oak'!$A37=1,'Camden Post Oak'!$C37,0)</f>
        <v>0</v>
      </c>
      <c r="D387" s="149">
        <f>IF('Camden Post Oak'!$A37=1,'Camden Post Oak'!$D37,0)</f>
        <v>0</v>
      </c>
      <c r="E387" s="150">
        <f t="shared" si="10"/>
        <v>0</v>
      </c>
      <c r="F387" s="150">
        <f>IF('Camden Post Oak'!$A37=1,'Camden Post Oak'!$K37,0)</f>
        <v>0</v>
      </c>
      <c r="G387" s="150">
        <f t="shared" si="11"/>
        <v>0</v>
      </c>
      <c r="H387" s="151">
        <f>IF('Camden Post Oak'!$A37=1,'Camden Post Oak'!$M37,0)</f>
        <v>0</v>
      </c>
    </row>
    <row r="388" spans="1:8" hidden="1" x14ac:dyDescent="0.2">
      <c r="A388" s="96" t="str">
        <f>IF('Camden Post Oak'!A38=1,'Camden Post Oak'!B$1,"")</f>
        <v/>
      </c>
      <c r="B388" s="108" t="str">
        <f>IF('Camden Post Oak'!$A38=1,'Camden Post Oak'!$A38&amp;"/"&amp;'Camden Post Oak'!$B38,"")</f>
        <v/>
      </c>
      <c r="C388" s="108">
        <f>IF('Camden Post Oak'!$A38=1,'Camden Post Oak'!$C38,0)</f>
        <v>0</v>
      </c>
      <c r="D388" s="149">
        <f>IF('Camden Post Oak'!$A38=1,'Camden Post Oak'!$D38,0)</f>
        <v>0</v>
      </c>
      <c r="E388" s="150">
        <f t="shared" si="10"/>
        <v>0</v>
      </c>
      <c r="F388" s="150">
        <f>IF('Camden Post Oak'!$A38=1,'Camden Post Oak'!$K38,0)</f>
        <v>0</v>
      </c>
      <c r="G388" s="150">
        <f t="shared" si="11"/>
        <v>0</v>
      </c>
      <c r="H388" s="151">
        <f>IF('Camden Post Oak'!$A38=1,'Camden Post Oak'!$M38,0)</f>
        <v>0</v>
      </c>
    </row>
    <row r="389" spans="1:8" hidden="1" x14ac:dyDescent="0.2">
      <c r="A389" s="96" t="str">
        <f>IF('Camden Post Oak'!A39=1,'Camden Post Oak'!B$1,"")</f>
        <v/>
      </c>
      <c r="B389" s="108" t="str">
        <f>IF('Camden Post Oak'!$A39=1,'Camden Post Oak'!$A39&amp;"/"&amp;'Camden Post Oak'!$B39,"")</f>
        <v/>
      </c>
      <c r="C389" s="108">
        <f>IF('Camden Post Oak'!$A39=1,'Camden Post Oak'!$C39,0)</f>
        <v>0</v>
      </c>
      <c r="D389" s="149">
        <f>IF('Camden Post Oak'!$A39=1,'Camden Post Oak'!$D39,0)</f>
        <v>0</v>
      </c>
      <c r="E389" s="150">
        <f t="shared" ref="E389:E452" si="12">IF(ISERROR(C389*D389),0,(C389*D389))</f>
        <v>0</v>
      </c>
      <c r="F389" s="150">
        <f>IF('Camden Post Oak'!$A39=1,'Camden Post Oak'!$K39,0)</f>
        <v>0</v>
      </c>
      <c r="G389" s="150">
        <f t="shared" ref="G389:G452" si="13">C389*F389</f>
        <v>0</v>
      </c>
      <c r="H389" s="151">
        <f>IF('Camden Post Oak'!$A39=1,'Camden Post Oak'!$M39,0)</f>
        <v>0</v>
      </c>
    </row>
    <row r="390" spans="1:8" hidden="1" x14ac:dyDescent="0.2">
      <c r="A390" s="96" t="str">
        <f>IF('Camden Post Oak'!A40=1,'Camden Post Oak'!B$1,"")</f>
        <v/>
      </c>
      <c r="B390" s="108" t="str">
        <f>IF('Camden Post Oak'!$A40=1,'Camden Post Oak'!$A40&amp;"/"&amp;'Camden Post Oak'!$B40,"")</f>
        <v/>
      </c>
      <c r="C390" s="108">
        <f>IF('Camden Post Oak'!$A40=1,'Camden Post Oak'!$C40,0)</f>
        <v>0</v>
      </c>
      <c r="D390" s="149">
        <f>IF('Camden Post Oak'!$A40=1,'Camden Post Oak'!$D40,0)</f>
        <v>0</v>
      </c>
      <c r="E390" s="150">
        <f t="shared" si="12"/>
        <v>0</v>
      </c>
      <c r="F390" s="150">
        <f>IF('Camden Post Oak'!$A40=1,'Camden Post Oak'!$K40,0)</f>
        <v>0</v>
      </c>
      <c r="G390" s="150">
        <f t="shared" si="13"/>
        <v>0</v>
      </c>
      <c r="H390" s="151">
        <f>IF('Camden Post Oak'!$A40=1,'Camden Post Oak'!$M40,0)</f>
        <v>0</v>
      </c>
    </row>
    <row r="391" spans="1:8" hidden="1" x14ac:dyDescent="0.2">
      <c r="A391" s="96" t="str">
        <f>IF('Camden Post Oak'!A41=1,'Camden Post Oak'!B$1,"")</f>
        <v/>
      </c>
      <c r="B391" s="108" t="str">
        <f>IF('Camden Post Oak'!$A41=1,'Camden Post Oak'!$A41&amp;"/"&amp;'Camden Post Oak'!$B41,"")</f>
        <v/>
      </c>
      <c r="C391" s="108">
        <f>IF('Camden Post Oak'!$A41=1,'Camden Post Oak'!$C41,0)</f>
        <v>0</v>
      </c>
      <c r="D391" s="149">
        <f>IF('Camden Post Oak'!$A41=1,'Camden Post Oak'!$D41,0)</f>
        <v>0</v>
      </c>
      <c r="E391" s="150">
        <f t="shared" si="12"/>
        <v>0</v>
      </c>
      <c r="F391" s="150">
        <f>IF('Camden Post Oak'!$A41=1,'Camden Post Oak'!$K41,0)</f>
        <v>0</v>
      </c>
      <c r="G391" s="150">
        <f t="shared" si="13"/>
        <v>0</v>
      </c>
      <c r="H391" s="151">
        <f>IF('Camden Post Oak'!$A41=1,'Camden Post Oak'!$M41,0)</f>
        <v>0</v>
      </c>
    </row>
    <row r="392" spans="1:8" hidden="1" x14ac:dyDescent="0.2">
      <c r="A392" s="96" t="str">
        <f>IF('Camden Post Oak'!A42=1,'Camden Post Oak'!B$1,"")</f>
        <v/>
      </c>
      <c r="B392" s="108" t="str">
        <f>IF('Camden Post Oak'!$A42=1,'Camden Post Oak'!$A42&amp;"/"&amp;'Camden Post Oak'!$B42,"")</f>
        <v/>
      </c>
      <c r="C392" s="108">
        <f>IF('Camden Post Oak'!$A42=1,'Camden Post Oak'!$C42,0)</f>
        <v>0</v>
      </c>
      <c r="D392" s="149">
        <f>IF('Camden Post Oak'!$A42=1,'Camden Post Oak'!$D42,0)</f>
        <v>0</v>
      </c>
      <c r="E392" s="150">
        <f t="shared" si="12"/>
        <v>0</v>
      </c>
      <c r="F392" s="150">
        <f>IF('Camden Post Oak'!$A42=1,'Camden Post Oak'!$K42,0)</f>
        <v>0</v>
      </c>
      <c r="G392" s="150">
        <f t="shared" si="13"/>
        <v>0</v>
      </c>
      <c r="H392" s="151">
        <f>IF('Camden Post Oak'!$A42=1,'Camden Post Oak'!$M42,0)</f>
        <v>0</v>
      </c>
    </row>
    <row r="393" spans="1:8" hidden="1" x14ac:dyDescent="0.2">
      <c r="A393" s="96" t="str">
        <f>IF('Camden Post Oak'!A43=1,'Camden Post Oak'!B$1,"")</f>
        <v/>
      </c>
      <c r="B393" s="108" t="str">
        <f>IF('Camden Post Oak'!$A43=1,'Camden Post Oak'!$A43&amp;"/"&amp;'Camden Post Oak'!$B43,"")</f>
        <v/>
      </c>
      <c r="C393" s="108">
        <f>IF('Camden Post Oak'!$A43=1,'Camden Post Oak'!$C43,0)</f>
        <v>0</v>
      </c>
      <c r="D393" s="149">
        <f>IF('Camden Post Oak'!$A43=1,'Camden Post Oak'!$D43,0)</f>
        <v>0</v>
      </c>
      <c r="E393" s="150">
        <f t="shared" si="12"/>
        <v>0</v>
      </c>
      <c r="F393" s="150">
        <f>IF('Camden Post Oak'!$A43=1,'Camden Post Oak'!$K43,0)</f>
        <v>0</v>
      </c>
      <c r="G393" s="150">
        <f t="shared" si="13"/>
        <v>0</v>
      </c>
      <c r="H393" s="151">
        <f>IF('Camden Post Oak'!$A43=1,'Camden Post Oak'!$M43,0)</f>
        <v>0</v>
      </c>
    </row>
    <row r="394" spans="1:8" hidden="1" x14ac:dyDescent="0.2">
      <c r="A394" s="96" t="str">
        <f>IF('Camden Post Oak'!A44=1,'Camden Post Oak'!B$1,"")</f>
        <v/>
      </c>
      <c r="B394" s="108" t="str">
        <f>IF('Camden Post Oak'!$A44=1,'Camden Post Oak'!$A44&amp;"/"&amp;'Camden Post Oak'!$B44,"")</f>
        <v/>
      </c>
      <c r="C394" s="108">
        <f>IF('Camden Post Oak'!$A44=1,'Camden Post Oak'!$C44,0)</f>
        <v>0</v>
      </c>
      <c r="D394" s="149">
        <f>IF('Camden Post Oak'!$A44=1,'Camden Post Oak'!$D44,0)</f>
        <v>0</v>
      </c>
      <c r="E394" s="150">
        <f t="shared" si="12"/>
        <v>0</v>
      </c>
      <c r="F394" s="150">
        <f>IF('Camden Post Oak'!$A44=1,'Camden Post Oak'!$K44,0)</f>
        <v>0</v>
      </c>
      <c r="G394" s="150">
        <f t="shared" si="13"/>
        <v>0</v>
      </c>
      <c r="H394" s="151">
        <f>IF('Camden Post Oak'!$A44=1,'Camden Post Oak'!$M44,0)</f>
        <v>0</v>
      </c>
    </row>
    <row r="395" spans="1:8" hidden="1" x14ac:dyDescent="0.2">
      <c r="A395" s="96" t="str">
        <f>IF('Camden Post Oak'!A45=1,'Camden Post Oak'!B$1,"")</f>
        <v/>
      </c>
      <c r="B395" s="108" t="str">
        <f>IF('Camden Post Oak'!$A45=1,'Camden Post Oak'!$A45&amp;"/"&amp;'Camden Post Oak'!$B45,"")</f>
        <v/>
      </c>
      <c r="C395" s="108">
        <f>IF('Camden Post Oak'!$A45=1,'Camden Post Oak'!$C45,0)</f>
        <v>0</v>
      </c>
      <c r="D395" s="149">
        <f>IF('Camden Post Oak'!$A45=1,'Camden Post Oak'!$D45,0)</f>
        <v>0</v>
      </c>
      <c r="E395" s="150">
        <f t="shared" si="12"/>
        <v>0</v>
      </c>
      <c r="F395" s="150">
        <f>IF('Camden Post Oak'!$A45=1,'Camden Post Oak'!$K45,0)</f>
        <v>0</v>
      </c>
      <c r="G395" s="150">
        <f t="shared" si="13"/>
        <v>0</v>
      </c>
      <c r="H395" s="151">
        <f>IF('Camden Post Oak'!$A45=1,'Camden Post Oak'!$M45,0)</f>
        <v>0</v>
      </c>
    </row>
    <row r="396" spans="1:8" hidden="1" x14ac:dyDescent="0.2">
      <c r="A396" s="96" t="str">
        <f>IF('Camden Post Oak'!A46=1,'Camden Post Oak'!B$1,"")</f>
        <v/>
      </c>
      <c r="B396" s="108" t="str">
        <f>IF('Camden Post Oak'!$A46=1,'Camden Post Oak'!$A46&amp;"/"&amp;'Camden Post Oak'!$B46,"")</f>
        <v/>
      </c>
      <c r="C396" s="108">
        <f>IF('Camden Post Oak'!$A46=1,'Camden Post Oak'!$C46,0)</f>
        <v>0</v>
      </c>
      <c r="D396" s="149">
        <f>IF('Camden Post Oak'!$A46=1,'Camden Post Oak'!$D46,0)</f>
        <v>0</v>
      </c>
      <c r="E396" s="150">
        <f t="shared" si="12"/>
        <v>0</v>
      </c>
      <c r="F396" s="150">
        <f>IF('Camden Post Oak'!$A46=1,'Camden Post Oak'!$K46,0)</f>
        <v>0</v>
      </c>
      <c r="G396" s="150">
        <f t="shared" si="13"/>
        <v>0</v>
      </c>
      <c r="H396" s="151">
        <f>IF('Camden Post Oak'!$A46=1,'Camden Post Oak'!$M46,0)</f>
        <v>0</v>
      </c>
    </row>
    <row r="397" spans="1:8" hidden="1" x14ac:dyDescent="0.2">
      <c r="A397" s="96" t="str">
        <f>IF('Camden Post Oak'!A47=1,'Camden Post Oak'!B$1,"")</f>
        <v/>
      </c>
      <c r="B397" s="108" t="str">
        <f>IF('Camden Post Oak'!$A47=1,'Camden Post Oak'!$A47&amp;"/"&amp;'Camden Post Oak'!$B47,"")</f>
        <v/>
      </c>
      <c r="C397" s="108">
        <f>IF('Camden Post Oak'!$A47=1,'Camden Post Oak'!$C47,0)</f>
        <v>0</v>
      </c>
      <c r="D397" s="149">
        <f>IF('Camden Post Oak'!$A47=1,'Camden Post Oak'!$D47,0)</f>
        <v>0</v>
      </c>
      <c r="E397" s="150">
        <f t="shared" si="12"/>
        <v>0</v>
      </c>
      <c r="F397" s="150">
        <f>IF('Camden Post Oak'!$A47=1,'Camden Post Oak'!$K47,0)</f>
        <v>0</v>
      </c>
      <c r="G397" s="150">
        <f t="shared" si="13"/>
        <v>0</v>
      </c>
      <c r="H397" s="151">
        <f>IF('Camden Post Oak'!$A47=1,'Camden Post Oak'!$M47,0)</f>
        <v>0</v>
      </c>
    </row>
    <row r="398" spans="1:8" hidden="1" x14ac:dyDescent="0.2">
      <c r="A398" s="96" t="str">
        <f>IF('Camden Post Oak'!A48=1,'Camden Post Oak'!B$1,"")</f>
        <v/>
      </c>
      <c r="B398" s="108" t="str">
        <f>IF('Camden Post Oak'!$A48=1,'Camden Post Oak'!$A48&amp;"/"&amp;'Camden Post Oak'!$B48,"")</f>
        <v/>
      </c>
      <c r="C398" s="108">
        <f>IF('Camden Post Oak'!$A48=1,'Camden Post Oak'!$C48,0)</f>
        <v>0</v>
      </c>
      <c r="D398" s="149">
        <f>IF('Camden Post Oak'!$A48=1,'Camden Post Oak'!$D48,0)</f>
        <v>0</v>
      </c>
      <c r="E398" s="150">
        <f t="shared" si="12"/>
        <v>0</v>
      </c>
      <c r="F398" s="150">
        <f>IF('Camden Post Oak'!$A48=1,'Camden Post Oak'!$K48,0)</f>
        <v>0</v>
      </c>
      <c r="G398" s="150">
        <f t="shared" si="13"/>
        <v>0</v>
      </c>
      <c r="H398" s="151">
        <f>IF('Camden Post Oak'!$A48=1,'Camden Post Oak'!$M48,0)</f>
        <v>0</v>
      </c>
    </row>
    <row r="399" spans="1:8" hidden="1" x14ac:dyDescent="0.2">
      <c r="A399" s="96" t="str">
        <f>IF('Camden Post Oak'!A49=1,'Camden Post Oak'!B$1,"")</f>
        <v/>
      </c>
      <c r="B399" s="108" t="str">
        <f>IF('Camden Post Oak'!$A49=1,'Camden Post Oak'!$A49&amp;"/"&amp;'Camden Post Oak'!$B49,"")</f>
        <v/>
      </c>
      <c r="C399" s="108">
        <f>IF('Camden Post Oak'!$A49=1,'Camden Post Oak'!$C49,0)</f>
        <v>0</v>
      </c>
      <c r="D399" s="149">
        <f>IF('Camden Post Oak'!$A49=1,'Camden Post Oak'!$D49,0)</f>
        <v>0</v>
      </c>
      <c r="E399" s="150">
        <f t="shared" si="12"/>
        <v>0</v>
      </c>
      <c r="F399" s="150">
        <f>IF('Camden Post Oak'!$A49=1,'Camden Post Oak'!$K49,0)</f>
        <v>0</v>
      </c>
      <c r="G399" s="150">
        <f t="shared" si="13"/>
        <v>0</v>
      </c>
      <c r="H399" s="151">
        <f>IF('Camden Post Oak'!$A49=1,'Camden Post Oak'!$M49,0)</f>
        <v>0</v>
      </c>
    </row>
    <row r="400" spans="1:8" hidden="1" x14ac:dyDescent="0.2">
      <c r="A400" s="96" t="str">
        <f>IF('Camden Post Oak'!A50=1,'Camden Post Oak'!B$1,"")</f>
        <v/>
      </c>
      <c r="B400" s="108" t="str">
        <f>IF('Camden Post Oak'!$A50=1,'Camden Post Oak'!$A50&amp;"/"&amp;'Camden Post Oak'!$B50,"")</f>
        <v/>
      </c>
      <c r="C400" s="108">
        <f>IF('Camden Post Oak'!$A50=1,'Camden Post Oak'!$C50,0)</f>
        <v>0</v>
      </c>
      <c r="D400" s="149">
        <f>IF('Camden Post Oak'!$A50=1,'Camden Post Oak'!$D50,0)</f>
        <v>0</v>
      </c>
      <c r="E400" s="150">
        <f t="shared" si="12"/>
        <v>0</v>
      </c>
      <c r="F400" s="150">
        <f>IF('Camden Post Oak'!$A50=1,'Camden Post Oak'!$K50,0)</f>
        <v>0</v>
      </c>
      <c r="G400" s="150">
        <f t="shared" si="13"/>
        <v>0</v>
      </c>
      <c r="H400" s="151">
        <f>IF('Camden Post Oak'!$A50=1,'Camden Post Oak'!$M50,0)</f>
        <v>0</v>
      </c>
    </row>
    <row r="401" spans="1:8" hidden="1" x14ac:dyDescent="0.2">
      <c r="A401" s="96" t="str">
        <f>IF('Camden Post Oak'!A51=1,'Camden Post Oak'!B$1,"")</f>
        <v/>
      </c>
      <c r="B401" s="108" t="str">
        <f>IF('Camden Post Oak'!$A51=1,'Camden Post Oak'!$A51&amp;"/"&amp;'Camden Post Oak'!$B51,"")</f>
        <v/>
      </c>
      <c r="C401" s="108">
        <f>IF('Camden Post Oak'!$A51=1,'Camden Post Oak'!$C51,0)</f>
        <v>0</v>
      </c>
      <c r="D401" s="149">
        <f>IF('Camden Post Oak'!$A51=1,'Camden Post Oak'!$D51,0)</f>
        <v>0</v>
      </c>
      <c r="E401" s="150">
        <f t="shared" si="12"/>
        <v>0</v>
      </c>
      <c r="F401" s="150">
        <f>IF('Camden Post Oak'!$A51=1,'Camden Post Oak'!$K51,0)</f>
        <v>0</v>
      </c>
      <c r="G401" s="150">
        <f t="shared" si="13"/>
        <v>0</v>
      </c>
      <c r="H401" s="151">
        <f>IF('Camden Post Oak'!$A51=1,'Camden Post Oak'!$M51,0)</f>
        <v>0</v>
      </c>
    </row>
    <row r="402" spans="1:8" hidden="1" x14ac:dyDescent="0.2">
      <c r="A402" s="96" t="str">
        <f>IF('Camden Post Oak'!A52=1,'Camden Post Oak'!B$1,"")</f>
        <v/>
      </c>
      <c r="B402" s="108" t="str">
        <f>IF('Camden Post Oak'!$A52=1,'Camden Post Oak'!$A52&amp;"/"&amp;'Camden Post Oak'!$B52,"")</f>
        <v/>
      </c>
      <c r="C402" s="108">
        <f>IF('Camden Post Oak'!$A52=1,'Camden Post Oak'!$C52,0)</f>
        <v>0</v>
      </c>
      <c r="D402" s="149">
        <f>IF('Camden Post Oak'!$A52=1,'Camden Post Oak'!$D52,0)</f>
        <v>0</v>
      </c>
      <c r="E402" s="150">
        <f t="shared" si="12"/>
        <v>0</v>
      </c>
      <c r="F402" s="150">
        <f>IF('Camden Post Oak'!$A52=1,'Camden Post Oak'!$K52,0)</f>
        <v>0</v>
      </c>
      <c r="G402" s="150">
        <f t="shared" si="13"/>
        <v>0</v>
      </c>
      <c r="H402" s="151">
        <f>IF('Camden Post Oak'!$A52=1,'Camden Post Oak'!$M52,0)</f>
        <v>0</v>
      </c>
    </row>
    <row r="403" spans="1:8" hidden="1" x14ac:dyDescent="0.2">
      <c r="A403" s="96" t="str">
        <f>IF('Camden Post Oak'!A53=1,'Camden Post Oak'!B$1,"")</f>
        <v/>
      </c>
      <c r="B403" s="108" t="str">
        <f>IF('Camden Post Oak'!$A53=1,'Camden Post Oak'!$A53&amp;"/"&amp;'Camden Post Oak'!$B53,"")</f>
        <v/>
      </c>
      <c r="C403" s="108">
        <f>IF('Camden Post Oak'!$A53=1,'Camden Post Oak'!$C53,0)</f>
        <v>0</v>
      </c>
      <c r="D403" s="149">
        <f>IF('Camden Post Oak'!$A53=1,'Camden Post Oak'!$D53,0)</f>
        <v>0</v>
      </c>
      <c r="E403" s="150">
        <f t="shared" si="12"/>
        <v>0</v>
      </c>
      <c r="F403" s="150">
        <f>IF('Camden Post Oak'!$A53=1,'Camden Post Oak'!$K53,0)</f>
        <v>0</v>
      </c>
      <c r="G403" s="150">
        <f t="shared" si="13"/>
        <v>0</v>
      </c>
      <c r="H403" s="151">
        <f>IF('Camden Post Oak'!$A53=1,'Camden Post Oak'!$M53,0)</f>
        <v>0</v>
      </c>
    </row>
    <row r="404" spans="1:8" hidden="1" x14ac:dyDescent="0.2">
      <c r="A404" s="96" t="str">
        <f>IF('Camden Post Oak'!A54=1,'Camden Post Oak'!B$1,"")</f>
        <v/>
      </c>
      <c r="B404" s="108" t="str">
        <f>IF('Camden Post Oak'!$A54=1,'Camden Post Oak'!$A54&amp;"/"&amp;'Camden Post Oak'!$B54,"")</f>
        <v/>
      </c>
      <c r="C404" s="108">
        <f>IF('Camden Post Oak'!$A54=1,'Camden Post Oak'!$C54,0)</f>
        <v>0</v>
      </c>
      <c r="D404" s="149">
        <f>IF('Camden Post Oak'!$A54=1,'Camden Post Oak'!$D54,0)</f>
        <v>0</v>
      </c>
      <c r="E404" s="150">
        <f t="shared" si="12"/>
        <v>0</v>
      </c>
      <c r="F404" s="150">
        <f>IF('Camden Post Oak'!$A54=1,'Camden Post Oak'!$K54,0)</f>
        <v>0</v>
      </c>
      <c r="G404" s="150">
        <f t="shared" si="13"/>
        <v>0</v>
      </c>
      <c r="H404" s="151">
        <f>IF('Camden Post Oak'!$A54=1,'Camden Post Oak'!$M54,0)</f>
        <v>0</v>
      </c>
    </row>
    <row r="405" spans="1:8" hidden="1" x14ac:dyDescent="0.2">
      <c r="A405" s="96" t="str">
        <f>IF('Camden Post Oak'!A55=1,'Camden Post Oak'!B$1,"")</f>
        <v/>
      </c>
      <c r="B405" s="108" t="str">
        <f>IF('Camden Post Oak'!$A55=1,'Camden Post Oak'!$A55&amp;"/"&amp;'Camden Post Oak'!$B55,"")</f>
        <v/>
      </c>
      <c r="C405" s="108">
        <f>IF('Camden Post Oak'!$A55=1,'Camden Post Oak'!$C55,0)</f>
        <v>0</v>
      </c>
      <c r="D405" s="149">
        <f>IF('Camden Post Oak'!$A55=1,'Camden Post Oak'!$D55,0)</f>
        <v>0</v>
      </c>
      <c r="E405" s="150">
        <f t="shared" si="12"/>
        <v>0</v>
      </c>
      <c r="F405" s="150">
        <f>IF('Camden Post Oak'!$A55=1,'Camden Post Oak'!$K55,0)</f>
        <v>0</v>
      </c>
      <c r="G405" s="150">
        <f t="shared" si="13"/>
        <v>0</v>
      </c>
      <c r="H405" s="151">
        <f>IF('Camden Post Oak'!$A55=1,'Camden Post Oak'!$M55,0)</f>
        <v>0</v>
      </c>
    </row>
    <row r="406" spans="1:8" hidden="1" x14ac:dyDescent="0.2">
      <c r="A406" s="96" t="str">
        <f>IF('Camden Post Oak'!A56=1,'Camden Post Oak'!B$1,"")</f>
        <v/>
      </c>
      <c r="B406" s="108" t="str">
        <f>IF('Camden Post Oak'!$A56=1,'Camden Post Oak'!$A56&amp;"/"&amp;'Camden Post Oak'!$B56,"")</f>
        <v/>
      </c>
      <c r="C406" s="108">
        <f>IF('Camden Post Oak'!$A56=1,'Camden Post Oak'!$C56,0)</f>
        <v>0</v>
      </c>
      <c r="D406" s="149">
        <f>IF('Camden Post Oak'!$A56=1,'Camden Post Oak'!$D56,0)</f>
        <v>0</v>
      </c>
      <c r="E406" s="150">
        <f t="shared" si="12"/>
        <v>0</v>
      </c>
      <c r="F406" s="150">
        <f>IF('Camden Post Oak'!$A56=1,'Camden Post Oak'!$K56,0)</f>
        <v>0</v>
      </c>
      <c r="G406" s="150">
        <f t="shared" si="13"/>
        <v>0</v>
      </c>
      <c r="H406" s="151">
        <f>IF('Camden Post Oak'!$A56=1,'Camden Post Oak'!$M56,0)</f>
        <v>0</v>
      </c>
    </row>
    <row r="407" spans="1:8" hidden="1" x14ac:dyDescent="0.2">
      <c r="A407" s="96" t="str">
        <f>IF('Camden Post Oak'!A57=1,'Camden Post Oak'!B$1,"")</f>
        <v/>
      </c>
      <c r="B407" s="108" t="str">
        <f>IF('Camden Post Oak'!$A57=1,'Camden Post Oak'!$A57&amp;"/"&amp;'Camden Post Oak'!$B57,"")</f>
        <v/>
      </c>
      <c r="C407" s="108">
        <f>IF('Camden Post Oak'!$A57=1,'Camden Post Oak'!$C57,0)</f>
        <v>0</v>
      </c>
      <c r="D407" s="149">
        <f>IF('Camden Post Oak'!$A57=1,'Camden Post Oak'!$D57,0)</f>
        <v>0</v>
      </c>
      <c r="E407" s="150">
        <f t="shared" si="12"/>
        <v>0</v>
      </c>
      <c r="F407" s="150">
        <f>IF('Camden Post Oak'!$A57=1,'Camden Post Oak'!$K57,0)</f>
        <v>0</v>
      </c>
      <c r="G407" s="150">
        <f t="shared" si="13"/>
        <v>0</v>
      </c>
      <c r="H407" s="151">
        <f>IF('Camden Post Oak'!$A57=1,'Camden Post Oak'!$M57,0)</f>
        <v>0</v>
      </c>
    </row>
    <row r="408" spans="1:8" hidden="1" x14ac:dyDescent="0.2">
      <c r="A408" s="96" t="str">
        <f>IF('Camden Post Oak'!A58=1,'Camden Post Oak'!B$1,"")</f>
        <v/>
      </c>
      <c r="B408" s="108" t="str">
        <f>IF('Camden Post Oak'!$A58=1,'Camden Post Oak'!$A58&amp;"/"&amp;'Camden Post Oak'!$B58,"")</f>
        <v/>
      </c>
      <c r="C408" s="108">
        <f>IF('Camden Post Oak'!$A58=1,'Camden Post Oak'!$C58,0)</f>
        <v>0</v>
      </c>
      <c r="D408" s="149">
        <f>IF('Camden Post Oak'!$A58=1,'Camden Post Oak'!$D58,0)</f>
        <v>0</v>
      </c>
      <c r="E408" s="150">
        <f t="shared" si="12"/>
        <v>0</v>
      </c>
      <c r="F408" s="150">
        <f>IF('Camden Post Oak'!$A58=1,'Camden Post Oak'!$K58,0)</f>
        <v>0</v>
      </c>
      <c r="G408" s="150">
        <f t="shared" si="13"/>
        <v>0</v>
      </c>
      <c r="H408" s="151">
        <f>IF('Camden Post Oak'!$A58=1,'Camden Post Oak'!$M58,0)</f>
        <v>0</v>
      </c>
    </row>
    <row r="409" spans="1:8" hidden="1" x14ac:dyDescent="0.2">
      <c r="A409" s="96" t="str">
        <f>IF('Camden Post Oak'!A59=1,'Camden Post Oak'!B$1,"")</f>
        <v/>
      </c>
      <c r="B409" s="108" t="str">
        <f>IF('Camden Post Oak'!$A59=1,'Camden Post Oak'!$A59&amp;"/"&amp;'Camden Post Oak'!$B59,"")</f>
        <v/>
      </c>
      <c r="C409" s="108">
        <f>IF('Camden Post Oak'!$A59=1,'Camden Post Oak'!$C59,0)</f>
        <v>0</v>
      </c>
      <c r="D409" s="149">
        <f>IF('Camden Post Oak'!$A59=1,'Camden Post Oak'!$D59,0)</f>
        <v>0</v>
      </c>
      <c r="E409" s="150">
        <f t="shared" si="12"/>
        <v>0</v>
      </c>
      <c r="F409" s="150">
        <f>IF('Camden Post Oak'!$A59=1,'Camden Post Oak'!$K59,0)</f>
        <v>0</v>
      </c>
      <c r="G409" s="150">
        <f t="shared" si="13"/>
        <v>0</v>
      </c>
      <c r="H409" s="151">
        <f>IF('Camden Post Oak'!$A59=1,'Camden Post Oak'!$M59,0)</f>
        <v>0</v>
      </c>
    </row>
    <row r="410" spans="1:8" hidden="1" x14ac:dyDescent="0.2">
      <c r="A410" s="96" t="str">
        <f>IF('Camden Post Oak'!A60=1,'Camden Post Oak'!B$1,"")</f>
        <v/>
      </c>
      <c r="B410" s="108" t="str">
        <f>IF('Camden Post Oak'!$A60=1,'Camden Post Oak'!$A60&amp;"/"&amp;'Camden Post Oak'!$B60,"")</f>
        <v/>
      </c>
      <c r="C410" s="108">
        <f>IF('Camden Post Oak'!$A60=1,'Camden Post Oak'!$C60,0)</f>
        <v>0</v>
      </c>
      <c r="D410" s="149">
        <f>IF('Camden Post Oak'!$A60=1,'Camden Post Oak'!$D60,0)</f>
        <v>0</v>
      </c>
      <c r="E410" s="150">
        <f t="shared" si="12"/>
        <v>0</v>
      </c>
      <c r="F410" s="150">
        <f>IF('Camden Post Oak'!$A60=1,'Camden Post Oak'!$K60,0)</f>
        <v>0</v>
      </c>
      <c r="G410" s="150">
        <f t="shared" si="13"/>
        <v>0</v>
      </c>
      <c r="H410" s="151">
        <f>IF('Camden Post Oak'!$A60=1,'Camden Post Oak'!$M60,0)</f>
        <v>0</v>
      </c>
    </row>
    <row r="411" spans="1:8" hidden="1" x14ac:dyDescent="0.2">
      <c r="A411" s="96" t="str">
        <f>IF('Camden Post Oak'!A61=1,'Camden Post Oak'!B$1,"")</f>
        <v/>
      </c>
      <c r="B411" s="108" t="str">
        <f>IF('Camden Post Oak'!$A61=1,'Camden Post Oak'!$A61&amp;"/"&amp;'Camden Post Oak'!$B61,"")</f>
        <v/>
      </c>
      <c r="C411" s="108">
        <f>IF('Camden Post Oak'!$A61=1,'Camden Post Oak'!$C61,0)</f>
        <v>0</v>
      </c>
      <c r="D411" s="149">
        <f>IF('Camden Post Oak'!$A61=1,'Camden Post Oak'!$D61,0)</f>
        <v>0</v>
      </c>
      <c r="E411" s="150">
        <f t="shared" si="12"/>
        <v>0</v>
      </c>
      <c r="F411" s="150">
        <f>IF('Camden Post Oak'!$A61=1,'Camden Post Oak'!$K61,0)</f>
        <v>0</v>
      </c>
      <c r="G411" s="150">
        <f t="shared" si="13"/>
        <v>0</v>
      </c>
      <c r="H411" s="151">
        <f>IF('Camden Post Oak'!$A61=1,'Camden Post Oak'!$M61,0)</f>
        <v>0</v>
      </c>
    </row>
    <row r="412" spans="1:8" hidden="1" x14ac:dyDescent="0.2">
      <c r="A412" s="96" t="str">
        <f>IF('Camden Post Oak'!A62=1,'Camden Post Oak'!B$1,"")</f>
        <v/>
      </c>
      <c r="B412" s="108" t="str">
        <f>IF('Camden Post Oak'!$A62=1,'Camden Post Oak'!$A62&amp;"/"&amp;'Camden Post Oak'!$B62,"")</f>
        <v/>
      </c>
      <c r="C412" s="108">
        <f>IF('Camden Post Oak'!$A62=1,'Camden Post Oak'!$C62,0)</f>
        <v>0</v>
      </c>
      <c r="D412" s="149">
        <f>IF('Camden Post Oak'!$A62=1,'Camden Post Oak'!$D62,0)</f>
        <v>0</v>
      </c>
      <c r="E412" s="150">
        <f t="shared" si="12"/>
        <v>0</v>
      </c>
      <c r="F412" s="150">
        <f>IF('Camden Post Oak'!$A62=1,'Camden Post Oak'!$K62,0)</f>
        <v>0</v>
      </c>
      <c r="G412" s="150">
        <f t="shared" si="13"/>
        <v>0</v>
      </c>
      <c r="H412" s="151">
        <f>IF('Camden Post Oak'!$A62=1,'Camden Post Oak'!$M62,0)</f>
        <v>0</v>
      </c>
    </row>
    <row r="413" spans="1:8" hidden="1" x14ac:dyDescent="0.2">
      <c r="A413" s="96" t="str">
        <f>IF('Camden Post Oak'!A63=1,'Camden Post Oak'!B$1,"")</f>
        <v/>
      </c>
      <c r="B413" s="108" t="str">
        <f>IF('Camden Post Oak'!$A63=1,'Camden Post Oak'!$A63&amp;"/"&amp;'Camden Post Oak'!$B63,"")</f>
        <v/>
      </c>
      <c r="C413" s="108">
        <f>IF('Camden Post Oak'!$A63=1,'Camden Post Oak'!$C63,0)</f>
        <v>0</v>
      </c>
      <c r="D413" s="149">
        <f>IF('Camden Post Oak'!$A63=1,'Camden Post Oak'!$D63,0)</f>
        <v>0</v>
      </c>
      <c r="E413" s="150">
        <f t="shared" si="12"/>
        <v>0</v>
      </c>
      <c r="F413" s="150">
        <f>IF('Camden Post Oak'!$A63=1,'Camden Post Oak'!$K63,0)</f>
        <v>0</v>
      </c>
      <c r="G413" s="150">
        <f t="shared" si="13"/>
        <v>0</v>
      </c>
      <c r="H413" s="151">
        <f>IF('Camden Post Oak'!$A63=1,'Camden Post Oak'!$M63,0)</f>
        <v>0</v>
      </c>
    </row>
    <row r="414" spans="1:8" hidden="1" x14ac:dyDescent="0.2">
      <c r="A414" s="96" t="str">
        <f>IF('Camden Post Oak'!A64=1,'Camden Post Oak'!B$1,"")</f>
        <v/>
      </c>
      <c r="B414" s="108" t="str">
        <f>IF('Camden Post Oak'!$A64=1,'Camden Post Oak'!$A64&amp;"/"&amp;'Camden Post Oak'!$B64,"")</f>
        <v/>
      </c>
      <c r="C414" s="108">
        <f>IF('Camden Post Oak'!$A64=1,'Camden Post Oak'!$C64,0)</f>
        <v>0</v>
      </c>
      <c r="D414" s="149">
        <f>IF('Camden Post Oak'!$A64=1,'Camden Post Oak'!$D64,0)</f>
        <v>0</v>
      </c>
      <c r="E414" s="150">
        <f t="shared" si="12"/>
        <v>0</v>
      </c>
      <c r="F414" s="150">
        <f>IF('Camden Post Oak'!$A64=1,'Camden Post Oak'!$K64,0)</f>
        <v>0</v>
      </c>
      <c r="G414" s="150">
        <f t="shared" si="13"/>
        <v>0</v>
      </c>
      <c r="H414" s="151">
        <f>IF('Camden Post Oak'!$A64=1,'Camden Post Oak'!$M64,0)</f>
        <v>0</v>
      </c>
    </row>
    <row r="415" spans="1:8" hidden="1" x14ac:dyDescent="0.2">
      <c r="A415" s="96" t="str">
        <f>IF('Camden Post Oak'!A65=1,'Camden Post Oak'!B$1,"")</f>
        <v/>
      </c>
      <c r="B415" s="108" t="str">
        <f>IF('Camden Post Oak'!$A65=1,'Camden Post Oak'!$A65&amp;"/"&amp;'Camden Post Oak'!$B65,"")</f>
        <v/>
      </c>
      <c r="C415" s="108">
        <f>IF('Camden Post Oak'!$A65=1,'Camden Post Oak'!$C65,0)</f>
        <v>0</v>
      </c>
      <c r="D415" s="149">
        <f>IF('Camden Post Oak'!$A65=1,'Camden Post Oak'!$D65,0)</f>
        <v>0</v>
      </c>
      <c r="E415" s="150">
        <f t="shared" si="12"/>
        <v>0</v>
      </c>
      <c r="F415" s="150">
        <f>IF('Camden Post Oak'!$A65=1,'Camden Post Oak'!$K65,0)</f>
        <v>0</v>
      </c>
      <c r="G415" s="150">
        <f t="shared" si="13"/>
        <v>0</v>
      </c>
      <c r="H415" s="151">
        <f>IF('Camden Post Oak'!$A65=1,'Camden Post Oak'!$M65,0)</f>
        <v>0</v>
      </c>
    </row>
    <row r="416" spans="1:8" hidden="1" x14ac:dyDescent="0.2">
      <c r="A416" s="96" t="str">
        <f>IF('Camden Post Oak'!A66=1,'Camden Post Oak'!B$1,"")</f>
        <v/>
      </c>
      <c r="B416" s="108" t="str">
        <f>IF('Camden Post Oak'!$A66=1,'Camden Post Oak'!$A66&amp;"/"&amp;'Camden Post Oak'!$B66,"")</f>
        <v/>
      </c>
      <c r="C416" s="108">
        <f>IF('Camden Post Oak'!$A66=1,'Camden Post Oak'!$C66,0)</f>
        <v>0</v>
      </c>
      <c r="D416" s="149">
        <f>IF('Camden Post Oak'!$A66=1,'Camden Post Oak'!$D66,0)</f>
        <v>0</v>
      </c>
      <c r="E416" s="150">
        <f t="shared" si="12"/>
        <v>0</v>
      </c>
      <c r="F416" s="150">
        <f>IF('Camden Post Oak'!$A66=1,'Camden Post Oak'!$K66,0)</f>
        <v>0</v>
      </c>
      <c r="G416" s="150">
        <f t="shared" si="13"/>
        <v>0</v>
      </c>
      <c r="H416" s="151">
        <f>IF('Camden Post Oak'!$A66=1,'Camden Post Oak'!$M66,0)</f>
        <v>0</v>
      </c>
    </row>
    <row r="417" spans="1:8" hidden="1" x14ac:dyDescent="0.2">
      <c r="A417" s="96" t="str">
        <f>IF('Camden Post Oak'!A67=1,'Camden Post Oak'!B$1,"")</f>
        <v/>
      </c>
      <c r="B417" s="108" t="str">
        <f>IF('Camden Post Oak'!$A67=1,'Camden Post Oak'!$A67&amp;"/"&amp;'Camden Post Oak'!$B67,"")</f>
        <v/>
      </c>
      <c r="C417" s="108">
        <f>IF('Camden Post Oak'!$A67=1,'Camden Post Oak'!$C67,0)</f>
        <v>0</v>
      </c>
      <c r="D417" s="149">
        <f>IF('Camden Post Oak'!$A67=1,'Camden Post Oak'!$D67,0)</f>
        <v>0</v>
      </c>
      <c r="E417" s="150">
        <f t="shared" si="12"/>
        <v>0</v>
      </c>
      <c r="F417" s="150">
        <f>IF('Camden Post Oak'!$A67=1,'Camden Post Oak'!$K67,0)</f>
        <v>0</v>
      </c>
      <c r="G417" s="150">
        <f t="shared" si="13"/>
        <v>0</v>
      </c>
      <c r="H417" s="151">
        <f>IF('Camden Post Oak'!$A67=1,'Camden Post Oak'!$M67,0)</f>
        <v>0</v>
      </c>
    </row>
    <row r="418" spans="1:8" hidden="1" x14ac:dyDescent="0.2">
      <c r="A418" s="96" t="str">
        <f>IF('Camden Post Oak'!A68=1,'Camden Post Oak'!B$1,"")</f>
        <v/>
      </c>
      <c r="B418" s="108" t="str">
        <f>IF('Camden Post Oak'!$A68=1,'Camden Post Oak'!$A68&amp;"/"&amp;'Camden Post Oak'!$B68,"")</f>
        <v/>
      </c>
      <c r="C418" s="108">
        <f>IF('Camden Post Oak'!$A68=1,'Camden Post Oak'!$C68,0)</f>
        <v>0</v>
      </c>
      <c r="D418" s="149">
        <f>IF('Camden Post Oak'!$A68=1,'Camden Post Oak'!$D68,0)</f>
        <v>0</v>
      </c>
      <c r="E418" s="150">
        <f t="shared" si="12"/>
        <v>0</v>
      </c>
      <c r="F418" s="150">
        <f>IF('Camden Post Oak'!$A68=1,'Camden Post Oak'!$K68,0)</f>
        <v>0</v>
      </c>
      <c r="G418" s="150">
        <f t="shared" si="13"/>
        <v>0</v>
      </c>
      <c r="H418" s="151">
        <f>IF('Camden Post Oak'!$A68=1,'Camden Post Oak'!$M68,0)</f>
        <v>0</v>
      </c>
    </row>
    <row r="419" spans="1:8" hidden="1" x14ac:dyDescent="0.2">
      <c r="A419" s="96" t="str">
        <f>IF('Camden Post Oak'!A69=1,'Camden Post Oak'!B$1,"")</f>
        <v/>
      </c>
      <c r="B419" s="108" t="str">
        <f>IF('Camden Post Oak'!$A69=1,'Camden Post Oak'!$A69&amp;"/"&amp;'Camden Post Oak'!$B69,"")</f>
        <v/>
      </c>
      <c r="C419" s="108">
        <f>IF('Camden Post Oak'!$A69=1,'Camden Post Oak'!$C69,0)</f>
        <v>0</v>
      </c>
      <c r="D419" s="149">
        <f>IF('Camden Post Oak'!$A69=1,'Camden Post Oak'!$D69,0)</f>
        <v>0</v>
      </c>
      <c r="E419" s="150">
        <f t="shared" si="12"/>
        <v>0</v>
      </c>
      <c r="F419" s="150">
        <f>IF('Camden Post Oak'!$A69=1,'Camden Post Oak'!$K69,0)</f>
        <v>0</v>
      </c>
      <c r="G419" s="150">
        <f t="shared" si="13"/>
        <v>0</v>
      </c>
      <c r="H419" s="151">
        <f>IF('Camden Post Oak'!$A69=1,'Camden Post Oak'!$M69,0)</f>
        <v>0</v>
      </c>
    </row>
    <row r="420" spans="1:8" hidden="1" x14ac:dyDescent="0.2">
      <c r="A420" s="96" t="str">
        <f>IF('Camden Post Oak'!A70=1,'Camden Post Oak'!B$1,"")</f>
        <v/>
      </c>
      <c r="B420" s="108" t="str">
        <f>IF('Camden Post Oak'!$A70=1,'Camden Post Oak'!$A70&amp;"/"&amp;'Camden Post Oak'!$B70,"")</f>
        <v/>
      </c>
      <c r="C420" s="108">
        <f>IF('Camden Post Oak'!$A70=1,'Camden Post Oak'!$C70,0)</f>
        <v>0</v>
      </c>
      <c r="D420" s="149">
        <f>IF('Camden Post Oak'!$A70=1,'Camden Post Oak'!$D70,0)</f>
        <v>0</v>
      </c>
      <c r="E420" s="150">
        <f t="shared" si="12"/>
        <v>0</v>
      </c>
      <c r="F420" s="150">
        <f>IF('Camden Post Oak'!$A70=1,'Camden Post Oak'!$K70,0)</f>
        <v>0</v>
      </c>
      <c r="G420" s="150">
        <f t="shared" si="13"/>
        <v>0</v>
      </c>
      <c r="H420" s="151">
        <f>IF('Camden Post Oak'!$A70=1,'Camden Post Oak'!$M70,0)</f>
        <v>0</v>
      </c>
    </row>
    <row r="421" spans="1:8" hidden="1" x14ac:dyDescent="0.2">
      <c r="A421" s="96" t="str">
        <f>IF('Camden Post Oak'!A71=1,'Camden Post Oak'!B$1,"")</f>
        <v/>
      </c>
      <c r="B421" s="108" t="str">
        <f>IF('Camden Post Oak'!$A71=1,'Camden Post Oak'!$A71&amp;"/"&amp;'Camden Post Oak'!$B71,"")</f>
        <v/>
      </c>
      <c r="C421" s="108">
        <f>IF('Camden Post Oak'!$A71=1,'Camden Post Oak'!$C71,0)</f>
        <v>0</v>
      </c>
      <c r="D421" s="149">
        <f>IF('Camden Post Oak'!$A71=1,'Camden Post Oak'!$D71,0)</f>
        <v>0</v>
      </c>
      <c r="E421" s="150">
        <f t="shared" si="12"/>
        <v>0</v>
      </c>
      <c r="F421" s="150">
        <f>IF('Camden Post Oak'!$A71=1,'Camden Post Oak'!$K71,0)</f>
        <v>0</v>
      </c>
      <c r="G421" s="150">
        <f t="shared" si="13"/>
        <v>0</v>
      </c>
      <c r="H421" s="151">
        <f>IF('Camden Post Oak'!$A71=1,'Camden Post Oak'!$M71,0)</f>
        <v>0</v>
      </c>
    </row>
    <row r="422" spans="1:8" hidden="1" x14ac:dyDescent="0.2">
      <c r="A422" s="96" t="str">
        <f>IF('Camden Post Oak'!A72=1,'Camden Post Oak'!B$1,"")</f>
        <v/>
      </c>
      <c r="B422" s="108" t="str">
        <f>IF('Camden Post Oak'!$A72=1,'Camden Post Oak'!$A72&amp;"/"&amp;'Camden Post Oak'!$B72,"")</f>
        <v/>
      </c>
      <c r="C422" s="108">
        <f>IF('Camden Post Oak'!$A72=1,'Camden Post Oak'!$C72,0)</f>
        <v>0</v>
      </c>
      <c r="D422" s="149">
        <f>IF('Camden Post Oak'!$A72=1,'Camden Post Oak'!$D72,0)</f>
        <v>0</v>
      </c>
      <c r="E422" s="150">
        <f t="shared" si="12"/>
        <v>0</v>
      </c>
      <c r="F422" s="150">
        <f>IF('Camden Post Oak'!$A72=1,'Camden Post Oak'!$K72,0)</f>
        <v>0</v>
      </c>
      <c r="G422" s="150">
        <f t="shared" si="13"/>
        <v>0</v>
      </c>
      <c r="H422" s="151">
        <f>IF('Camden Post Oak'!$A72=1,'Camden Post Oak'!$M72,0)</f>
        <v>0</v>
      </c>
    </row>
    <row r="423" spans="1:8" hidden="1" x14ac:dyDescent="0.2">
      <c r="A423" s="96" t="str">
        <f>IF('Camden Post Oak'!A73=1,'Camden Post Oak'!B$1,"")</f>
        <v/>
      </c>
      <c r="B423" s="108" t="str">
        <f>IF('Camden Post Oak'!$A73=1,'Camden Post Oak'!$A73&amp;"/"&amp;'Camden Post Oak'!$B73,"")</f>
        <v/>
      </c>
      <c r="C423" s="108">
        <f>IF('Camden Post Oak'!$A73=1,'Camden Post Oak'!$C73,0)</f>
        <v>0</v>
      </c>
      <c r="D423" s="149">
        <f>IF('Camden Post Oak'!$A73=1,'Camden Post Oak'!$D73,0)</f>
        <v>0</v>
      </c>
      <c r="E423" s="150">
        <f t="shared" si="12"/>
        <v>0</v>
      </c>
      <c r="F423" s="150">
        <f>IF('Camden Post Oak'!$A73=1,'Camden Post Oak'!$K73,0)</f>
        <v>0</v>
      </c>
      <c r="G423" s="150">
        <f t="shared" si="13"/>
        <v>0</v>
      </c>
      <c r="H423" s="151">
        <f>IF('Camden Post Oak'!$A73=1,'Camden Post Oak'!$M73,0)</f>
        <v>0</v>
      </c>
    </row>
    <row r="424" spans="1:8" hidden="1" x14ac:dyDescent="0.2">
      <c r="A424" s="96" t="str">
        <f>IF('Camden Post Oak'!A74=1,'Camden Post Oak'!B$1,"")</f>
        <v/>
      </c>
      <c r="B424" s="108" t="str">
        <f>IF('Camden Post Oak'!$A74=1,'Camden Post Oak'!$A74&amp;"/"&amp;'Camden Post Oak'!$B74,"")</f>
        <v/>
      </c>
      <c r="C424" s="108">
        <f>IF('Camden Post Oak'!$A74=1,'Camden Post Oak'!$C74,0)</f>
        <v>0</v>
      </c>
      <c r="D424" s="149">
        <f>IF('Camden Post Oak'!$A74=1,'Camden Post Oak'!$D74,0)</f>
        <v>0</v>
      </c>
      <c r="E424" s="150">
        <f t="shared" si="12"/>
        <v>0</v>
      </c>
      <c r="F424" s="150">
        <f>IF('Camden Post Oak'!$A74=1,'Camden Post Oak'!$K74,0)</f>
        <v>0</v>
      </c>
      <c r="G424" s="150">
        <f t="shared" si="13"/>
        <v>0</v>
      </c>
      <c r="H424" s="151">
        <f>IF('Camden Post Oak'!$A74=1,'Camden Post Oak'!$M74,0)</f>
        <v>0</v>
      </c>
    </row>
    <row r="425" spans="1:8" hidden="1" x14ac:dyDescent="0.2">
      <c r="A425" s="96" t="str">
        <f>IF('Camden Post Oak'!A75=1,'Camden Post Oak'!B$1,"")</f>
        <v/>
      </c>
      <c r="B425" s="108" t="str">
        <f>IF('Camden Post Oak'!$A75=1,'Camden Post Oak'!$A75&amp;"/"&amp;'Camden Post Oak'!$B75,"")</f>
        <v/>
      </c>
      <c r="C425" s="108">
        <f>IF('Camden Post Oak'!$A75=1,'Camden Post Oak'!$C75,0)</f>
        <v>0</v>
      </c>
      <c r="D425" s="149">
        <f>IF('Camden Post Oak'!$A75=1,'Camden Post Oak'!$D75,0)</f>
        <v>0</v>
      </c>
      <c r="E425" s="150">
        <f t="shared" si="12"/>
        <v>0</v>
      </c>
      <c r="F425" s="150">
        <f>IF('Camden Post Oak'!$A75=1,'Camden Post Oak'!$K75,0)</f>
        <v>0</v>
      </c>
      <c r="G425" s="150">
        <f t="shared" si="13"/>
        <v>0</v>
      </c>
      <c r="H425" s="151">
        <f>IF('Camden Post Oak'!$A75=1,'Camden Post Oak'!$M75,0)</f>
        <v>0</v>
      </c>
    </row>
    <row r="426" spans="1:8" hidden="1" x14ac:dyDescent="0.2">
      <c r="A426" s="96" t="str">
        <f>IF('Camden Post Oak'!A76=1,'Camden Post Oak'!B$1,"")</f>
        <v/>
      </c>
      <c r="B426" s="108" t="str">
        <f>IF('Camden Post Oak'!$A76=1,'Camden Post Oak'!$A76&amp;"/"&amp;'Camden Post Oak'!$B76,"")</f>
        <v/>
      </c>
      <c r="C426" s="108">
        <f>IF('Camden Post Oak'!$A76=1,'Camden Post Oak'!$C76,0)</f>
        <v>0</v>
      </c>
      <c r="D426" s="149">
        <f>IF('Camden Post Oak'!$A76=1,'Camden Post Oak'!$D76,0)</f>
        <v>0</v>
      </c>
      <c r="E426" s="150">
        <f t="shared" si="12"/>
        <v>0</v>
      </c>
      <c r="F426" s="150">
        <f>IF('Camden Post Oak'!$A76=1,'Camden Post Oak'!$K76,0)</f>
        <v>0</v>
      </c>
      <c r="G426" s="150">
        <f t="shared" si="13"/>
        <v>0</v>
      </c>
      <c r="H426" s="151">
        <f>IF('Camden Post Oak'!$A76=1,'Camden Post Oak'!$M76,0)</f>
        <v>0</v>
      </c>
    </row>
    <row r="427" spans="1:8" hidden="1" x14ac:dyDescent="0.2">
      <c r="A427" s="96" t="str">
        <f>IF('Camden Post Oak'!A77=1,'Camden Post Oak'!B$1,"")</f>
        <v/>
      </c>
      <c r="B427" s="108" t="str">
        <f>IF('Camden Post Oak'!$A77=1,'Camden Post Oak'!$A77&amp;"/"&amp;'Camden Post Oak'!$B77,"")</f>
        <v/>
      </c>
      <c r="C427" s="108">
        <f>IF('Camden Post Oak'!$A77=1,'Camden Post Oak'!$C77,0)</f>
        <v>0</v>
      </c>
      <c r="D427" s="149">
        <f>IF('Camden Post Oak'!$A77=1,'Camden Post Oak'!$D77,0)</f>
        <v>0</v>
      </c>
      <c r="E427" s="150">
        <f t="shared" si="12"/>
        <v>0</v>
      </c>
      <c r="F427" s="150">
        <f>IF('Camden Post Oak'!$A77=1,'Camden Post Oak'!$K77,0)</f>
        <v>0</v>
      </c>
      <c r="G427" s="150">
        <f t="shared" si="13"/>
        <v>0</v>
      </c>
      <c r="H427" s="151">
        <f>IF('Camden Post Oak'!$A77=1,'Camden Post Oak'!$M77,0)</f>
        <v>0</v>
      </c>
    </row>
    <row r="428" spans="1:8" hidden="1" x14ac:dyDescent="0.2">
      <c r="A428" s="96" t="str">
        <f>IF('SkyHouse River Oaks'!A31=1,'SkyHouse River Oaks'!B$1,"")</f>
        <v/>
      </c>
      <c r="B428" s="108" t="str">
        <f>IF('SkyHouse River Oaks'!$A31=1,'SkyHouse River Oaks'!$A31&amp;"/"&amp;'SkyHouse River Oaks'!$B31,"")</f>
        <v/>
      </c>
      <c r="C428" s="108">
        <f>IF('SkyHouse River Oaks'!$A31=1,'SkyHouse River Oaks'!$C31,0)</f>
        <v>0</v>
      </c>
      <c r="D428" s="149">
        <f>IF('SkyHouse River Oaks'!$A31=1,'SkyHouse River Oaks'!$D31,0)</f>
        <v>0</v>
      </c>
      <c r="E428" s="150">
        <f t="shared" si="12"/>
        <v>0</v>
      </c>
      <c r="F428" s="150">
        <f>IF('SkyHouse River Oaks'!$A31=1,'SkyHouse River Oaks'!$K31,0)</f>
        <v>0</v>
      </c>
      <c r="G428" s="150">
        <f t="shared" si="13"/>
        <v>0</v>
      </c>
      <c r="H428" s="151">
        <f>IF('SkyHouse River Oaks'!$A31=1,'SkyHouse River Oaks'!$M31,0)</f>
        <v>0</v>
      </c>
    </row>
    <row r="429" spans="1:8" hidden="1" x14ac:dyDescent="0.2">
      <c r="A429" s="96" t="str">
        <f>IF('SkyHouse River Oaks'!A32=1,'SkyHouse River Oaks'!B$1,"")</f>
        <v/>
      </c>
      <c r="B429" s="108" t="str">
        <f>IF('SkyHouse River Oaks'!$A32=1,'SkyHouse River Oaks'!$A32&amp;"/"&amp;'SkyHouse River Oaks'!$B32,"")</f>
        <v/>
      </c>
      <c r="C429" s="108">
        <f>IF('SkyHouse River Oaks'!$A32=1,'SkyHouse River Oaks'!$C32,0)</f>
        <v>0</v>
      </c>
      <c r="D429" s="149">
        <f>IF('SkyHouse River Oaks'!$A32=1,'SkyHouse River Oaks'!$D32,0)</f>
        <v>0</v>
      </c>
      <c r="E429" s="150">
        <f t="shared" si="12"/>
        <v>0</v>
      </c>
      <c r="F429" s="150">
        <f>IF('SkyHouse River Oaks'!$A32=1,'SkyHouse River Oaks'!$K32,0)</f>
        <v>0</v>
      </c>
      <c r="G429" s="150">
        <f t="shared" si="13"/>
        <v>0</v>
      </c>
      <c r="H429" s="151">
        <f>IF('SkyHouse River Oaks'!$A32=1,'SkyHouse River Oaks'!$M32,0)</f>
        <v>0</v>
      </c>
    </row>
    <row r="430" spans="1:8" hidden="1" x14ac:dyDescent="0.2">
      <c r="A430" s="96" t="str">
        <f>IF('SkyHouse River Oaks'!A33=1,'SkyHouse River Oaks'!B$1,"")</f>
        <v/>
      </c>
      <c r="B430" s="108" t="str">
        <f>IF('SkyHouse River Oaks'!$A33=1,'SkyHouse River Oaks'!$A33&amp;"/"&amp;'SkyHouse River Oaks'!$B33,"")</f>
        <v/>
      </c>
      <c r="C430" s="108">
        <f>IF('SkyHouse River Oaks'!$A33=1,'SkyHouse River Oaks'!$C33,0)</f>
        <v>0</v>
      </c>
      <c r="D430" s="149">
        <f>IF('SkyHouse River Oaks'!$A33=1,'SkyHouse River Oaks'!$D33,0)</f>
        <v>0</v>
      </c>
      <c r="E430" s="150">
        <f t="shared" si="12"/>
        <v>0</v>
      </c>
      <c r="F430" s="150">
        <f>IF('SkyHouse River Oaks'!$A33=1,'SkyHouse River Oaks'!$K33,0)</f>
        <v>0</v>
      </c>
      <c r="G430" s="150">
        <f t="shared" si="13"/>
        <v>0</v>
      </c>
      <c r="H430" s="151">
        <f>IF('SkyHouse River Oaks'!$A33=1,'SkyHouse River Oaks'!$M33,0)</f>
        <v>0</v>
      </c>
    </row>
    <row r="431" spans="1:8" hidden="1" x14ac:dyDescent="0.2">
      <c r="A431" s="96" t="str">
        <f>IF(COMP10!A34=1,COMP10!$B$1,"")</f>
        <v/>
      </c>
      <c r="B431" s="108" t="str">
        <f>IF(COMP10!$A34=1,COMP10!$A34&amp;"/"&amp;COMP10!$B34,"")</f>
        <v/>
      </c>
      <c r="C431" s="108">
        <f>IF(COMP10!$A34=1,COMP10!$C34,0)</f>
        <v>0</v>
      </c>
      <c r="D431" s="149">
        <f>IF(COMP10!$A34=1,COMP10!$D34,0)</f>
        <v>0</v>
      </c>
      <c r="E431" s="150">
        <f t="shared" si="12"/>
        <v>0</v>
      </c>
      <c r="F431" s="150">
        <f>IF(COMP10!$A34=1,COMP10!$K34,0)</f>
        <v>0</v>
      </c>
      <c r="G431" s="150">
        <f t="shared" si="13"/>
        <v>0</v>
      </c>
      <c r="H431" s="151">
        <f>IF(COMP10!$A34=1,COMP10!$M34,0)</f>
        <v>0</v>
      </c>
    </row>
    <row r="432" spans="1:8" hidden="1" x14ac:dyDescent="0.2">
      <c r="A432" s="96" t="str">
        <f>IF(COMP10!A36=1,COMP10!$B$1,"")</f>
        <v/>
      </c>
      <c r="B432" s="108" t="str">
        <f>IF(COMP10!$A36=1,COMP10!$A36&amp;"/"&amp;COMP10!$B36,"")</f>
        <v/>
      </c>
      <c r="C432" s="108">
        <f>IF(COMP10!$A36=1,COMP10!$C36,0)</f>
        <v>0</v>
      </c>
      <c r="D432" s="149">
        <f>IF(COMP10!$A36=1,COMP10!$D36,0)</f>
        <v>0</v>
      </c>
      <c r="E432" s="150">
        <f t="shared" si="12"/>
        <v>0</v>
      </c>
      <c r="F432" s="150">
        <f>IF(COMP10!$A36=1,COMP10!$K36,0)</f>
        <v>0</v>
      </c>
      <c r="G432" s="150">
        <f t="shared" si="13"/>
        <v>0</v>
      </c>
      <c r="H432" s="151">
        <f>IF(COMP10!$A36=1,COMP10!$M36,0)</f>
        <v>0</v>
      </c>
    </row>
    <row r="433" spans="1:8" hidden="1" x14ac:dyDescent="0.2">
      <c r="A433" s="96" t="str">
        <f>IF(COMP10!A35=1,COMP10!$B$1,"")</f>
        <v/>
      </c>
      <c r="B433" s="108" t="str">
        <f>IF(COMP10!$A35=1,COMP10!$A35&amp;"/"&amp;COMP10!$B35,"")</f>
        <v/>
      </c>
      <c r="C433" s="108">
        <f>IF(COMP10!$A35=1,COMP10!$C35,0)</f>
        <v>0</v>
      </c>
      <c r="D433" s="149">
        <f>IF(COMP10!$A35=1,COMP10!$D35,0)</f>
        <v>0</v>
      </c>
      <c r="E433" s="150">
        <f t="shared" si="12"/>
        <v>0</v>
      </c>
      <c r="F433" s="150">
        <f>IF(COMP10!$A35=1,COMP10!$K35,0)</f>
        <v>0</v>
      </c>
      <c r="G433" s="150">
        <f t="shared" si="13"/>
        <v>0</v>
      </c>
      <c r="H433" s="151">
        <f>IF(COMP10!$A35=1,COMP10!$M35,0)</f>
        <v>0</v>
      </c>
    </row>
    <row r="434" spans="1:8" x14ac:dyDescent="0.2">
      <c r="A434" s="96" t="str">
        <f>IF('Pearl Residences'!A32=1,'Pearl Residences'!$B$1,"")</f>
        <v>Pearl Residences</v>
      </c>
      <c r="B434" s="108" t="str">
        <f>IF('Pearl Residences'!$A32=1,'Pearl Residences'!$A32&amp;"/"&amp;'Pearl Residences'!$B32,"")</f>
        <v>1/1D</v>
      </c>
      <c r="C434" s="108">
        <f>IF('Pearl Residences'!$A32=1,'Pearl Residences'!$C32,0)</f>
        <v>35</v>
      </c>
      <c r="D434" s="149">
        <f>IF('Pearl Residences'!$A32=1,'Pearl Residences'!$D32,0)</f>
        <v>1144</v>
      </c>
      <c r="E434" s="150">
        <f t="shared" si="12"/>
        <v>40040</v>
      </c>
      <c r="F434" s="150">
        <f>IF('Pearl Residences'!$A32=1,'Pearl Residences'!$K32,0)</f>
        <v>2496</v>
      </c>
      <c r="G434" s="150">
        <f t="shared" si="13"/>
        <v>87360</v>
      </c>
      <c r="H434" s="151">
        <f>IF('Pearl Residences'!$A32=1,'Pearl Residences'!$M32,0)</f>
        <v>2.1818181818181817</v>
      </c>
    </row>
    <row r="435" spans="1:8" x14ac:dyDescent="0.2">
      <c r="A435" s="96" t="str">
        <f>IF('Pearl Residences'!A33=1,'Pearl Residences'!$B$1,"")</f>
        <v>Pearl Residences</v>
      </c>
      <c r="B435" s="108" t="str">
        <f>IF('Pearl Residences'!$A33=1,'Pearl Residences'!$A33&amp;"/"&amp;'Pearl Residences'!$B33,"")</f>
        <v>1/1D</v>
      </c>
      <c r="C435" s="108">
        <f>IF('Pearl Residences'!$A33=1,'Pearl Residences'!$C33,0)</f>
        <v>1</v>
      </c>
      <c r="D435" s="149">
        <f>IF('Pearl Residences'!$A33=1,'Pearl Residences'!$D33,0)</f>
        <v>1149</v>
      </c>
      <c r="E435" s="150">
        <f t="shared" si="12"/>
        <v>1149</v>
      </c>
      <c r="F435" s="150">
        <f>IF('Pearl Residences'!$A33=1,'Pearl Residences'!$K33,0)</f>
        <v>2443</v>
      </c>
      <c r="G435" s="150">
        <f t="shared" si="13"/>
        <v>2443</v>
      </c>
      <c r="H435" s="151">
        <f>IF('Pearl Residences'!$A33=1,'Pearl Residences'!$M33,0)</f>
        <v>2.1261966927763272</v>
      </c>
    </row>
    <row r="436" spans="1:8" hidden="1" x14ac:dyDescent="0.2">
      <c r="A436" s="96" t="str">
        <f>IF(COMP10!A38=1,COMP10!$B$1,"")</f>
        <v/>
      </c>
      <c r="B436" s="108" t="str">
        <f>IF(COMP10!$A38=1,COMP10!$A38&amp;"/"&amp;COMP10!$B38,"")</f>
        <v/>
      </c>
      <c r="C436" s="108">
        <f>IF(COMP10!$A38=1,COMP10!$C38,0)</f>
        <v>0</v>
      </c>
      <c r="D436" s="149">
        <f>IF(COMP10!$A38=1,COMP10!$D38,0)</f>
        <v>0</v>
      </c>
      <c r="E436" s="150">
        <f t="shared" si="12"/>
        <v>0</v>
      </c>
      <c r="F436" s="150">
        <f>IF(COMP10!$A38=1,COMP10!$K38,0)</f>
        <v>0</v>
      </c>
      <c r="G436" s="150">
        <f t="shared" si="13"/>
        <v>0</v>
      </c>
      <c r="H436" s="151">
        <f>IF(COMP10!$A38=1,COMP10!$M38,0)</f>
        <v>0</v>
      </c>
    </row>
    <row r="437" spans="1:8" x14ac:dyDescent="0.2">
      <c r="A437" s="96" t="str">
        <f>IF('Camden Post Oak'!A34=1,'Camden Post Oak'!B$1,"")</f>
        <v>Camden Post Oak</v>
      </c>
      <c r="B437" s="108" t="str">
        <f>IF('Camden Post Oak'!$A34=1,'Camden Post Oak'!$A34&amp;"/"&amp;'Camden Post Oak'!$B34,"")</f>
        <v>1/1</v>
      </c>
      <c r="C437" s="108">
        <f>IF('Camden Post Oak'!$A34=1,'Camden Post Oak'!$C34,0)</f>
        <v>53</v>
      </c>
      <c r="D437" s="149">
        <f>IF('Camden Post Oak'!$A34=1,'Camden Post Oak'!$D34,0)</f>
        <v>1159</v>
      </c>
      <c r="E437" s="150">
        <f t="shared" si="12"/>
        <v>61427</v>
      </c>
      <c r="F437" s="150">
        <f>IF('Camden Post Oak'!$A34=1,'Camden Post Oak'!$K34,0)</f>
        <v>2043.25</v>
      </c>
      <c r="G437" s="150">
        <f t="shared" si="13"/>
        <v>108292.25</v>
      </c>
      <c r="H437" s="151">
        <f>IF('Camden Post Oak'!$A34=1,'Camden Post Oak'!$M34,0)</f>
        <v>1.7629421915444348</v>
      </c>
    </row>
    <row r="438" spans="1:8" hidden="1" x14ac:dyDescent="0.2">
      <c r="A438" s="96" t="str">
        <f>IF('SkyHouse River Oaks'!A41=1,'SkyHouse River Oaks'!B$1,"")</f>
        <v/>
      </c>
      <c r="B438" s="108" t="str">
        <f>IF('SkyHouse River Oaks'!$A41=1,'SkyHouse River Oaks'!$A41&amp;"/"&amp;'SkyHouse River Oaks'!$B41,"")</f>
        <v/>
      </c>
      <c r="C438" s="108">
        <f>IF('SkyHouse River Oaks'!$A41=1,'SkyHouse River Oaks'!$C41,0)</f>
        <v>0</v>
      </c>
      <c r="D438" s="149">
        <f>IF('SkyHouse River Oaks'!$A41=1,'SkyHouse River Oaks'!$D41,0)</f>
        <v>0</v>
      </c>
      <c r="E438" s="150">
        <f t="shared" si="12"/>
        <v>0</v>
      </c>
      <c r="F438" s="150">
        <f>IF('SkyHouse River Oaks'!$A41=1,'SkyHouse River Oaks'!$K41,0)</f>
        <v>0</v>
      </c>
      <c r="G438" s="150">
        <f t="shared" si="13"/>
        <v>0</v>
      </c>
      <c r="H438" s="151">
        <f>IF('SkyHouse River Oaks'!$A41=1,'SkyHouse River Oaks'!$M41,0)</f>
        <v>0</v>
      </c>
    </row>
    <row r="439" spans="1:8" hidden="1" x14ac:dyDescent="0.2">
      <c r="A439" s="96" t="str">
        <f>IF('SkyHouse River Oaks'!A42=1,'SkyHouse River Oaks'!B$1,"")</f>
        <v/>
      </c>
      <c r="B439" s="108" t="str">
        <f>IF('SkyHouse River Oaks'!$A42=1,'SkyHouse River Oaks'!$A42&amp;"/"&amp;'SkyHouse River Oaks'!$B42,"")</f>
        <v/>
      </c>
      <c r="C439" s="108">
        <f>IF('SkyHouse River Oaks'!$A42=1,'SkyHouse River Oaks'!$C42,0)</f>
        <v>0</v>
      </c>
      <c r="D439" s="149">
        <f>IF('SkyHouse River Oaks'!$A42=1,'SkyHouse River Oaks'!$D42,0)</f>
        <v>0</v>
      </c>
      <c r="E439" s="150">
        <f t="shared" si="12"/>
        <v>0</v>
      </c>
      <c r="F439" s="150">
        <f>IF('SkyHouse River Oaks'!$A42=1,'SkyHouse River Oaks'!$K42,0)</f>
        <v>0</v>
      </c>
      <c r="G439" s="150">
        <f t="shared" si="13"/>
        <v>0</v>
      </c>
      <c r="H439" s="151">
        <f>IF('SkyHouse River Oaks'!$A42=1,'SkyHouse River Oaks'!$M42,0)</f>
        <v>0</v>
      </c>
    </row>
    <row r="440" spans="1:8" hidden="1" x14ac:dyDescent="0.2">
      <c r="A440" s="96" t="str">
        <f>IF('SkyHouse River Oaks'!A43=1,'SkyHouse River Oaks'!B$1,"")</f>
        <v/>
      </c>
      <c r="B440" s="108" t="str">
        <f>IF('SkyHouse River Oaks'!$A43=1,'SkyHouse River Oaks'!$A43&amp;"/"&amp;'SkyHouse River Oaks'!$B43,"")</f>
        <v/>
      </c>
      <c r="C440" s="108">
        <f>IF('SkyHouse River Oaks'!$A43=1,'SkyHouse River Oaks'!$C43,0)</f>
        <v>0</v>
      </c>
      <c r="D440" s="149">
        <f>IF('SkyHouse River Oaks'!$A43=1,'SkyHouse River Oaks'!$D43,0)</f>
        <v>0</v>
      </c>
      <c r="E440" s="150">
        <f t="shared" si="12"/>
        <v>0</v>
      </c>
      <c r="F440" s="150">
        <f>IF('SkyHouse River Oaks'!$A43=1,'SkyHouse River Oaks'!$K43,0)</f>
        <v>0</v>
      </c>
      <c r="G440" s="150">
        <f t="shared" si="13"/>
        <v>0</v>
      </c>
      <c r="H440" s="151">
        <f>IF('SkyHouse River Oaks'!$A43=1,'SkyHouse River Oaks'!$M43,0)</f>
        <v>0</v>
      </c>
    </row>
    <row r="441" spans="1:8" hidden="1" x14ac:dyDescent="0.2">
      <c r="A441" s="96" t="str">
        <f>IF('SkyHouse River Oaks'!A44=1,'SkyHouse River Oaks'!B$1,"")</f>
        <v/>
      </c>
      <c r="B441" s="108" t="str">
        <f>IF('SkyHouse River Oaks'!$A44=1,'SkyHouse River Oaks'!$A44&amp;"/"&amp;'SkyHouse River Oaks'!$B44,"")</f>
        <v/>
      </c>
      <c r="C441" s="108">
        <f>IF('SkyHouse River Oaks'!$A44=1,'SkyHouse River Oaks'!$C44,0)</f>
        <v>0</v>
      </c>
      <c r="D441" s="149">
        <f>IF('SkyHouse River Oaks'!$A44=1,'SkyHouse River Oaks'!$D44,0)</f>
        <v>0</v>
      </c>
      <c r="E441" s="150">
        <f t="shared" si="12"/>
        <v>0</v>
      </c>
      <c r="F441" s="150">
        <f>IF('SkyHouse River Oaks'!$A44=1,'SkyHouse River Oaks'!$K44,0)</f>
        <v>0</v>
      </c>
      <c r="G441" s="150">
        <f t="shared" si="13"/>
        <v>0</v>
      </c>
      <c r="H441" s="151">
        <f>IF('SkyHouse River Oaks'!$A44=1,'SkyHouse River Oaks'!$M44,0)</f>
        <v>0</v>
      </c>
    </row>
    <row r="442" spans="1:8" hidden="1" x14ac:dyDescent="0.2">
      <c r="A442" s="96" t="str">
        <f>IF('SkyHouse River Oaks'!A45=1,'SkyHouse River Oaks'!B$1,"")</f>
        <v/>
      </c>
      <c r="B442" s="108" t="str">
        <f>IF('SkyHouse River Oaks'!$A45=1,'SkyHouse River Oaks'!$A45&amp;"/"&amp;'SkyHouse River Oaks'!$B45,"")</f>
        <v/>
      </c>
      <c r="C442" s="108">
        <f>IF('SkyHouse River Oaks'!$A45=1,'SkyHouse River Oaks'!$C45,0)</f>
        <v>0</v>
      </c>
      <c r="D442" s="149">
        <f>IF('SkyHouse River Oaks'!$A45=1,'SkyHouse River Oaks'!$D45,0)</f>
        <v>0</v>
      </c>
      <c r="E442" s="150">
        <f t="shared" si="12"/>
        <v>0</v>
      </c>
      <c r="F442" s="150">
        <f>IF('SkyHouse River Oaks'!$A45=1,'SkyHouse River Oaks'!$K45,0)</f>
        <v>0</v>
      </c>
      <c r="G442" s="150">
        <f t="shared" si="13"/>
        <v>0</v>
      </c>
      <c r="H442" s="151">
        <f>IF('SkyHouse River Oaks'!$A45=1,'SkyHouse River Oaks'!$M45,0)</f>
        <v>0</v>
      </c>
    </row>
    <row r="443" spans="1:8" hidden="1" x14ac:dyDescent="0.2">
      <c r="A443" s="96" t="str">
        <f>IF('SkyHouse River Oaks'!A46=1,'SkyHouse River Oaks'!B$1,"")</f>
        <v/>
      </c>
      <c r="B443" s="108" t="str">
        <f>IF('SkyHouse River Oaks'!$A46=1,'SkyHouse River Oaks'!$A46&amp;"/"&amp;'SkyHouse River Oaks'!$B46,"")</f>
        <v/>
      </c>
      <c r="C443" s="108">
        <f>IF('SkyHouse River Oaks'!$A46=1,'SkyHouse River Oaks'!$C46,0)</f>
        <v>0</v>
      </c>
      <c r="D443" s="149">
        <f>IF('SkyHouse River Oaks'!$A46=1,'SkyHouse River Oaks'!$D46,0)</f>
        <v>0</v>
      </c>
      <c r="E443" s="150">
        <f t="shared" si="12"/>
        <v>0</v>
      </c>
      <c r="F443" s="150">
        <f>IF('SkyHouse River Oaks'!$A46=1,'SkyHouse River Oaks'!$K46,0)</f>
        <v>0</v>
      </c>
      <c r="G443" s="150">
        <f t="shared" si="13"/>
        <v>0</v>
      </c>
      <c r="H443" s="151">
        <f>IF('SkyHouse River Oaks'!$A46=1,'SkyHouse River Oaks'!$M46,0)</f>
        <v>0</v>
      </c>
    </row>
    <row r="444" spans="1:8" hidden="1" x14ac:dyDescent="0.2">
      <c r="A444" s="96" t="str">
        <f>IF('SkyHouse River Oaks'!A47=1,'SkyHouse River Oaks'!B$1,"")</f>
        <v/>
      </c>
      <c r="B444" s="108" t="str">
        <f>IF('SkyHouse River Oaks'!$A47=1,'SkyHouse River Oaks'!$A47&amp;"/"&amp;'SkyHouse River Oaks'!$B47,"")</f>
        <v/>
      </c>
      <c r="C444" s="108">
        <f>IF('SkyHouse River Oaks'!$A47=1,'SkyHouse River Oaks'!$C47,0)</f>
        <v>0</v>
      </c>
      <c r="D444" s="149">
        <f>IF('SkyHouse River Oaks'!$A47=1,'SkyHouse River Oaks'!$D47,0)</f>
        <v>0</v>
      </c>
      <c r="E444" s="150">
        <f t="shared" si="12"/>
        <v>0</v>
      </c>
      <c r="F444" s="150">
        <f>IF('SkyHouse River Oaks'!$A47=1,'SkyHouse River Oaks'!$K47,0)</f>
        <v>0</v>
      </c>
      <c r="G444" s="150">
        <f t="shared" si="13"/>
        <v>0</v>
      </c>
      <c r="H444" s="151">
        <f>IF('SkyHouse River Oaks'!$A47=1,'SkyHouse River Oaks'!$M47,0)</f>
        <v>0</v>
      </c>
    </row>
    <row r="445" spans="1:8" hidden="1" x14ac:dyDescent="0.2">
      <c r="A445" s="96" t="str">
        <f>IF('SkyHouse River Oaks'!A48=1,'SkyHouse River Oaks'!B$1,"")</f>
        <v/>
      </c>
      <c r="B445" s="108" t="str">
        <f>IF('SkyHouse River Oaks'!$A48=1,'SkyHouse River Oaks'!$A48&amp;"/"&amp;'SkyHouse River Oaks'!$B48,"")</f>
        <v/>
      </c>
      <c r="C445" s="108">
        <f>IF('SkyHouse River Oaks'!$A48=1,'SkyHouse River Oaks'!$C48,0)</f>
        <v>0</v>
      </c>
      <c r="D445" s="149">
        <f>IF('SkyHouse River Oaks'!$A48=1,'SkyHouse River Oaks'!$D48,0)</f>
        <v>0</v>
      </c>
      <c r="E445" s="150">
        <f t="shared" si="12"/>
        <v>0</v>
      </c>
      <c r="F445" s="150">
        <f>IF('SkyHouse River Oaks'!$A48=1,'SkyHouse River Oaks'!$K48,0)</f>
        <v>0</v>
      </c>
      <c r="G445" s="150">
        <f t="shared" si="13"/>
        <v>0</v>
      </c>
      <c r="H445" s="151">
        <f>IF('SkyHouse River Oaks'!$A48=1,'SkyHouse River Oaks'!$M48,0)</f>
        <v>0</v>
      </c>
    </row>
    <row r="446" spans="1:8" hidden="1" x14ac:dyDescent="0.2">
      <c r="A446" s="96" t="str">
        <f>IF('SkyHouse River Oaks'!A49=1,'SkyHouse River Oaks'!B$1,"")</f>
        <v/>
      </c>
      <c r="B446" s="108" t="str">
        <f>IF('SkyHouse River Oaks'!$A49=1,'SkyHouse River Oaks'!$A49&amp;"/"&amp;'SkyHouse River Oaks'!$B49,"")</f>
        <v/>
      </c>
      <c r="C446" s="108">
        <f>IF('SkyHouse River Oaks'!$A49=1,'SkyHouse River Oaks'!$C49,0)</f>
        <v>0</v>
      </c>
      <c r="D446" s="149">
        <f>IF('SkyHouse River Oaks'!$A49=1,'SkyHouse River Oaks'!$D49,0)</f>
        <v>0</v>
      </c>
      <c r="E446" s="150">
        <f t="shared" si="12"/>
        <v>0</v>
      </c>
      <c r="F446" s="150">
        <f>IF('SkyHouse River Oaks'!$A49=1,'SkyHouse River Oaks'!$K49,0)</f>
        <v>0</v>
      </c>
      <c r="G446" s="150">
        <f t="shared" si="13"/>
        <v>0</v>
      </c>
      <c r="H446" s="151">
        <f>IF('SkyHouse River Oaks'!$A49=1,'SkyHouse River Oaks'!$M49,0)</f>
        <v>0</v>
      </c>
    </row>
    <row r="447" spans="1:8" hidden="1" x14ac:dyDescent="0.2">
      <c r="A447" s="96" t="str">
        <f>IF('SkyHouse River Oaks'!A50=1,'SkyHouse River Oaks'!B$1,"")</f>
        <v/>
      </c>
      <c r="B447" s="108" t="str">
        <f>IF('SkyHouse River Oaks'!$A50=1,'SkyHouse River Oaks'!$A50&amp;"/"&amp;'SkyHouse River Oaks'!$B50,"")</f>
        <v/>
      </c>
      <c r="C447" s="108">
        <f>IF('SkyHouse River Oaks'!$A50=1,'SkyHouse River Oaks'!$C50,0)</f>
        <v>0</v>
      </c>
      <c r="D447" s="149">
        <f>IF('SkyHouse River Oaks'!$A50=1,'SkyHouse River Oaks'!$D50,0)</f>
        <v>0</v>
      </c>
      <c r="E447" s="150">
        <f t="shared" si="12"/>
        <v>0</v>
      </c>
      <c r="F447" s="150">
        <f>IF('SkyHouse River Oaks'!$A50=1,'SkyHouse River Oaks'!$K50,0)</f>
        <v>0</v>
      </c>
      <c r="G447" s="150">
        <f t="shared" si="13"/>
        <v>0</v>
      </c>
      <c r="H447" s="151">
        <f>IF('SkyHouse River Oaks'!$A50=1,'SkyHouse River Oaks'!$M50,0)</f>
        <v>0</v>
      </c>
    </row>
    <row r="448" spans="1:8" hidden="1" x14ac:dyDescent="0.2">
      <c r="A448" s="96" t="str">
        <f>IF('SkyHouse River Oaks'!A51=1,'SkyHouse River Oaks'!B$1,"")</f>
        <v/>
      </c>
      <c r="B448" s="108" t="str">
        <f>IF('SkyHouse River Oaks'!$A51=1,'SkyHouse River Oaks'!$A51&amp;"/"&amp;'SkyHouse River Oaks'!$B51,"")</f>
        <v/>
      </c>
      <c r="C448" s="108">
        <f>IF('SkyHouse River Oaks'!$A51=1,'SkyHouse River Oaks'!$C51,0)</f>
        <v>0</v>
      </c>
      <c r="D448" s="149">
        <f>IF('SkyHouse River Oaks'!$A51=1,'SkyHouse River Oaks'!$D51,0)</f>
        <v>0</v>
      </c>
      <c r="E448" s="150">
        <f t="shared" si="12"/>
        <v>0</v>
      </c>
      <c r="F448" s="150">
        <f>IF('SkyHouse River Oaks'!$A51=1,'SkyHouse River Oaks'!$K51,0)</f>
        <v>0</v>
      </c>
      <c r="G448" s="150">
        <f t="shared" si="13"/>
        <v>0</v>
      </c>
      <c r="H448" s="151">
        <f>IF('SkyHouse River Oaks'!$A51=1,'SkyHouse River Oaks'!$M51,0)</f>
        <v>0</v>
      </c>
    </row>
    <row r="449" spans="1:8" hidden="1" x14ac:dyDescent="0.2">
      <c r="A449" s="96" t="str">
        <f>IF('SkyHouse River Oaks'!A52=1,'SkyHouse River Oaks'!B$1,"")</f>
        <v/>
      </c>
      <c r="B449" s="108" t="str">
        <f>IF('SkyHouse River Oaks'!$A52=1,'SkyHouse River Oaks'!$A52&amp;"/"&amp;'SkyHouse River Oaks'!$B52,"")</f>
        <v/>
      </c>
      <c r="C449" s="108">
        <f>IF('SkyHouse River Oaks'!$A52=1,'SkyHouse River Oaks'!$C52,0)</f>
        <v>0</v>
      </c>
      <c r="D449" s="149">
        <f>IF('SkyHouse River Oaks'!$A52=1,'SkyHouse River Oaks'!$D52,0)</f>
        <v>0</v>
      </c>
      <c r="E449" s="150">
        <f t="shared" si="12"/>
        <v>0</v>
      </c>
      <c r="F449" s="150">
        <f>IF('SkyHouse River Oaks'!$A52=1,'SkyHouse River Oaks'!$K52,0)</f>
        <v>0</v>
      </c>
      <c r="G449" s="150">
        <f t="shared" si="13"/>
        <v>0</v>
      </c>
      <c r="H449" s="151">
        <f>IF('SkyHouse River Oaks'!$A52=1,'SkyHouse River Oaks'!$M52,0)</f>
        <v>0</v>
      </c>
    </row>
    <row r="450" spans="1:8" hidden="1" x14ac:dyDescent="0.2">
      <c r="A450" s="96" t="str">
        <f>IF('SkyHouse River Oaks'!A53=1,'SkyHouse River Oaks'!B$1,"")</f>
        <v/>
      </c>
      <c r="B450" s="108" t="str">
        <f>IF('SkyHouse River Oaks'!$A53=1,'SkyHouse River Oaks'!$A53&amp;"/"&amp;'SkyHouse River Oaks'!$B53,"")</f>
        <v/>
      </c>
      <c r="C450" s="108">
        <f>IF('SkyHouse River Oaks'!$A53=1,'SkyHouse River Oaks'!$C53,0)</f>
        <v>0</v>
      </c>
      <c r="D450" s="149">
        <f>IF('SkyHouse River Oaks'!$A53=1,'SkyHouse River Oaks'!$D53,0)</f>
        <v>0</v>
      </c>
      <c r="E450" s="150">
        <f t="shared" si="12"/>
        <v>0</v>
      </c>
      <c r="F450" s="150">
        <f>IF('SkyHouse River Oaks'!$A53=1,'SkyHouse River Oaks'!$K53,0)</f>
        <v>0</v>
      </c>
      <c r="G450" s="150">
        <f t="shared" si="13"/>
        <v>0</v>
      </c>
      <c r="H450" s="151">
        <f>IF('SkyHouse River Oaks'!$A53=1,'SkyHouse River Oaks'!$M53,0)</f>
        <v>0</v>
      </c>
    </row>
    <row r="451" spans="1:8" hidden="1" x14ac:dyDescent="0.2">
      <c r="A451" s="96" t="str">
        <f>IF('SkyHouse River Oaks'!A54=1,'SkyHouse River Oaks'!B$1,"")</f>
        <v/>
      </c>
      <c r="B451" s="108" t="str">
        <f>IF('SkyHouse River Oaks'!$A54=1,'SkyHouse River Oaks'!$A54&amp;"/"&amp;'SkyHouse River Oaks'!$B54,"")</f>
        <v/>
      </c>
      <c r="C451" s="108">
        <f>IF('SkyHouse River Oaks'!$A54=1,'SkyHouse River Oaks'!$C54,0)</f>
        <v>0</v>
      </c>
      <c r="D451" s="149">
        <f>IF('SkyHouse River Oaks'!$A54=1,'SkyHouse River Oaks'!$D54,0)</f>
        <v>0</v>
      </c>
      <c r="E451" s="150">
        <f t="shared" si="12"/>
        <v>0</v>
      </c>
      <c r="F451" s="150">
        <f>IF('SkyHouse River Oaks'!$A54=1,'SkyHouse River Oaks'!$K54,0)</f>
        <v>0</v>
      </c>
      <c r="G451" s="150">
        <f t="shared" si="13"/>
        <v>0</v>
      </c>
      <c r="H451" s="151">
        <f>IF('SkyHouse River Oaks'!$A54=1,'SkyHouse River Oaks'!$M54,0)</f>
        <v>0</v>
      </c>
    </row>
    <row r="452" spans="1:8" hidden="1" x14ac:dyDescent="0.2">
      <c r="A452" s="96" t="str">
        <f>IF('SkyHouse River Oaks'!A55=1,'SkyHouse River Oaks'!B$1,"")</f>
        <v/>
      </c>
      <c r="B452" s="108" t="str">
        <f>IF('SkyHouse River Oaks'!$A55=1,'SkyHouse River Oaks'!$A55&amp;"/"&amp;'SkyHouse River Oaks'!$B55,"")</f>
        <v/>
      </c>
      <c r="C452" s="108">
        <f>IF('SkyHouse River Oaks'!$A55=1,'SkyHouse River Oaks'!$C55,0)</f>
        <v>0</v>
      </c>
      <c r="D452" s="149">
        <f>IF('SkyHouse River Oaks'!$A55=1,'SkyHouse River Oaks'!$D55,0)</f>
        <v>0</v>
      </c>
      <c r="E452" s="150">
        <f t="shared" si="12"/>
        <v>0</v>
      </c>
      <c r="F452" s="150">
        <f>IF('SkyHouse River Oaks'!$A55=1,'SkyHouse River Oaks'!$K55,0)</f>
        <v>0</v>
      </c>
      <c r="G452" s="150">
        <f t="shared" si="13"/>
        <v>0</v>
      </c>
      <c r="H452" s="151">
        <f>IF('SkyHouse River Oaks'!$A55=1,'SkyHouse River Oaks'!$M55,0)</f>
        <v>0</v>
      </c>
    </row>
    <row r="453" spans="1:8" hidden="1" x14ac:dyDescent="0.2">
      <c r="A453" s="96" t="str">
        <f>IF('SkyHouse River Oaks'!A56=1,'SkyHouse River Oaks'!B$1,"")</f>
        <v/>
      </c>
      <c r="B453" s="108" t="str">
        <f>IF('SkyHouse River Oaks'!$A56=1,'SkyHouse River Oaks'!$A56&amp;"/"&amp;'SkyHouse River Oaks'!$B56,"")</f>
        <v/>
      </c>
      <c r="C453" s="108">
        <f>IF('SkyHouse River Oaks'!$A56=1,'SkyHouse River Oaks'!$C56,0)</f>
        <v>0</v>
      </c>
      <c r="D453" s="149">
        <f>IF('SkyHouse River Oaks'!$A56=1,'SkyHouse River Oaks'!$D56,0)</f>
        <v>0</v>
      </c>
      <c r="E453" s="150">
        <f t="shared" ref="E453:E492" si="14">IF(ISERROR(C453*D453),0,(C453*D453))</f>
        <v>0</v>
      </c>
      <c r="F453" s="150">
        <f>IF('SkyHouse River Oaks'!$A56=1,'SkyHouse River Oaks'!$K56,0)</f>
        <v>0</v>
      </c>
      <c r="G453" s="150">
        <f t="shared" ref="G453:G492" si="15">C453*F453</f>
        <v>0</v>
      </c>
      <c r="H453" s="151">
        <f>IF('SkyHouse River Oaks'!$A56=1,'SkyHouse River Oaks'!$M56,0)</f>
        <v>0</v>
      </c>
    </row>
    <row r="454" spans="1:8" hidden="1" x14ac:dyDescent="0.2">
      <c r="A454" s="96" t="str">
        <f>IF('SkyHouse River Oaks'!A57=1,'SkyHouse River Oaks'!B$1,"")</f>
        <v/>
      </c>
      <c r="B454" s="108" t="str">
        <f>IF('SkyHouse River Oaks'!$A57=1,'SkyHouse River Oaks'!$A57&amp;"/"&amp;'SkyHouse River Oaks'!$B57,"")</f>
        <v/>
      </c>
      <c r="C454" s="108">
        <f>IF('SkyHouse River Oaks'!$A57=1,'SkyHouse River Oaks'!$C57,0)</f>
        <v>0</v>
      </c>
      <c r="D454" s="149">
        <f>IF('SkyHouse River Oaks'!$A57=1,'SkyHouse River Oaks'!$D57,0)</f>
        <v>0</v>
      </c>
      <c r="E454" s="150">
        <f t="shared" si="14"/>
        <v>0</v>
      </c>
      <c r="F454" s="150">
        <f>IF('SkyHouse River Oaks'!$A57=1,'SkyHouse River Oaks'!$K57,0)</f>
        <v>0</v>
      </c>
      <c r="G454" s="150">
        <f t="shared" si="15"/>
        <v>0</v>
      </c>
      <c r="H454" s="151">
        <f>IF('SkyHouse River Oaks'!$A57=1,'SkyHouse River Oaks'!$M57,0)</f>
        <v>0</v>
      </c>
    </row>
    <row r="455" spans="1:8" hidden="1" x14ac:dyDescent="0.2">
      <c r="A455" s="96" t="str">
        <f>IF('SkyHouse River Oaks'!A58=1,'SkyHouse River Oaks'!B$1,"")</f>
        <v/>
      </c>
      <c r="B455" s="108" t="str">
        <f>IF('SkyHouse River Oaks'!$A58=1,'SkyHouse River Oaks'!$A58&amp;"/"&amp;'SkyHouse River Oaks'!$B58,"")</f>
        <v/>
      </c>
      <c r="C455" s="108">
        <f>IF('SkyHouse River Oaks'!$A58=1,'SkyHouse River Oaks'!$C58,0)</f>
        <v>0</v>
      </c>
      <c r="D455" s="149">
        <f>IF('SkyHouse River Oaks'!$A58=1,'SkyHouse River Oaks'!$D58,0)</f>
        <v>0</v>
      </c>
      <c r="E455" s="150">
        <f t="shared" si="14"/>
        <v>0</v>
      </c>
      <c r="F455" s="150">
        <f>IF('SkyHouse River Oaks'!$A58=1,'SkyHouse River Oaks'!$K58,0)</f>
        <v>0</v>
      </c>
      <c r="G455" s="150">
        <f t="shared" si="15"/>
        <v>0</v>
      </c>
      <c r="H455" s="151">
        <f>IF('SkyHouse River Oaks'!$A58=1,'SkyHouse River Oaks'!$M58,0)</f>
        <v>0</v>
      </c>
    </row>
    <row r="456" spans="1:8" hidden="1" x14ac:dyDescent="0.2">
      <c r="A456" s="96" t="str">
        <f>IF('SkyHouse River Oaks'!A59=1,'SkyHouse River Oaks'!B$1,"")</f>
        <v/>
      </c>
      <c r="B456" s="108" t="str">
        <f>IF('SkyHouse River Oaks'!$A59=1,'SkyHouse River Oaks'!$A59&amp;"/"&amp;'SkyHouse River Oaks'!$B59,"")</f>
        <v/>
      </c>
      <c r="C456" s="108">
        <f>IF('SkyHouse River Oaks'!$A59=1,'SkyHouse River Oaks'!$C59,0)</f>
        <v>0</v>
      </c>
      <c r="D456" s="149">
        <f>IF('SkyHouse River Oaks'!$A59=1,'SkyHouse River Oaks'!$D59,0)</f>
        <v>0</v>
      </c>
      <c r="E456" s="150">
        <f t="shared" si="14"/>
        <v>0</v>
      </c>
      <c r="F456" s="150">
        <f>IF('SkyHouse River Oaks'!$A59=1,'SkyHouse River Oaks'!$K59,0)</f>
        <v>0</v>
      </c>
      <c r="G456" s="150">
        <f t="shared" si="15"/>
        <v>0</v>
      </c>
      <c r="H456" s="151">
        <f>IF('SkyHouse River Oaks'!$A59=1,'SkyHouse River Oaks'!$M59,0)</f>
        <v>0</v>
      </c>
    </row>
    <row r="457" spans="1:8" hidden="1" x14ac:dyDescent="0.2">
      <c r="A457" s="96" t="str">
        <f>IF('SkyHouse River Oaks'!A60=1,'SkyHouse River Oaks'!B$1,"")</f>
        <v/>
      </c>
      <c r="B457" s="108" t="str">
        <f>IF('SkyHouse River Oaks'!$A60=1,'SkyHouse River Oaks'!$A60&amp;"/"&amp;'SkyHouse River Oaks'!$B60,"")</f>
        <v/>
      </c>
      <c r="C457" s="108">
        <f>IF('SkyHouse River Oaks'!$A60=1,'SkyHouse River Oaks'!$C60,0)</f>
        <v>0</v>
      </c>
      <c r="D457" s="149">
        <f>IF('SkyHouse River Oaks'!$A60=1,'SkyHouse River Oaks'!$D60,0)</f>
        <v>0</v>
      </c>
      <c r="E457" s="150">
        <f t="shared" si="14"/>
        <v>0</v>
      </c>
      <c r="F457" s="150">
        <f>IF('SkyHouse River Oaks'!$A60=1,'SkyHouse River Oaks'!$K60,0)</f>
        <v>0</v>
      </c>
      <c r="G457" s="150">
        <f t="shared" si="15"/>
        <v>0</v>
      </c>
      <c r="H457" s="151">
        <f>IF('SkyHouse River Oaks'!$A60=1,'SkyHouse River Oaks'!$M60,0)</f>
        <v>0</v>
      </c>
    </row>
    <row r="458" spans="1:8" hidden="1" x14ac:dyDescent="0.2">
      <c r="A458" s="96" t="str">
        <f>IF('SkyHouse River Oaks'!A61=1,'SkyHouse River Oaks'!B$1,"")</f>
        <v/>
      </c>
      <c r="B458" s="108" t="str">
        <f>IF('SkyHouse River Oaks'!$A61=1,'SkyHouse River Oaks'!$A61&amp;"/"&amp;'SkyHouse River Oaks'!$B61,"")</f>
        <v/>
      </c>
      <c r="C458" s="108">
        <f>IF('SkyHouse River Oaks'!$A61=1,'SkyHouse River Oaks'!$C61,0)</f>
        <v>0</v>
      </c>
      <c r="D458" s="149">
        <f>IF('SkyHouse River Oaks'!$A61=1,'SkyHouse River Oaks'!$D61,0)</f>
        <v>0</v>
      </c>
      <c r="E458" s="150">
        <f t="shared" si="14"/>
        <v>0</v>
      </c>
      <c r="F458" s="150">
        <f>IF('SkyHouse River Oaks'!$A61=1,'SkyHouse River Oaks'!$K61,0)</f>
        <v>0</v>
      </c>
      <c r="G458" s="150">
        <f t="shared" si="15"/>
        <v>0</v>
      </c>
      <c r="H458" s="151">
        <f>IF('SkyHouse River Oaks'!$A61=1,'SkyHouse River Oaks'!$M61,0)</f>
        <v>0</v>
      </c>
    </row>
    <row r="459" spans="1:8" hidden="1" x14ac:dyDescent="0.2">
      <c r="A459" s="96" t="str">
        <f>IF('SkyHouse River Oaks'!A62=1,'SkyHouse River Oaks'!B$1,"")</f>
        <v/>
      </c>
      <c r="B459" s="108" t="str">
        <f>IF('SkyHouse River Oaks'!$A62=1,'SkyHouse River Oaks'!$A62&amp;"/"&amp;'SkyHouse River Oaks'!$B62,"")</f>
        <v/>
      </c>
      <c r="C459" s="108">
        <f>IF('SkyHouse River Oaks'!$A62=1,'SkyHouse River Oaks'!$C62,0)</f>
        <v>0</v>
      </c>
      <c r="D459" s="149">
        <f>IF('SkyHouse River Oaks'!$A62=1,'SkyHouse River Oaks'!$D62,0)</f>
        <v>0</v>
      </c>
      <c r="E459" s="150">
        <f t="shared" si="14"/>
        <v>0</v>
      </c>
      <c r="F459" s="150">
        <f>IF('SkyHouse River Oaks'!$A62=1,'SkyHouse River Oaks'!$K62,0)</f>
        <v>0</v>
      </c>
      <c r="G459" s="150">
        <f t="shared" si="15"/>
        <v>0</v>
      </c>
      <c r="H459" s="151">
        <f>IF('SkyHouse River Oaks'!$A62=1,'SkyHouse River Oaks'!$M62,0)</f>
        <v>0</v>
      </c>
    </row>
    <row r="460" spans="1:8" hidden="1" x14ac:dyDescent="0.2">
      <c r="A460" s="96" t="str">
        <f>IF('SkyHouse River Oaks'!A63=1,'SkyHouse River Oaks'!B$1,"")</f>
        <v/>
      </c>
      <c r="B460" s="108" t="str">
        <f>IF('SkyHouse River Oaks'!$A63=1,'SkyHouse River Oaks'!$A63&amp;"/"&amp;'SkyHouse River Oaks'!$B63,"")</f>
        <v/>
      </c>
      <c r="C460" s="108">
        <f>IF('SkyHouse River Oaks'!$A63=1,'SkyHouse River Oaks'!$C63,0)</f>
        <v>0</v>
      </c>
      <c r="D460" s="149">
        <f>IF('SkyHouse River Oaks'!$A63=1,'SkyHouse River Oaks'!$D63,0)</f>
        <v>0</v>
      </c>
      <c r="E460" s="150">
        <f t="shared" si="14"/>
        <v>0</v>
      </c>
      <c r="F460" s="150">
        <f>IF('SkyHouse River Oaks'!$A63=1,'SkyHouse River Oaks'!$K63,0)</f>
        <v>0</v>
      </c>
      <c r="G460" s="150">
        <f t="shared" si="15"/>
        <v>0</v>
      </c>
      <c r="H460" s="151">
        <f>IF('SkyHouse River Oaks'!$A63=1,'SkyHouse River Oaks'!$M63,0)</f>
        <v>0</v>
      </c>
    </row>
    <row r="461" spans="1:8" hidden="1" x14ac:dyDescent="0.2">
      <c r="A461" s="96" t="str">
        <f>IF('SkyHouse River Oaks'!A64=1,'SkyHouse River Oaks'!B$1,"")</f>
        <v/>
      </c>
      <c r="B461" s="108" t="str">
        <f>IF('SkyHouse River Oaks'!$A64=1,'SkyHouse River Oaks'!$A64&amp;"/"&amp;'SkyHouse River Oaks'!$B64,"")</f>
        <v/>
      </c>
      <c r="C461" s="108">
        <f>IF('SkyHouse River Oaks'!$A64=1,'SkyHouse River Oaks'!$C64,0)</f>
        <v>0</v>
      </c>
      <c r="D461" s="149">
        <f>IF('SkyHouse River Oaks'!$A64=1,'SkyHouse River Oaks'!$D64,0)</f>
        <v>0</v>
      </c>
      <c r="E461" s="150">
        <f t="shared" si="14"/>
        <v>0</v>
      </c>
      <c r="F461" s="150">
        <f>IF('SkyHouse River Oaks'!$A64=1,'SkyHouse River Oaks'!$K64,0)</f>
        <v>0</v>
      </c>
      <c r="G461" s="150">
        <f t="shared" si="15"/>
        <v>0</v>
      </c>
      <c r="H461" s="151">
        <f>IF('SkyHouse River Oaks'!$A64=1,'SkyHouse River Oaks'!$M64,0)</f>
        <v>0</v>
      </c>
    </row>
    <row r="462" spans="1:8" hidden="1" x14ac:dyDescent="0.2">
      <c r="A462" s="96" t="str">
        <f>IF('SkyHouse River Oaks'!A65=1,'SkyHouse River Oaks'!B$1,"")</f>
        <v/>
      </c>
      <c r="B462" s="108" t="str">
        <f>IF('SkyHouse River Oaks'!$A65=1,'SkyHouse River Oaks'!$A65&amp;"/"&amp;'SkyHouse River Oaks'!$B65,"")</f>
        <v/>
      </c>
      <c r="C462" s="108">
        <f>IF('SkyHouse River Oaks'!$A65=1,'SkyHouse River Oaks'!$C65,0)</f>
        <v>0</v>
      </c>
      <c r="D462" s="149">
        <f>IF('SkyHouse River Oaks'!$A65=1,'SkyHouse River Oaks'!$D65,0)</f>
        <v>0</v>
      </c>
      <c r="E462" s="150">
        <f t="shared" si="14"/>
        <v>0</v>
      </c>
      <c r="F462" s="150">
        <f>IF('SkyHouse River Oaks'!$A65=1,'SkyHouse River Oaks'!$K65,0)</f>
        <v>0</v>
      </c>
      <c r="G462" s="150">
        <f t="shared" si="15"/>
        <v>0</v>
      </c>
      <c r="H462" s="151">
        <f>IF('SkyHouse River Oaks'!$A65=1,'SkyHouse River Oaks'!$M65,0)</f>
        <v>0</v>
      </c>
    </row>
    <row r="463" spans="1:8" hidden="1" x14ac:dyDescent="0.2">
      <c r="A463" s="96" t="str">
        <f>IF('SkyHouse River Oaks'!A66=1,'SkyHouse River Oaks'!B$1,"")</f>
        <v/>
      </c>
      <c r="B463" s="108" t="str">
        <f>IF('SkyHouse River Oaks'!$A66=1,'SkyHouse River Oaks'!$A66&amp;"/"&amp;'SkyHouse River Oaks'!$B66,"")</f>
        <v/>
      </c>
      <c r="C463" s="108">
        <f>IF('SkyHouse River Oaks'!$A66=1,'SkyHouse River Oaks'!$C66,0)</f>
        <v>0</v>
      </c>
      <c r="D463" s="149">
        <f>IF('SkyHouse River Oaks'!$A66=1,'SkyHouse River Oaks'!$D66,0)</f>
        <v>0</v>
      </c>
      <c r="E463" s="150">
        <f t="shared" si="14"/>
        <v>0</v>
      </c>
      <c r="F463" s="150">
        <f>IF('SkyHouse River Oaks'!$A66=1,'SkyHouse River Oaks'!$K66,0)</f>
        <v>0</v>
      </c>
      <c r="G463" s="150">
        <f t="shared" si="15"/>
        <v>0</v>
      </c>
      <c r="H463" s="151">
        <f>IF('SkyHouse River Oaks'!$A66=1,'SkyHouse River Oaks'!$M66,0)</f>
        <v>0</v>
      </c>
    </row>
    <row r="464" spans="1:8" hidden="1" x14ac:dyDescent="0.2">
      <c r="A464" s="96" t="str">
        <f>IF('SkyHouse River Oaks'!A67=1,'SkyHouse River Oaks'!B$1,"")</f>
        <v/>
      </c>
      <c r="B464" s="108" t="str">
        <f>IF('SkyHouse River Oaks'!$A67=1,'SkyHouse River Oaks'!$A67&amp;"/"&amp;'SkyHouse River Oaks'!$B67,"")</f>
        <v/>
      </c>
      <c r="C464" s="108">
        <f>IF('SkyHouse River Oaks'!$A67=1,'SkyHouse River Oaks'!$C67,0)</f>
        <v>0</v>
      </c>
      <c r="D464" s="149">
        <f>IF('SkyHouse River Oaks'!$A67=1,'SkyHouse River Oaks'!$D67,0)</f>
        <v>0</v>
      </c>
      <c r="E464" s="150">
        <f t="shared" si="14"/>
        <v>0</v>
      </c>
      <c r="F464" s="150">
        <f>IF('SkyHouse River Oaks'!$A67=1,'SkyHouse River Oaks'!$K67,0)</f>
        <v>0</v>
      </c>
      <c r="G464" s="150">
        <f t="shared" si="15"/>
        <v>0</v>
      </c>
      <c r="H464" s="151">
        <f>IF('SkyHouse River Oaks'!$A67=1,'SkyHouse River Oaks'!$M67,0)</f>
        <v>0</v>
      </c>
    </row>
    <row r="465" spans="1:8" hidden="1" x14ac:dyDescent="0.2">
      <c r="A465" s="96" t="str">
        <f>IF('SkyHouse River Oaks'!A68=1,'SkyHouse River Oaks'!B$1,"")</f>
        <v/>
      </c>
      <c r="B465" s="108" t="str">
        <f>IF('SkyHouse River Oaks'!$A68=1,'SkyHouse River Oaks'!$A68&amp;"/"&amp;'SkyHouse River Oaks'!$B68,"")</f>
        <v/>
      </c>
      <c r="C465" s="108">
        <f>IF('SkyHouse River Oaks'!$A68=1,'SkyHouse River Oaks'!$C68,0)</f>
        <v>0</v>
      </c>
      <c r="D465" s="149">
        <f>IF('SkyHouse River Oaks'!$A68=1,'SkyHouse River Oaks'!$D68,0)</f>
        <v>0</v>
      </c>
      <c r="E465" s="150">
        <f t="shared" si="14"/>
        <v>0</v>
      </c>
      <c r="F465" s="150">
        <f>IF('SkyHouse River Oaks'!$A68=1,'SkyHouse River Oaks'!$K68,0)</f>
        <v>0</v>
      </c>
      <c r="G465" s="150">
        <f t="shared" si="15"/>
        <v>0</v>
      </c>
      <c r="H465" s="151">
        <f>IF('SkyHouse River Oaks'!$A68=1,'SkyHouse River Oaks'!$M68,0)</f>
        <v>0</v>
      </c>
    </row>
    <row r="466" spans="1:8" hidden="1" x14ac:dyDescent="0.2">
      <c r="A466" s="96" t="str">
        <f>IF('SkyHouse River Oaks'!A69=1,'SkyHouse River Oaks'!B$1,"")</f>
        <v/>
      </c>
      <c r="B466" s="108" t="str">
        <f>IF('SkyHouse River Oaks'!$A69=1,'SkyHouse River Oaks'!$A69&amp;"/"&amp;'SkyHouse River Oaks'!$B69,"")</f>
        <v/>
      </c>
      <c r="C466" s="108">
        <f>IF('SkyHouse River Oaks'!$A69=1,'SkyHouse River Oaks'!$C69,0)</f>
        <v>0</v>
      </c>
      <c r="D466" s="149">
        <f>IF('SkyHouse River Oaks'!$A69=1,'SkyHouse River Oaks'!$D69,0)</f>
        <v>0</v>
      </c>
      <c r="E466" s="150">
        <f t="shared" si="14"/>
        <v>0</v>
      </c>
      <c r="F466" s="150">
        <f>IF('SkyHouse River Oaks'!$A69=1,'SkyHouse River Oaks'!$K69,0)</f>
        <v>0</v>
      </c>
      <c r="G466" s="150">
        <f t="shared" si="15"/>
        <v>0</v>
      </c>
      <c r="H466" s="151">
        <f>IF('SkyHouse River Oaks'!$A69=1,'SkyHouse River Oaks'!$M69,0)</f>
        <v>0</v>
      </c>
    </row>
    <row r="467" spans="1:8" hidden="1" x14ac:dyDescent="0.2">
      <c r="A467" s="96" t="str">
        <f>IF('SkyHouse River Oaks'!A70=1,'SkyHouse River Oaks'!B$1,"")</f>
        <v/>
      </c>
      <c r="B467" s="108" t="str">
        <f>IF('SkyHouse River Oaks'!$A70=1,'SkyHouse River Oaks'!$A70&amp;"/"&amp;'SkyHouse River Oaks'!$B70,"")</f>
        <v/>
      </c>
      <c r="C467" s="108">
        <f>IF('SkyHouse River Oaks'!$A70=1,'SkyHouse River Oaks'!$C70,0)</f>
        <v>0</v>
      </c>
      <c r="D467" s="149">
        <f>IF('SkyHouse River Oaks'!$A70=1,'SkyHouse River Oaks'!$D70,0)</f>
        <v>0</v>
      </c>
      <c r="E467" s="150">
        <f t="shared" si="14"/>
        <v>0</v>
      </c>
      <c r="F467" s="150">
        <f>IF('SkyHouse River Oaks'!$A70=1,'SkyHouse River Oaks'!$K70,0)</f>
        <v>0</v>
      </c>
      <c r="G467" s="150">
        <f t="shared" si="15"/>
        <v>0</v>
      </c>
      <c r="H467" s="151">
        <f>IF('SkyHouse River Oaks'!$A70=1,'SkyHouse River Oaks'!$M70,0)</f>
        <v>0</v>
      </c>
    </row>
    <row r="468" spans="1:8" hidden="1" x14ac:dyDescent="0.2">
      <c r="A468" s="96" t="str">
        <f>IF('SkyHouse River Oaks'!A71=1,'SkyHouse River Oaks'!B$1,"")</f>
        <v/>
      </c>
      <c r="B468" s="108" t="str">
        <f>IF('SkyHouse River Oaks'!$A71=1,'SkyHouse River Oaks'!$A71&amp;"/"&amp;'SkyHouse River Oaks'!$B71,"")</f>
        <v/>
      </c>
      <c r="C468" s="108">
        <f>IF('SkyHouse River Oaks'!$A71=1,'SkyHouse River Oaks'!$C71,0)</f>
        <v>0</v>
      </c>
      <c r="D468" s="149">
        <f>IF('SkyHouse River Oaks'!$A71=1,'SkyHouse River Oaks'!$D71,0)</f>
        <v>0</v>
      </c>
      <c r="E468" s="150">
        <f t="shared" si="14"/>
        <v>0</v>
      </c>
      <c r="F468" s="150">
        <f>IF('SkyHouse River Oaks'!$A71=1,'SkyHouse River Oaks'!$K71,0)</f>
        <v>0</v>
      </c>
      <c r="G468" s="150">
        <f t="shared" si="15"/>
        <v>0</v>
      </c>
      <c r="H468" s="151">
        <f>IF('SkyHouse River Oaks'!$A71=1,'SkyHouse River Oaks'!$M71,0)</f>
        <v>0</v>
      </c>
    </row>
    <row r="469" spans="1:8" hidden="1" x14ac:dyDescent="0.2">
      <c r="A469" s="96" t="str">
        <f>IF('SkyHouse River Oaks'!A72=1,'SkyHouse River Oaks'!B$1,"")</f>
        <v/>
      </c>
      <c r="B469" s="108" t="str">
        <f>IF('SkyHouse River Oaks'!$A72=1,'SkyHouse River Oaks'!$A72&amp;"/"&amp;'SkyHouse River Oaks'!$B72,"")</f>
        <v/>
      </c>
      <c r="C469" s="108">
        <f>IF('SkyHouse River Oaks'!$A72=1,'SkyHouse River Oaks'!$C72,0)</f>
        <v>0</v>
      </c>
      <c r="D469" s="149">
        <f>IF('SkyHouse River Oaks'!$A72=1,'SkyHouse River Oaks'!$D72,0)</f>
        <v>0</v>
      </c>
      <c r="E469" s="150">
        <f t="shared" si="14"/>
        <v>0</v>
      </c>
      <c r="F469" s="150">
        <f>IF('SkyHouse River Oaks'!$A72=1,'SkyHouse River Oaks'!$K72,0)</f>
        <v>0</v>
      </c>
      <c r="G469" s="150">
        <f t="shared" si="15"/>
        <v>0</v>
      </c>
      <c r="H469" s="151">
        <f>IF('SkyHouse River Oaks'!$A72=1,'SkyHouse River Oaks'!$M72,0)</f>
        <v>0</v>
      </c>
    </row>
    <row r="470" spans="1:8" hidden="1" x14ac:dyDescent="0.2">
      <c r="A470" s="96" t="str">
        <f>IF('SkyHouse River Oaks'!A73=1,'SkyHouse River Oaks'!B$1,"")</f>
        <v/>
      </c>
      <c r="B470" s="108" t="str">
        <f>IF('SkyHouse River Oaks'!$A73=1,'SkyHouse River Oaks'!$A73&amp;"/"&amp;'SkyHouse River Oaks'!$B73,"")</f>
        <v/>
      </c>
      <c r="C470" s="108">
        <f>IF('SkyHouse River Oaks'!$A73=1,'SkyHouse River Oaks'!$C73,0)</f>
        <v>0</v>
      </c>
      <c r="D470" s="149">
        <f>IF('SkyHouse River Oaks'!$A73=1,'SkyHouse River Oaks'!$D73,0)</f>
        <v>0</v>
      </c>
      <c r="E470" s="150">
        <f t="shared" si="14"/>
        <v>0</v>
      </c>
      <c r="F470" s="150">
        <f>IF('SkyHouse River Oaks'!$A73=1,'SkyHouse River Oaks'!$K73,0)</f>
        <v>0</v>
      </c>
      <c r="G470" s="150">
        <f t="shared" si="15"/>
        <v>0</v>
      </c>
      <c r="H470" s="151">
        <f>IF('SkyHouse River Oaks'!$A73=1,'SkyHouse River Oaks'!$M73,0)</f>
        <v>0</v>
      </c>
    </row>
    <row r="471" spans="1:8" hidden="1" x14ac:dyDescent="0.2">
      <c r="A471" s="96" t="str">
        <f>IF('SkyHouse River Oaks'!A74=1,'SkyHouse River Oaks'!B$1,"")</f>
        <v/>
      </c>
      <c r="B471" s="108" t="str">
        <f>IF('SkyHouse River Oaks'!$A74=1,'SkyHouse River Oaks'!$A74&amp;"/"&amp;'SkyHouse River Oaks'!$B74,"")</f>
        <v/>
      </c>
      <c r="C471" s="108">
        <f>IF('SkyHouse River Oaks'!$A74=1,'SkyHouse River Oaks'!$C74,0)</f>
        <v>0</v>
      </c>
      <c r="D471" s="149">
        <f>IF('SkyHouse River Oaks'!$A74=1,'SkyHouse River Oaks'!$D74,0)</f>
        <v>0</v>
      </c>
      <c r="E471" s="150">
        <f t="shared" si="14"/>
        <v>0</v>
      </c>
      <c r="F471" s="150">
        <f>IF('SkyHouse River Oaks'!$A74=1,'SkyHouse River Oaks'!$K74,0)</f>
        <v>0</v>
      </c>
      <c r="G471" s="150">
        <f t="shared" si="15"/>
        <v>0</v>
      </c>
      <c r="H471" s="151">
        <f>IF('SkyHouse River Oaks'!$A74=1,'SkyHouse River Oaks'!$M74,0)</f>
        <v>0</v>
      </c>
    </row>
    <row r="472" spans="1:8" hidden="1" x14ac:dyDescent="0.2">
      <c r="A472" s="96" t="str">
        <f>IF('SkyHouse River Oaks'!A75=1,'SkyHouse River Oaks'!B$1,"")</f>
        <v/>
      </c>
      <c r="B472" s="108" t="str">
        <f>IF('SkyHouse River Oaks'!$A75=1,'SkyHouse River Oaks'!$A75&amp;"/"&amp;'SkyHouse River Oaks'!$B75,"")</f>
        <v/>
      </c>
      <c r="C472" s="108">
        <f>IF('SkyHouse River Oaks'!$A75=1,'SkyHouse River Oaks'!$C75,0)</f>
        <v>0</v>
      </c>
      <c r="D472" s="149">
        <f>IF('SkyHouse River Oaks'!$A75=1,'SkyHouse River Oaks'!$D75,0)</f>
        <v>0</v>
      </c>
      <c r="E472" s="150">
        <f t="shared" si="14"/>
        <v>0</v>
      </c>
      <c r="F472" s="150">
        <f>IF('SkyHouse River Oaks'!$A75=1,'SkyHouse River Oaks'!$K75,0)</f>
        <v>0</v>
      </c>
      <c r="G472" s="150">
        <f t="shared" si="15"/>
        <v>0</v>
      </c>
      <c r="H472" s="151">
        <f>IF('SkyHouse River Oaks'!$A75=1,'SkyHouse River Oaks'!$M75,0)</f>
        <v>0</v>
      </c>
    </row>
    <row r="473" spans="1:8" hidden="1" x14ac:dyDescent="0.2">
      <c r="A473" s="96" t="str">
        <f>IF('SkyHouse River Oaks'!A76=1,'SkyHouse River Oaks'!B$1,"")</f>
        <v/>
      </c>
      <c r="B473" s="108" t="str">
        <f>IF('SkyHouse River Oaks'!$A76=1,'SkyHouse River Oaks'!$A76&amp;"/"&amp;'SkyHouse River Oaks'!$B76,"")</f>
        <v/>
      </c>
      <c r="C473" s="108">
        <f>IF('SkyHouse River Oaks'!$A76=1,'SkyHouse River Oaks'!$C76,0)</f>
        <v>0</v>
      </c>
      <c r="D473" s="149">
        <f>IF('SkyHouse River Oaks'!$A76=1,'SkyHouse River Oaks'!$D76,0)</f>
        <v>0</v>
      </c>
      <c r="E473" s="150">
        <f t="shared" si="14"/>
        <v>0</v>
      </c>
      <c r="F473" s="150">
        <f>IF('SkyHouse River Oaks'!$A76=1,'SkyHouse River Oaks'!$K76,0)</f>
        <v>0</v>
      </c>
      <c r="G473" s="150">
        <f t="shared" si="15"/>
        <v>0</v>
      </c>
      <c r="H473" s="151">
        <f>IF('SkyHouse River Oaks'!$A76=1,'SkyHouse River Oaks'!$M76,0)</f>
        <v>0</v>
      </c>
    </row>
    <row r="474" spans="1:8" hidden="1" x14ac:dyDescent="0.2">
      <c r="A474" s="96" t="str">
        <f>IF('SkyHouse River Oaks'!A77=1,'SkyHouse River Oaks'!B$1,"")</f>
        <v/>
      </c>
      <c r="B474" s="108" t="str">
        <f>IF('SkyHouse River Oaks'!$A77=1,'SkyHouse River Oaks'!$A77&amp;"/"&amp;'SkyHouse River Oaks'!$B77,"")</f>
        <v/>
      </c>
      <c r="C474" s="108">
        <f>IF('SkyHouse River Oaks'!$A77=1,'SkyHouse River Oaks'!$C77,0)</f>
        <v>0</v>
      </c>
      <c r="D474" s="149">
        <f>IF('SkyHouse River Oaks'!$A77=1,'SkyHouse River Oaks'!$D77,0)</f>
        <v>0</v>
      </c>
      <c r="E474" s="150">
        <f t="shared" si="14"/>
        <v>0</v>
      </c>
      <c r="F474" s="150">
        <f>IF('SkyHouse River Oaks'!$A77=1,'SkyHouse River Oaks'!$K77,0)</f>
        <v>0</v>
      </c>
      <c r="G474" s="150">
        <f t="shared" si="15"/>
        <v>0</v>
      </c>
      <c r="H474" s="151">
        <f>IF('SkyHouse River Oaks'!$A77=1,'SkyHouse River Oaks'!$M77,0)</f>
        <v>0</v>
      </c>
    </row>
    <row r="475" spans="1:8" hidden="1" x14ac:dyDescent="0.2">
      <c r="A475" s="96" t="str">
        <f>IF('The McAdams'!A31=1,'The McAdams'!B$1,"")</f>
        <v/>
      </c>
      <c r="B475" s="108" t="str">
        <f>IF('The McAdams'!$A31=1,'The McAdams'!$A31&amp;"/"&amp;'The McAdams'!$B31,"")</f>
        <v/>
      </c>
      <c r="C475" s="108">
        <f>IF('The McAdams'!$A31=1,'The McAdams'!$C31,0)</f>
        <v>0</v>
      </c>
      <c r="D475" s="149">
        <f>IF('The McAdams'!$A31=1,'The McAdams'!$D31,0)</f>
        <v>0</v>
      </c>
      <c r="E475" s="150">
        <f t="shared" si="14"/>
        <v>0</v>
      </c>
      <c r="F475" s="150">
        <f>IF('The McAdams'!$A31=1,'The McAdams'!$K31,0)</f>
        <v>0</v>
      </c>
      <c r="G475" s="150">
        <f t="shared" si="15"/>
        <v>0</v>
      </c>
      <c r="H475" s="151">
        <f>IF('The McAdams'!$A31=1,'The McAdams'!$M31,0)</f>
        <v>0</v>
      </c>
    </row>
    <row r="476" spans="1:8" hidden="1" x14ac:dyDescent="0.2">
      <c r="A476" s="96" t="str">
        <f>IF('The McAdams'!A32=1,'The McAdams'!B$1,"")</f>
        <v/>
      </c>
      <c r="B476" s="108" t="str">
        <f>IF('The McAdams'!$A32=1,'The McAdams'!$A32&amp;"/"&amp;'The McAdams'!$B32,"")</f>
        <v/>
      </c>
      <c r="C476" s="108">
        <f>IF('The McAdams'!$A32=1,'The McAdams'!$C32,0)</f>
        <v>0</v>
      </c>
      <c r="D476" s="149">
        <f>IF('The McAdams'!$A32=1,'The McAdams'!$D32,0)</f>
        <v>0</v>
      </c>
      <c r="E476" s="150">
        <f t="shared" si="14"/>
        <v>0</v>
      </c>
      <c r="F476" s="150">
        <f>IF('The McAdams'!$A32=1,'The McAdams'!$K32,0)</f>
        <v>0</v>
      </c>
      <c r="G476" s="150">
        <f t="shared" si="15"/>
        <v>0</v>
      </c>
      <c r="H476" s="151">
        <f>IF('The McAdams'!$A32=1,'The McAdams'!$M32,0)</f>
        <v>0</v>
      </c>
    </row>
    <row r="477" spans="1:8" hidden="1" x14ac:dyDescent="0.2">
      <c r="A477" s="96" t="str">
        <f>IF('The McAdams'!A33=1,'The McAdams'!B$1,"")</f>
        <v/>
      </c>
      <c r="B477" s="108" t="str">
        <f>IF('The McAdams'!$A33=1,'The McAdams'!$A33&amp;"/"&amp;'The McAdams'!$B33,"")</f>
        <v/>
      </c>
      <c r="C477" s="108">
        <f>IF('The McAdams'!$A33=1,'The McAdams'!$C33,0)</f>
        <v>0</v>
      </c>
      <c r="D477" s="149">
        <f>IF('The McAdams'!$A33=1,'The McAdams'!$D33,0)</f>
        <v>0</v>
      </c>
      <c r="E477" s="150">
        <f t="shared" si="14"/>
        <v>0</v>
      </c>
      <c r="F477" s="150">
        <f>IF('The McAdams'!$A33=1,'The McAdams'!$K33,0)</f>
        <v>0</v>
      </c>
      <c r="G477" s="150">
        <f t="shared" si="15"/>
        <v>0</v>
      </c>
      <c r="H477" s="151">
        <f>IF('The McAdams'!$A33=1,'The McAdams'!$M33,0)</f>
        <v>0</v>
      </c>
    </row>
    <row r="478" spans="1:8" x14ac:dyDescent="0.2">
      <c r="A478" s="96" t="str">
        <f>IF('Pearl Residences'!A34=1,'Pearl Residences'!$B$1,"")</f>
        <v>Pearl Residences</v>
      </c>
      <c r="B478" s="108" t="str">
        <f>IF('Pearl Residences'!$A34=1,'Pearl Residences'!$A34&amp;"/"&amp;'Pearl Residences'!$B34,"")</f>
        <v>1/1D</v>
      </c>
      <c r="C478" s="108">
        <f>IF('Pearl Residences'!$A34=1,'Pearl Residences'!$C34,0)</f>
        <v>6</v>
      </c>
      <c r="D478" s="149">
        <f>IF('Pearl Residences'!$A34=1,'Pearl Residences'!$D34,0)</f>
        <v>1164</v>
      </c>
      <c r="E478" s="150">
        <f t="shared" si="14"/>
        <v>6984</v>
      </c>
      <c r="F478" s="150">
        <f>IF('Pearl Residences'!$A34=1,'Pearl Residences'!$K34,0)</f>
        <v>2407</v>
      </c>
      <c r="G478" s="150">
        <f t="shared" si="15"/>
        <v>14442</v>
      </c>
      <c r="H478" s="151">
        <f>IF('Pearl Residences'!$A34=1,'Pearl Residences'!$M34,0)</f>
        <v>2.0678694158075603</v>
      </c>
    </row>
    <row r="479" spans="1:8" x14ac:dyDescent="0.2">
      <c r="A479" s="96" t="str">
        <f>IF('Fountains at Memorial City'!A35=1,'Fountains at Memorial City'!$B$1,"")</f>
        <v>Fountains at Memorial City</v>
      </c>
      <c r="B479" s="108" t="str">
        <f>IF('Fountains at Memorial City'!$A35=1,'Fountains at Memorial City'!$A35&amp;"/"&amp;'Fountains at Memorial City'!$B35,"")</f>
        <v>1/1</v>
      </c>
      <c r="C479" s="108">
        <f>IF('Fountains at Memorial City'!$A35=1,'Fountains at Memorial City'!$C35,0)</f>
        <v>1</v>
      </c>
      <c r="D479" s="149">
        <f>IF('Fountains at Memorial City'!$A35=1,'Fountains at Memorial City'!$D35,0)</f>
        <v>1201</v>
      </c>
      <c r="E479" s="150">
        <f t="shared" si="14"/>
        <v>1201</v>
      </c>
      <c r="F479" s="150">
        <f>IF('Fountains at Memorial City'!$A35=1,'Fountains at Memorial City'!$K35,0)</f>
        <v>2174</v>
      </c>
      <c r="G479" s="150">
        <f t="shared" si="15"/>
        <v>2174</v>
      </c>
      <c r="H479" s="151">
        <f>IF('Fountains at Memorial City'!$A35=1,'Fountains at Memorial City'!$M35,0)</f>
        <v>1.810158201498751</v>
      </c>
    </row>
    <row r="480" spans="1:8" x14ac:dyDescent="0.2">
      <c r="A480" s="96" t="str">
        <f>IF('Fountains at Memorial City'!A37=1,'Fountains at Memorial City'!$B$1,"")</f>
        <v>Fountains at Memorial City</v>
      </c>
      <c r="B480" s="108" t="str">
        <f>IF('Fountains at Memorial City'!$A37=1,'Fountains at Memorial City'!$A37&amp;"/"&amp;'Fountains at Memorial City'!$B37,"")</f>
        <v>1/1D</v>
      </c>
      <c r="C480" s="108">
        <f>IF('Fountains at Memorial City'!$A37=1,'Fountains at Memorial City'!$C37,0)</f>
        <v>1</v>
      </c>
      <c r="D480" s="149">
        <f>IF('Fountains at Memorial City'!$A37=1,'Fountains at Memorial City'!$D37,0)</f>
        <v>1201</v>
      </c>
      <c r="E480" s="150">
        <f t="shared" si="14"/>
        <v>1201</v>
      </c>
      <c r="F480" s="150">
        <f>IF('Fountains at Memorial City'!$A37=1,'Fountains at Memorial City'!$K37,0)</f>
        <v>2372</v>
      </c>
      <c r="G480" s="150">
        <f t="shared" si="15"/>
        <v>2372</v>
      </c>
      <c r="H480" s="151">
        <f>IF('Fountains at Memorial City'!$A37=1,'Fountains at Memorial City'!$M37,0)</f>
        <v>1.9750208159866778</v>
      </c>
    </row>
    <row r="481" spans="1:8" x14ac:dyDescent="0.2">
      <c r="A481" s="96" t="str">
        <f>IF('Fountains at Memorial City'!A38=1,'Fountains at Memorial City'!$B$1,"")</f>
        <v>Fountains at Memorial City</v>
      </c>
      <c r="B481" s="108" t="str">
        <f>IF('Fountains at Memorial City'!$A38=1,'Fountains at Memorial City'!$A38&amp;"/"&amp;'Fountains at Memorial City'!$B38,"")</f>
        <v>1/1D</v>
      </c>
      <c r="C481" s="108">
        <f>IF('Fountains at Memorial City'!$A38=1,'Fountains at Memorial City'!$C38,0)</f>
        <v>20</v>
      </c>
      <c r="D481" s="149">
        <f>IF('Fountains at Memorial City'!$A38=1,'Fountains at Memorial City'!$D38,0)</f>
        <v>1221</v>
      </c>
      <c r="E481" s="150">
        <f t="shared" si="14"/>
        <v>24420</v>
      </c>
      <c r="F481" s="150">
        <f>IF('Fountains at Memorial City'!$A38=1,'Fountains at Memorial City'!$K38,0)</f>
        <v>2269</v>
      </c>
      <c r="G481" s="150">
        <f t="shared" si="15"/>
        <v>45380</v>
      </c>
      <c r="H481" s="151">
        <f>IF('Fountains at Memorial City'!$A38=1,'Fountains at Memorial City'!$M38,0)</f>
        <v>1.8583128583128583</v>
      </c>
    </row>
    <row r="482" spans="1:8" x14ac:dyDescent="0.2">
      <c r="A482" s="96" t="str">
        <f>IF('Fountains at Memorial City'!A39=1,'Fountains at Memorial City'!$B$1,"")</f>
        <v>Fountains at Memorial City</v>
      </c>
      <c r="B482" s="108" t="str">
        <f>IF('Fountains at Memorial City'!$A39=1,'Fountains at Memorial City'!$A39&amp;"/"&amp;'Fountains at Memorial City'!$B39,"")</f>
        <v>1/1D</v>
      </c>
      <c r="C482" s="108">
        <f>IF('Fountains at Memorial City'!$A39=1,'Fountains at Memorial City'!$C39,0)</f>
        <v>7</v>
      </c>
      <c r="D482" s="149">
        <f>IF('Fountains at Memorial City'!$A39=1,'Fountains at Memorial City'!$D39,0)</f>
        <v>1241</v>
      </c>
      <c r="E482" s="150">
        <f t="shared" si="14"/>
        <v>8687</v>
      </c>
      <c r="F482" s="150">
        <f>IF('Fountains at Memorial City'!$A39=1,'Fountains at Memorial City'!$K39,0)</f>
        <v>2435</v>
      </c>
      <c r="G482" s="150">
        <f t="shared" si="15"/>
        <v>17045</v>
      </c>
      <c r="H482" s="151">
        <f>IF('Fountains at Memorial City'!$A39=1,'Fountains at Memorial City'!$M39,0)</f>
        <v>1.9621273166800968</v>
      </c>
    </row>
    <row r="483" spans="1:8" x14ac:dyDescent="0.2">
      <c r="A483" s="96" t="str">
        <f>IF('The Hayworth'!A34=1,'The Hayworth'!$B$1,"")</f>
        <v>The Hayworth</v>
      </c>
      <c r="B483" s="108" t="str">
        <f>IF('The Hayworth'!$A34=1,'The Hayworth'!$A34&amp;"/"&amp;'The Hayworth'!$B34,"")</f>
        <v>1/1.5</v>
      </c>
      <c r="C483" s="108">
        <f>IF('The Hayworth'!$A34=1,'The Hayworth'!$C34,0)</f>
        <v>24</v>
      </c>
      <c r="D483" s="149">
        <f>IF('The Hayworth'!$A34=1,'The Hayworth'!$D34,0)</f>
        <v>1248</v>
      </c>
      <c r="E483" s="150">
        <f t="shared" si="14"/>
        <v>29952</v>
      </c>
      <c r="F483" s="150">
        <f>IF('The Hayworth'!$A34=1,'The Hayworth'!$K34,0)</f>
        <v>2290</v>
      </c>
      <c r="G483" s="150">
        <f t="shared" si="15"/>
        <v>54960</v>
      </c>
      <c r="H483" s="151">
        <f>IF('The Hayworth'!$A34=1,'The Hayworth'!$M34,0)</f>
        <v>1.8349358974358974</v>
      </c>
    </row>
    <row r="484" spans="1:8" x14ac:dyDescent="0.2">
      <c r="A484" s="96" t="str">
        <f>IF('The McAdams'!A48=1,'The McAdams'!B$1,"")</f>
        <v>The McAdams Memorial City</v>
      </c>
      <c r="B484" s="108" t="str">
        <f>IF('The McAdams'!$A48=1,'The McAdams'!$A48&amp;"/"&amp;'The McAdams'!$B48,"")</f>
        <v>1/1D</v>
      </c>
      <c r="C484" s="108">
        <f>IF('The McAdams'!$A48=1,'The McAdams'!$C48,0)</f>
        <v>8</v>
      </c>
      <c r="D484" s="149">
        <f>IF('The McAdams'!$A48=1,'The McAdams'!$D48,0)</f>
        <v>1249</v>
      </c>
      <c r="E484" s="150">
        <f t="shared" si="14"/>
        <v>9992</v>
      </c>
      <c r="F484" s="150">
        <f>IF('The McAdams'!$A48=1,'The McAdams'!$K48,0)</f>
        <v>2219.5384615384614</v>
      </c>
      <c r="G484" s="150">
        <f t="shared" si="15"/>
        <v>17756.307692307691</v>
      </c>
      <c r="H484" s="151">
        <f>IF('The McAdams'!$A48=1,'The McAdams'!$M48,0)</f>
        <v>1.7770524111596968</v>
      </c>
    </row>
    <row r="485" spans="1:8" x14ac:dyDescent="0.2">
      <c r="A485" s="96" t="str">
        <f>IF('Fountains at Memorial City'!A36=1,'Fountains at Memorial City'!$B$1,"")</f>
        <v>Fountains at Memorial City</v>
      </c>
      <c r="B485" s="108" t="str">
        <f>IF('Fountains at Memorial City'!$A36=1,'Fountains at Memorial City'!$A36&amp;"/"&amp;'Fountains at Memorial City'!$B36,"")</f>
        <v>1/1</v>
      </c>
      <c r="C485" s="108">
        <f>IF('Fountains at Memorial City'!$A36=1,'Fountains at Memorial City'!$C36,0)</f>
        <v>6</v>
      </c>
      <c r="D485" s="149">
        <f>IF('Fountains at Memorial City'!$A36=1,'Fountains at Memorial City'!$D36,0)</f>
        <v>1272</v>
      </c>
      <c r="E485" s="150">
        <f t="shared" si="14"/>
        <v>7632</v>
      </c>
      <c r="F485" s="150">
        <f>IF('Fountains at Memorial City'!$A36=1,'Fountains at Memorial City'!$K36,0)</f>
        <v>1809</v>
      </c>
      <c r="G485" s="150">
        <f t="shared" si="15"/>
        <v>10854</v>
      </c>
      <c r="H485" s="151">
        <f>IF('Fountains at Memorial City'!$A36=1,'Fountains at Memorial City'!$M36,0)</f>
        <v>1.4221698113207548</v>
      </c>
    </row>
    <row r="486" spans="1:8" x14ac:dyDescent="0.2">
      <c r="A486" s="96" t="str">
        <f>IF('The Hayworth'!A35=1,'The Hayworth'!$B$1,"")</f>
        <v>The Hayworth</v>
      </c>
      <c r="B486" s="108" t="str">
        <f>IF('The Hayworth'!$A35=1,'The Hayworth'!$A35&amp;"/"&amp;'The Hayworth'!$B35,"")</f>
        <v>1/1.5</v>
      </c>
      <c r="C486" s="108">
        <f>IF('The Hayworth'!$A35=1,'The Hayworth'!$C35,0)</f>
        <v>12</v>
      </c>
      <c r="D486" s="149">
        <f>IF('The Hayworth'!$A35=1,'The Hayworth'!$D35,0)</f>
        <v>1292</v>
      </c>
      <c r="E486" s="150">
        <f t="shared" si="14"/>
        <v>15504</v>
      </c>
      <c r="F486" s="150">
        <f>IF('The Hayworth'!$A35=1,'The Hayworth'!$K35,0)</f>
        <v>2641</v>
      </c>
      <c r="G486" s="150">
        <f t="shared" si="15"/>
        <v>31692</v>
      </c>
      <c r="H486" s="151">
        <f>IF('The Hayworth'!$A35=1,'The Hayworth'!$M35,0)</f>
        <v>2.0441176470588234</v>
      </c>
    </row>
    <row r="487" spans="1:8" x14ac:dyDescent="0.2">
      <c r="A487" s="96" t="str">
        <f>IF('7 Riverway'!A37=1,'7 Riverway'!B$1,"")</f>
        <v>7 Riverway</v>
      </c>
      <c r="B487" s="108" t="str">
        <f>IF('7 Riverway'!$A37=1,'7 Riverway'!$A37&amp;"/"&amp;'7 Riverway'!$B37,"")</f>
        <v>1/1D</v>
      </c>
      <c r="C487" s="108">
        <f>IF('7 Riverway'!$A37=1,'7 Riverway'!$C37,0)</f>
        <v>14</v>
      </c>
      <c r="D487" s="149">
        <f>IF('7 Riverway'!$A37=1,'7 Riverway'!$D37,0)</f>
        <v>1311</v>
      </c>
      <c r="E487" s="150">
        <f t="shared" si="14"/>
        <v>18354</v>
      </c>
      <c r="F487" s="150">
        <f>IF('7 Riverway'!$A37=1,'7 Riverway'!$K37,0)</f>
        <v>2079.6923076923076</v>
      </c>
      <c r="G487" s="150">
        <f t="shared" si="15"/>
        <v>29115.692307692305</v>
      </c>
      <c r="H487" s="151">
        <f>IF('7 Riverway'!$A37=1,'7 Riverway'!$M37,0)</f>
        <v>1.5863404330223552</v>
      </c>
    </row>
    <row r="488" spans="1:8" x14ac:dyDescent="0.2">
      <c r="A488" s="96" t="str">
        <f>IF('Camden Post Oak'!A35=1,'Camden Post Oak'!B$1,"")</f>
        <v>Camden Post Oak</v>
      </c>
      <c r="B488" s="108" t="str">
        <f>IF('Camden Post Oak'!$A35=1,'Camden Post Oak'!$A35&amp;"/"&amp;'Camden Post Oak'!$B35,"")</f>
        <v>1/1D</v>
      </c>
      <c r="C488" s="108">
        <f>IF('Camden Post Oak'!$A35=1,'Camden Post Oak'!$C35,0)</f>
        <v>2</v>
      </c>
      <c r="D488" s="149">
        <f>IF('Camden Post Oak'!$A35=1,'Camden Post Oak'!$D35,0)</f>
        <v>1303</v>
      </c>
      <c r="E488" s="150">
        <f t="shared" si="14"/>
        <v>2606</v>
      </c>
      <c r="F488" s="150">
        <f>IF('Camden Post Oak'!$A35=1,'Camden Post Oak'!$K35,0)</f>
        <v>2409.9166666666665</v>
      </c>
      <c r="G488" s="150">
        <f t="shared" si="15"/>
        <v>4819.833333333333</v>
      </c>
      <c r="H488" s="151">
        <f>IF('Camden Post Oak'!$A35=1,'Camden Post Oak'!$M35,0)</f>
        <v>1.8495139421847018</v>
      </c>
    </row>
    <row r="489" spans="1:8" x14ac:dyDescent="0.2">
      <c r="A489" s="96" t="str">
        <f>IF('7 Riverway'!A38=1,'7 Riverway'!B$1,"")</f>
        <v>7 Riverway</v>
      </c>
      <c r="B489" s="108" t="str">
        <f>IF('7 Riverway'!$A38=1,'7 Riverway'!$A38&amp;"/"&amp;'7 Riverway'!$B38,"")</f>
        <v>1/1D</v>
      </c>
      <c r="C489" s="108">
        <f>IF('7 Riverway'!$A38=1,'7 Riverway'!$C38,0)</f>
        <v>16</v>
      </c>
      <c r="D489" s="149">
        <f>IF('7 Riverway'!$A38=1,'7 Riverway'!$D38,0)</f>
        <v>1333</v>
      </c>
      <c r="E489" s="150">
        <f t="shared" si="14"/>
        <v>21328</v>
      </c>
      <c r="F489" s="150">
        <f>IF('7 Riverway'!$A38=1,'7 Riverway'!$K38,0)</f>
        <v>2072.3076923076924</v>
      </c>
      <c r="G489" s="150">
        <f t="shared" si="15"/>
        <v>33156.923076923078</v>
      </c>
      <c r="H489" s="151">
        <f>IF('7 Riverway'!$A38=1,'7 Riverway'!$M38,0)</f>
        <v>1.554619424086791</v>
      </c>
    </row>
    <row r="490" spans="1:8" x14ac:dyDescent="0.2">
      <c r="A490" s="96" t="str">
        <f>IF('7 Riverway'!A39=1,'7 Riverway'!B$1,"")</f>
        <v/>
      </c>
      <c r="B490" s="108" t="str">
        <f>IF('7 Riverway'!$A39=1,'7 Riverway'!$A39&amp;"/"&amp;'7 Riverway'!$B39,"")</f>
        <v/>
      </c>
      <c r="C490" s="108">
        <f>IF('7 Riverway'!$A39=1,'7 Riverway'!$C39,0)</f>
        <v>0</v>
      </c>
      <c r="D490" s="149">
        <f>IF('7 Riverway'!$A39=1,'7 Riverway'!$D39,0)</f>
        <v>0</v>
      </c>
      <c r="E490" s="150">
        <f t="shared" si="14"/>
        <v>0</v>
      </c>
      <c r="F490" s="150">
        <f>IF('7 Riverway'!$A39=1,'7 Riverway'!$K39,0)</f>
        <v>0</v>
      </c>
      <c r="G490" s="150">
        <f t="shared" si="15"/>
        <v>0</v>
      </c>
      <c r="H490" s="151">
        <f>IF('7 Riverway'!$A39=1,'7 Riverway'!$M39,0)</f>
        <v>0</v>
      </c>
    </row>
    <row r="491" spans="1:8" x14ac:dyDescent="0.2">
      <c r="A491" s="96" t="str">
        <f>IF('7 Riverway'!A36=1,'7 Riverway'!B$1,"")</f>
        <v>7 Riverway</v>
      </c>
      <c r="B491" s="108" t="str">
        <f>IF('7 Riverway'!$A36=1,'7 Riverway'!$A36&amp;"/"&amp;'7 Riverway'!$B36,"")</f>
        <v>1/1D</v>
      </c>
      <c r="C491" s="108">
        <f>IF('7 Riverway'!$A36=1,'7 Riverway'!$C36,0)</f>
        <v>2</v>
      </c>
      <c r="D491" s="149">
        <f>IF('7 Riverway'!$A36=1,'7 Riverway'!$D36,0)</f>
        <v>1292</v>
      </c>
      <c r="E491" s="150">
        <f t="shared" si="14"/>
        <v>2584</v>
      </c>
      <c r="F491" s="150">
        <f>IF('7 Riverway'!$A36=1,'7 Riverway'!$K36,0)</f>
        <v>2699.0769230769229</v>
      </c>
      <c r="G491" s="150">
        <f t="shared" si="15"/>
        <v>5398.1538461538457</v>
      </c>
      <c r="H491" s="151">
        <f>IF('7 Riverway'!$A36=1,'7 Riverway'!$M36,0)</f>
        <v>2.0890688259109309</v>
      </c>
    </row>
    <row r="492" spans="1:8" x14ac:dyDescent="0.2">
      <c r="A492" s="96" t="str">
        <f>IF('The Hayworth'!A36=1,'The Hayworth'!$B$1,"")</f>
        <v>The Hayworth</v>
      </c>
      <c r="B492" s="108" t="str">
        <f>IF('The Hayworth'!$A36=1,'The Hayworth'!$A36&amp;"/"&amp;'The Hayworth'!$B36,"")</f>
        <v>1/2</v>
      </c>
      <c r="C492" s="108">
        <f>IF('The Hayworth'!$A36=1,'The Hayworth'!$C36,0)</f>
        <v>6</v>
      </c>
      <c r="D492" s="149">
        <f>IF('The Hayworth'!$A36=1,'The Hayworth'!$D36,0)</f>
        <v>1542</v>
      </c>
      <c r="E492" s="150">
        <f t="shared" si="14"/>
        <v>9252</v>
      </c>
      <c r="F492" s="150">
        <f>IF('The Hayworth'!$A36=1,'The Hayworth'!$K36,0)</f>
        <v>2748</v>
      </c>
      <c r="G492" s="150">
        <f t="shared" si="15"/>
        <v>16488</v>
      </c>
      <c r="H492" s="151">
        <f>IF('The Hayworth'!$A36=1,'The Hayworth'!$M36,0)</f>
        <v>1.7821011673151752</v>
      </c>
    </row>
    <row r="493" spans="1:8" hidden="1" x14ac:dyDescent="0.2">
      <c r="A493" s="96" t="str">
        <f>IF('The McAdams'!A49=1,'The McAdams'!B$1,"")</f>
        <v/>
      </c>
      <c r="B493" s="108" t="str">
        <f>IF('The McAdams'!$A49=1,'The McAdams'!$A49&amp;"/"&amp;'The McAdams'!$B49,"")</f>
        <v/>
      </c>
      <c r="C493" s="108">
        <f>IF('The McAdams'!$A49=1,'The McAdams'!$C49,0)</f>
        <v>0</v>
      </c>
      <c r="D493" s="149">
        <f>IF('The McAdams'!$A49=1,'The McAdams'!$D49,0)</f>
        <v>0</v>
      </c>
      <c r="E493" s="150">
        <f t="shared" ref="E493:E516" si="16">IF(ISERROR(C493*D493),0,(C493*D493))</f>
        <v>0</v>
      </c>
      <c r="F493" s="150">
        <f>IF('The McAdams'!$A49=1,'The McAdams'!$K49,0)</f>
        <v>0</v>
      </c>
      <c r="G493" s="150">
        <f t="shared" ref="G493:G516" si="17">C493*F493</f>
        <v>0</v>
      </c>
      <c r="H493" s="151">
        <f>IF('The McAdams'!$A49=1,'The McAdams'!$M49,0)</f>
        <v>0</v>
      </c>
    </row>
    <row r="494" spans="1:8" hidden="1" x14ac:dyDescent="0.2">
      <c r="A494" s="96" t="str">
        <f>IF('The McAdams'!A50=1,'The McAdams'!B$1,"")</f>
        <v/>
      </c>
      <c r="B494" s="108" t="str">
        <f>IF('The McAdams'!$A50=1,'The McAdams'!$A50&amp;"/"&amp;'The McAdams'!$B50,"")</f>
        <v/>
      </c>
      <c r="C494" s="108">
        <f>IF('The McAdams'!$A50=1,'The McAdams'!$C50,0)</f>
        <v>0</v>
      </c>
      <c r="D494" s="149">
        <f>IF('The McAdams'!$A50=1,'The McAdams'!$D50,0)</f>
        <v>0</v>
      </c>
      <c r="E494" s="150">
        <f t="shared" si="16"/>
        <v>0</v>
      </c>
      <c r="F494" s="150">
        <f>IF('The McAdams'!$A50=1,'The McAdams'!$K50,0)</f>
        <v>0</v>
      </c>
      <c r="G494" s="150">
        <f t="shared" si="17"/>
        <v>0</v>
      </c>
      <c r="H494" s="151">
        <f>IF('The McAdams'!$A50=1,'The McAdams'!$M50,0)</f>
        <v>0</v>
      </c>
    </row>
    <row r="495" spans="1:8" hidden="1" x14ac:dyDescent="0.2">
      <c r="A495" s="96" t="str">
        <f>IF('The McAdams'!A51=1,'The McAdams'!B$1,"")</f>
        <v/>
      </c>
      <c r="B495" s="108" t="str">
        <f>IF('The McAdams'!$A51=1,'The McAdams'!$A51&amp;"/"&amp;'The McAdams'!$B51,"")</f>
        <v/>
      </c>
      <c r="C495" s="108">
        <f>IF('The McAdams'!$A51=1,'The McAdams'!$C51,0)</f>
        <v>0</v>
      </c>
      <c r="D495" s="149">
        <f>IF('The McAdams'!$A51=1,'The McAdams'!$D51,0)</f>
        <v>0</v>
      </c>
      <c r="E495" s="150">
        <f t="shared" si="16"/>
        <v>0</v>
      </c>
      <c r="F495" s="150">
        <f>IF('The McAdams'!$A51=1,'The McAdams'!$K51,0)</f>
        <v>0</v>
      </c>
      <c r="G495" s="150">
        <f t="shared" si="17"/>
        <v>0</v>
      </c>
      <c r="H495" s="151">
        <f>IF('The McAdams'!$A51=1,'The McAdams'!$M51,0)</f>
        <v>0</v>
      </c>
    </row>
    <row r="496" spans="1:8" hidden="1" x14ac:dyDescent="0.2">
      <c r="A496" s="96" t="str">
        <f>IF('The McAdams'!A52=1,'The McAdams'!B$1,"")</f>
        <v/>
      </c>
      <c r="B496" s="108" t="str">
        <f>IF('The McAdams'!$A52=1,'The McAdams'!$A52&amp;"/"&amp;'The McAdams'!$B52,"")</f>
        <v/>
      </c>
      <c r="C496" s="108">
        <f>IF('The McAdams'!$A52=1,'The McAdams'!$C52,0)</f>
        <v>0</v>
      </c>
      <c r="D496" s="149">
        <f>IF('The McAdams'!$A52=1,'The McAdams'!$D52,0)</f>
        <v>0</v>
      </c>
      <c r="E496" s="150">
        <f>IF(ISERROR(C496*D496),0,(C496*D496))</f>
        <v>0</v>
      </c>
      <c r="F496" s="150">
        <f>IF('The McAdams'!$A52=1,'The McAdams'!$K52,0)</f>
        <v>0</v>
      </c>
      <c r="G496" s="150">
        <f>C496*F496</f>
        <v>0</v>
      </c>
      <c r="H496" s="151">
        <f>IF('The McAdams'!$A52=1,'The McAdams'!$M52,0)</f>
        <v>0</v>
      </c>
    </row>
    <row r="497" spans="1:8" hidden="1" x14ac:dyDescent="0.2">
      <c r="A497" s="96" t="str">
        <f>IF('The McAdams'!A53=1,'The McAdams'!B$1,"")</f>
        <v/>
      </c>
      <c r="B497" s="108" t="str">
        <f>IF('The McAdams'!$A53=1,'The McAdams'!$A53&amp;"/"&amp;'The McAdams'!$B53,"")</f>
        <v/>
      </c>
      <c r="C497" s="108">
        <f>IF('The McAdams'!$A53=1,'The McAdams'!$C53,0)</f>
        <v>0</v>
      </c>
      <c r="D497" s="149">
        <f>IF('The McAdams'!$A53=1,'The McAdams'!$D53,0)</f>
        <v>0</v>
      </c>
      <c r="E497" s="150">
        <f t="shared" si="16"/>
        <v>0</v>
      </c>
      <c r="F497" s="150">
        <f>IF('The McAdams'!$A53=1,'The McAdams'!$K53,0)</f>
        <v>0</v>
      </c>
      <c r="G497" s="150">
        <f t="shared" si="17"/>
        <v>0</v>
      </c>
      <c r="H497" s="151">
        <f>IF('The McAdams'!$A53=1,'The McAdams'!$M53,0)</f>
        <v>0</v>
      </c>
    </row>
    <row r="498" spans="1:8" hidden="1" x14ac:dyDescent="0.2">
      <c r="A498" s="96" t="str">
        <f>IF('The McAdams'!A54=1,'The McAdams'!B$1,"")</f>
        <v/>
      </c>
      <c r="B498" s="108" t="str">
        <f>IF('The McAdams'!$A54=1,'The McAdams'!$A54&amp;"/"&amp;'The McAdams'!$B54,"")</f>
        <v/>
      </c>
      <c r="C498" s="108">
        <f>IF('The McAdams'!$A54=1,'The McAdams'!$C54,0)</f>
        <v>0</v>
      </c>
      <c r="D498" s="149">
        <f>IF('The McAdams'!$A54=1,'The McAdams'!$D54,0)</f>
        <v>0</v>
      </c>
      <c r="E498" s="150">
        <f t="shared" si="16"/>
        <v>0</v>
      </c>
      <c r="F498" s="150">
        <f>IF('The McAdams'!$A54=1,'The McAdams'!$K54,0)</f>
        <v>0</v>
      </c>
      <c r="G498" s="150">
        <f t="shared" si="17"/>
        <v>0</v>
      </c>
      <c r="H498" s="151">
        <f>IF('The McAdams'!$A54=1,'The McAdams'!$M54,0)</f>
        <v>0</v>
      </c>
    </row>
    <row r="499" spans="1:8" hidden="1" x14ac:dyDescent="0.2">
      <c r="A499" s="96" t="str">
        <f>IF('The McAdams'!A55=1,'The McAdams'!B$1,"")</f>
        <v/>
      </c>
      <c r="B499" s="108" t="str">
        <f>IF('The McAdams'!$A55=1,'The McAdams'!$A55&amp;"/"&amp;'The McAdams'!$B55,"")</f>
        <v/>
      </c>
      <c r="C499" s="108">
        <f>IF('The McAdams'!$A55=1,'The McAdams'!$C55,0)</f>
        <v>0</v>
      </c>
      <c r="D499" s="149">
        <f>IF('The McAdams'!$A55=1,'The McAdams'!$D55,0)</f>
        <v>0</v>
      </c>
      <c r="E499" s="150">
        <f t="shared" si="16"/>
        <v>0</v>
      </c>
      <c r="F499" s="150">
        <f>IF('The McAdams'!$A55=1,'The McAdams'!$K55,0)</f>
        <v>0</v>
      </c>
      <c r="G499" s="150">
        <f t="shared" si="17"/>
        <v>0</v>
      </c>
      <c r="H499" s="151">
        <f>IF('The McAdams'!$A55=1,'The McAdams'!$M55,0)</f>
        <v>0</v>
      </c>
    </row>
    <row r="500" spans="1:8" hidden="1" x14ac:dyDescent="0.2">
      <c r="A500" s="96" t="str">
        <f>IF('The McAdams'!A56=1,'The McAdams'!B$1,"")</f>
        <v/>
      </c>
      <c r="B500" s="108" t="str">
        <f>IF('The McAdams'!$A56=1,'The McAdams'!$A56&amp;"/"&amp;'The McAdams'!$B56,"")</f>
        <v/>
      </c>
      <c r="C500" s="108">
        <f>IF('The McAdams'!$A56=1,'The McAdams'!$C56,0)</f>
        <v>0</v>
      </c>
      <c r="D500" s="149">
        <f>IF('The McAdams'!$A56=1,'The McAdams'!$D56,0)</f>
        <v>0</v>
      </c>
      <c r="E500" s="150">
        <f t="shared" si="16"/>
        <v>0</v>
      </c>
      <c r="F500" s="150">
        <f>IF('The McAdams'!$A56=1,'The McAdams'!$K56,0)</f>
        <v>0</v>
      </c>
      <c r="G500" s="150">
        <f t="shared" si="17"/>
        <v>0</v>
      </c>
      <c r="H500" s="151">
        <f>IF('The McAdams'!$A56=1,'The McAdams'!$M56,0)</f>
        <v>0</v>
      </c>
    </row>
    <row r="501" spans="1:8" hidden="1" x14ac:dyDescent="0.2">
      <c r="A501" s="96" t="str">
        <f>IF('The McAdams'!A57=1,'The McAdams'!B$1,"")</f>
        <v/>
      </c>
      <c r="B501" s="108" t="str">
        <f>IF('The McAdams'!$A57=1,'The McAdams'!$A57&amp;"/"&amp;'The McAdams'!$B57,"")</f>
        <v/>
      </c>
      <c r="C501" s="108">
        <f>IF('The McAdams'!$A57=1,'The McAdams'!$C57,0)</f>
        <v>0</v>
      </c>
      <c r="D501" s="149">
        <f>IF('The McAdams'!$A57=1,'The McAdams'!$D57,0)</f>
        <v>0</v>
      </c>
      <c r="E501" s="150">
        <f t="shared" si="16"/>
        <v>0</v>
      </c>
      <c r="F501" s="150">
        <f>IF('The McAdams'!$A57=1,'The McAdams'!$K57,0)</f>
        <v>0</v>
      </c>
      <c r="G501" s="150">
        <f t="shared" si="17"/>
        <v>0</v>
      </c>
      <c r="H501" s="151">
        <f>IF('The McAdams'!$A57=1,'The McAdams'!$M57,0)</f>
        <v>0</v>
      </c>
    </row>
    <row r="502" spans="1:8" hidden="1" x14ac:dyDescent="0.2">
      <c r="A502" s="96" t="str">
        <f>IF('The McAdams'!A58=1,'The McAdams'!B$1,"")</f>
        <v/>
      </c>
      <c r="B502" s="108" t="str">
        <f>IF('The McAdams'!$A58=1,'The McAdams'!$A58&amp;"/"&amp;'The McAdams'!$B58,"")</f>
        <v/>
      </c>
      <c r="C502" s="108">
        <f>IF('The McAdams'!$A58=1,'The McAdams'!$C58,0)</f>
        <v>0</v>
      </c>
      <c r="D502" s="149">
        <f>IF('The McAdams'!$A58=1,'The McAdams'!$D58,0)</f>
        <v>0</v>
      </c>
      <c r="E502" s="150">
        <f t="shared" si="16"/>
        <v>0</v>
      </c>
      <c r="F502" s="150">
        <f>IF('The McAdams'!$A58=1,'The McAdams'!$K58,0)</f>
        <v>0</v>
      </c>
      <c r="G502" s="150">
        <f t="shared" si="17"/>
        <v>0</v>
      </c>
      <c r="H502" s="151">
        <f>IF('The McAdams'!$A58=1,'The McAdams'!$M58,0)</f>
        <v>0</v>
      </c>
    </row>
    <row r="503" spans="1:8" hidden="1" x14ac:dyDescent="0.2">
      <c r="A503" s="96" t="str">
        <f>IF('The McAdams'!A59=1,'The McAdams'!B$1,"")</f>
        <v/>
      </c>
      <c r="B503" s="108" t="str">
        <f>IF('The McAdams'!$A59=1,'The McAdams'!$A59&amp;"/"&amp;'The McAdams'!$B59,"")</f>
        <v/>
      </c>
      <c r="C503" s="108">
        <f>IF('The McAdams'!$A59=1,'The McAdams'!$C59,0)</f>
        <v>0</v>
      </c>
      <c r="D503" s="149">
        <f>IF('The McAdams'!$A59=1,'The McAdams'!$D59,0)</f>
        <v>0</v>
      </c>
      <c r="E503" s="150">
        <f t="shared" si="16"/>
        <v>0</v>
      </c>
      <c r="F503" s="150">
        <f>IF('The McAdams'!$A59=1,'The McAdams'!$K59,0)</f>
        <v>0</v>
      </c>
      <c r="G503" s="150">
        <f t="shared" si="17"/>
        <v>0</v>
      </c>
      <c r="H503" s="151">
        <f>IF('The McAdams'!$A59=1,'The McAdams'!$M59,0)</f>
        <v>0</v>
      </c>
    </row>
    <row r="504" spans="1:8" hidden="1" x14ac:dyDescent="0.2">
      <c r="A504" s="96" t="str">
        <f>IF('The McAdams'!A60=1,'The McAdams'!B$1,"")</f>
        <v/>
      </c>
      <c r="B504" s="108" t="str">
        <f>IF('The McAdams'!$A60=1,'The McAdams'!$A60&amp;"/"&amp;'The McAdams'!$B60,"")</f>
        <v/>
      </c>
      <c r="C504" s="108">
        <f>IF('The McAdams'!$A60=1,'The McAdams'!$C60,0)</f>
        <v>0</v>
      </c>
      <c r="D504" s="149">
        <f>IF('The McAdams'!$A60=1,'The McAdams'!$D60,0)</f>
        <v>0</v>
      </c>
      <c r="E504" s="150">
        <f t="shared" si="16"/>
        <v>0</v>
      </c>
      <c r="F504" s="150">
        <f>IF('The McAdams'!$A60=1,'The McAdams'!$K60,0)</f>
        <v>0</v>
      </c>
      <c r="G504" s="150">
        <f t="shared" si="17"/>
        <v>0</v>
      </c>
      <c r="H504" s="151">
        <f>IF('The McAdams'!$A60=1,'The McAdams'!$M60,0)</f>
        <v>0</v>
      </c>
    </row>
    <row r="505" spans="1:8" hidden="1" x14ac:dyDescent="0.2">
      <c r="A505" s="96" t="str">
        <f>IF('The McAdams'!A61=1,'The McAdams'!B$1,"")</f>
        <v/>
      </c>
      <c r="B505" s="108" t="str">
        <f>IF('The McAdams'!$A61=1,'The McAdams'!$A61&amp;"/"&amp;'The McAdams'!$B61,"")</f>
        <v/>
      </c>
      <c r="C505" s="108">
        <f>IF('The McAdams'!$A61=1,'The McAdams'!$C61,0)</f>
        <v>0</v>
      </c>
      <c r="D505" s="149">
        <f>IF('The McAdams'!$A61=1,'The McAdams'!$D61,0)</f>
        <v>0</v>
      </c>
      <c r="E505" s="150">
        <f t="shared" si="16"/>
        <v>0</v>
      </c>
      <c r="F505" s="150">
        <f>IF('The McAdams'!$A61=1,'The McAdams'!$K61,0)</f>
        <v>0</v>
      </c>
      <c r="G505" s="150">
        <f t="shared" si="17"/>
        <v>0</v>
      </c>
      <c r="H505" s="151">
        <f>IF('The McAdams'!$A61=1,'The McAdams'!$M61,0)</f>
        <v>0</v>
      </c>
    </row>
    <row r="506" spans="1:8" hidden="1" x14ac:dyDescent="0.2">
      <c r="A506" s="96" t="str">
        <f>IF('The McAdams'!A62=1,'The McAdams'!B$1,"")</f>
        <v/>
      </c>
      <c r="B506" s="108" t="str">
        <f>IF('The McAdams'!$A62=1,'The McAdams'!$A62&amp;"/"&amp;'The McAdams'!$B62,"")</f>
        <v/>
      </c>
      <c r="C506" s="108">
        <f>IF('The McAdams'!$A62=1,'The McAdams'!$C62,0)</f>
        <v>0</v>
      </c>
      <c r="D506" s="149">
        <f>IF('The McAdams'!$A62=1,'The McAdams'!$D62,0)</f>
        <v>0</v>
      </c>
      <c r="E506" s="150">
        <f t="shared" si="16"/>
        <v>0</v>
      </c>
      <c r="F506" s="150">
        <f>IF('The McAdams'!$A62=1,'The McAdams'!$K62,0)</f>
        <v>0</v>
      </c>
      <c r="G506" s="150">
        <f t="shared" si="17"/>
        <v>0</v>
      </c>
      <c r="H506" s="151">
        <f>IF('The McAdams'!$A62=1,'The McAdams'!$M62,0)</f>
        <v>0</v>
      </c>
    </row>
    <row r="507" spans="1:8" hidden="1" x14ac:dyDescent="0.2">
      <c r="A507" s="96" t="str">
        <f>IF('The McAdams'!A63=1,'The McAdams'!B$1,"")</f>
        <v/>
      </c>
      <c r="B507" s="108" t="str">
        <f>IF('The McAdams'!$A63=1,'The McAdams'!$A63&amp;"/"&amp;'The McAdams'!$B63,"")</f>
        <v/>
      </c>
      <c r="C507" s="108">
        <f>IF('The McAdams'!$A63=1,'The McAdams'!$C63,0)</f>
        <v>0</v>
      </c>
      <c r="D507" s="149">
        <f>IF('The McAdams'!$A63=1,'The McAdams'!$D63,0)</f>
        <v>0</v>
      </c>
      <c r="E507" s="150">
        <f t="shared" si="16"/>
        <v>0</v>
      </c>
      <c r="F507" s="150">
        <f>IF('The McAdams'!$A63=1,'The McAdams'!$K63,0)</f>
        <v>0</v>
      </c>
      <c r="G507" s="150">
        <f t="shared" si="17"/>
        <v>0</v>
      </c>
      <c r="H507" s="151">
        <f>IF('The McAdams'!$A63=1,'The McAdams'!$M63,0)</f>
        <v>0</v>
      </c>
    </row>
    <row r="508" spans="1:8" hidden="1" x14ac:dyDescent="0.2">
      <c r="A508" s="96" t="str">
        <f>IF('The McAdams'!A64=1,'The McAdams'!B$1,"")</f>
        <v/>
      </c>
      <c r="B508" s="108" t="str">
        <f>IF('The McAdams'!$A64=1,'The McAdams'!$A64&amp;"/"&amp;'The McAdams'!$B64,"")</f>
        <v/>
      </c>
      <c r="C508" s="108">
        <f>IF('The McAdams'!$A64=1,'The McAdams'!$C64,0)</f>
        <v>0</v>
      </c>
      <c r="D508" s="149">
        <f>IF('The McAdams'!$A64=1,'The McAdams'!$D64,0)</f>
        <v>0</v>
      </c>
      <c r="E508" s="150">
        <f t="shared" si="16"/>
        <v>0</v>
      </c>
      <c r="F508" s="150">
        <f>IF('The McAdams'!$A64=1,'The McAdams'!$K64,0)</f>
        <v>0</v>
      </c>
      <c r="G508" s="150">
        <f t="shared" si="17"/>
        <v>0</v>
      </c>
      <c r="H508" s="151">
        <f>IF('The McAdams'!$A64=1,'The McAdams'!$M64,0)</f>
        <v>0</v>
      </c>
    </row>
    <row r="509" spans="1:8" hidden="1" x14ac:dyDescent="0.2">
      <c r="A509" s="96" t="str">
        <f>IF('The McAdams'!A65=1,'The McAdams'!B$1,"")</f>
        <v/>
      </c>
      <c r="B509" s="108" t="str">
        <f>IF('The McAdams'!$A65=1,'The McAdams'!$A65&amp;"/"&amp;'The McAdams'!$B65,"")</f>
        <v/>
      </c>
      <c r="C509" s="108">
        <f>IF('The McAdams'!$A65=1,'The McAdams'!$C65,0)</f>
        <v>0</v>
      </c>
      <c r="D509" s="149">
        <f>IF('The McAdams'!$A65=1,'The McAdams'!$D65,0)</f>
        <v>0</v>
      </c>
      <c r="E509" s="150">
        <f t="shared" si="16"/>
        <v>0</v>
      </c>
      <c r="F509" s="150">
        <f>IF('The McAdams'!$A65=1,'The McAdams'!$K65,0)</f>
        <v>0</v>
      </c>
      <c r="G509" s="150">
        <f t="shared" si="17"/>
        <v>0</v>
      </c>
      <c r="H509" s="151">
        <f>IF('The McAdams'!$A65=1,'The McAdams'!$M65,0)</f>
        <v>0</v>
      </c>
    </row>
    <row r="510" spans="1:8" hidden="1" x14ac:dyDescent="0.2">
      <c r="A510" s="96" t="str">
        <f>IF('The McAdams'!A66=1,'The McAdams'!B$1,"")</f>
        <v/>
      </c>
      <c r="B510" s="108" t="str">
        <f>IF('The McAdams'!$A66=1,'The McAdams'!$A66&amp;"/"&amp;'The McAdams'!$B66,"")</f>
        <v/>
      </c>
      <c r="C510" s="108">
        <f>IF('The McAdams'!$A66=1,'The McAdams'!$C66,0)</f>
        <v>0</v>
      </c>
      <c r="D510" s="149">
        <f>IF('The McAdams'!$A66=1,'The McAdams'!$D66,0)</f>
        <v>0</v>
      </c>
      <c r="E510" s="150">
        <f t="shared" si="16"/>
        <v>0</v>
      </c>
      <c r="F510" s="150">
        <f>IF('The McAdams'!$A66=1,'The McAdams'!$K66,0)</f>
        <v>0</v>
      </c>
      <c r="G510" s="150">
        <f t="shared" si="17"/>
        <v>0</v>
      </c>
      <c r="H510" s="151">
        <f>IF('The McAdams'!$A66=1,'The McAdams'!$M66,0)</f>
        <v>0</v>
      </c>
    </row>
    <row r="511" spans="1:8" hidden="1" x14ac:dyDescent="0.2">
      <c r="A511" s="96" t="str">
        <f>IF('The McAdams'!A67=1,'The McAdams'!B$1,"")</f>
        <v/>
      </c>
      <c r="B511" s="108" t="str">
        <f>IF('The McAdams'!$A67=1,'The McAdams'!$A67&amp;"/"&amp;'The McAdams'!$B67,"")</f>
        <v/>
      </c>
      <c r="C511" s="108">
        <f>IF('The McAdams'!$A67=1,'The McAdams'!$C67,0)</f>
        <v>0</v>
      </c>
      <c r="D511" s="149">
        <f>IF('The McAdams'!$A67=1,'The McAdams'!$D67,0)</f>
        <v>0</v>
      </c>
      <c r="E511" s="150">
        <f t="shared" si="16"/>
        <v>0</v>
      </c>
      <c r="F511" s="150">
        <f>IF('The McAdams'!$A67=1,'The McAdams'!$K67,0)</f>
        <v>0</v>
      </c>
      <c r="G511" s="150">
        <f t="shared" si="17"/>
        <v>0</v>
      </c>
      <c r="H511" s="151">
        <f>IF('The McAdams'!$A67=1,'The McAdams'!$M67,0)</f>
        <v>0</v>
      </c>
    </row>
    <row r="512" spans="1:8" hidden="1" x14ac:dyDescent="0.2">
      <c r="A512" s="96" t="str">
        <f>IF('The McAdams'!A68=1,'The McAdams'!B$1,"")</f>
        <v/>
      </c>
      <c r="B512" s="108" t="str">
        <f>IF('The McAdams'!$A68=1,'The McAdams'!$A68&amp;"/"&amp;'The McAdams'!$B68,"")</f>
        <v/>
      </c>
      <c r="C512" s="108">
        <f>IF('The McAdams'!$A68=1,'The McAdams'!$C68,0)</f>
        <v>0</v>
      </c>
      <c r="D512" s="149">
        <f>IF('The McAdams'!$A68=1,'The McAdams'!$D68,0)</f>
        <v>0</v>
      </c>
      <c r="E512" s="150">
        <f t="shared" si="16"/>
        <v>0</v>
      </c>
      <c r="F512" s="150">
        <f>IF('The McAdams'!$A68=1,'The McAdams'!$K68,0)</f>
        <v>0</v>
      </c>
      <c r="G512" s="150">
        <f t="shared" si="17"/>
        <v>0</v>
      </c>
      <c r="H512" s="151">
        <f>IF('The McAdams'!$A68=1,'The McAdams'!$M68,0)</f>
        <v>0</v>
      </c>
    </row>
    <row r="513" spans="1:8" hidden="1" x14ac:dyDescent="0.2">
      <c r="A513" s="96" t="str">
        <f>IF('The McAdams'!A69=1,'The McAdams'!B$1,"")</f>
        <v/>
      </c>
      <c r="B513" s="108" t="str">
        <f>IF('The McAdams'!$A69=1,'The McAdams'!$A69&amp;"/"&amp;'The McAdams'!$B69,"")</f>
        <v/>
      </c>
      <c r="C513" s="108">
        <f>IF('The McAdams'!$A69=1,'The McAdams'!$C69,0)</f>
        <v>0</v>
      </c>
      <c r="D513" s="149">
        <f>IF('The McAdams'!$A69=1,'The McAdams'!$D69,0)</f>
        <v>0</v>
      </c>
      <c r="E513" s="150">
        <f t="shared" si="16"/>
        <v>0</v>
      </c>
      <c r="F513" s="150">
        <f>IF('The McAdams'!$A69=1,'The McAdams'!$K69,0)</f>
        <v>0</v>
      </c>
      <c r="G513" s="150">
        <f t="shared" si="17"/>
        <v>0</v>
      </c>
      <c r="H513" s="151">
        <f>IF('The McAdams'!$A69=1,'The McAdams'!$M69,0)</f>
        <v>0</v>
      </c>
    </row>
    <row r="514" spans="1:8" hidden="1" x14ac:dyDescent="0.2">
      <c r="A514" s="96" t="str">
        <f>IF('The McAdams'!A70=1,'The McAdams'!B$1,"")</f>
        <v/>
      </c>
      <c r="B514" s="108" t="str">
        <f>IF('The McAdams'!$A70=1,'The McAdams'!$A70&amp;"/"&amp;'The McAdams'!$B70,"")</f>
        <v/>
      </c>
      <c r="C514" s="108">
        <f>IF('The McAdams'!$A70=1,'The McAdams'!$C70,0)</f>
        <v>0</v>
      </c>
      <c r="D514" s="149">
        <f>IF('The McAdams'!$A70=1,'The McAdams'!$D70,0)</f>
        <v>0</v>
      </c>
      <c r="E514" s="150">
        <f t="shared" si="16"/>
        <v>0</v>
      </c>
      <c r="F514" s="150">
        <f>IF('The McAdams'!$A70=1,'The McAdams'!$K70,0)</f>
        <v>0</v>
      </c>
      <c r="G514" s="150">
        <f t="shared" si="17"/>
        <v>0</v>
      </c>
      <c r="H514" s="151">
        <f>IF('The McAdams'!$A70=1,'The McAdams'!$M70,0)</f>
        <v>0</v>
      </c>
    </row>
    <row r="515" spans="1:8" hidden="1" x14ac:dyDescent="0.2">
      <c r="A515" s="96" t="str">
        <f>IF('The McAdams'!A71=1,'The McAdams'!B$1,"")</f>
        <v/>
      </c>
      <c r="B515" s="108" t="str">
        <f>IF('The McAdams'!$A71=1,'The McAdams'!$A71&amp;"/"&amp;'The McAdams'!$B71,"")</f>
        <v/>
      </c>
      <c r="C515" s="108">
        <f>IF('The McAdams'!$A71=1,'The McAdams'!$C71,0)</f>
        <v>0</v>
      </c>
      <c r="D515" s="149">
        <f>IF('The McAdams'!$A71=1,'The McAdams'!$D71,0)</f>
        <v>0</v>
      </c>
      <c r="E515" s="150">
        <f t="shared" si="16"/>
        <v>0</v>
      </c>
      <c r="F515" s="150">
        <f>IF('The McAdams'!$A71=1,'The McAdams'!$K71,0)</f>
        <v>0</v>
      </c>
      <c r="G515" s="150">
        <f t="shared" si="17"/>
        <v>0</v>
      </c>
      <c r="H515" s="151">
        <f>IF('The McAdams'!$A71=1,'The McAdams'!$M71,0)</f>
        <v>0</v>
      </c>
    </row>
    <row r="516" spans="1:8" hidden="1" x14ac:dyDescent="0.2">
      <c r="A516" s="96" t="str">
        <f>IF('The McAdams'!A72=1,'The McAdams'!B$1,"")</f>
        <v/>
      </c>
      <c r="B516" s="108" t="str">
        <f>IF('The McAdams'!$A72=1,'The McAdams'!$A72&amp;"/"&amp;'The McAdams'!$B72,"")</f>
        <v/>
      </c>
      <c r="C516" s="108">
        <f>IF('The McAdams'!$A72=1,'The McAdams'!$C72,0)</f>
        <v>0</v>
      </c>
      <c r="D516" s="149">
        <f>IF('The McAdams'!$A72=1,'The McAdams'!$D72,0)</f>
        <v>0</v>
      </c>
      <c r="E516" s="150">
        <f t="shared" si="16"/>
        <v>0</v>
      </c>
      <c r="F516" s="150">
        <f>IF('The McAdams'!$A72=1,'The McAdams'!$K72,0)</f>
        <v>0</v>
      </c>
      <c r="G516" s="150">
        <f t="shared" si="17"/>
        <v>0</v>
      </c>
      <c r="H516" s="151">
        <f>IF('The McAdams'!$A72=1,'The McAdams'!$M72,0)</f>
        <v>0</v>
      </c>
    </row>
    <row r="517" spans="1:8" hidden="1" x14ac:dyDescent="0.2">
      <c r="A517" s="96" t="str">
        <f>IF('The McAdams'!A73=1,'The McAdams'!B$1,"")</f>
        <v/>
      </c>
      <c r="B517" s="108" t="str">
        <f>IF('The McAdams'!$A73=1,'The McAdams'!$A73&amp;"/"&amp;'The McAdams'!$B73,"")</f>
        <v/>
      </c>
      <c r="C517" s="108">
        <f>IF('The McAdams'!$A73=1,'The McAdams'!$C73,0)</f>
        <v>0</v>
      </c>
      <c r="D517" s="149">
        <f>IF('The McAdams'!$A73=1,'The McAdams'!$D73,0)</f>
        <v>0</v>
      </c>
      <c r="E517" s="150">
        <f>IF(ISERROR(C517*D517),0,(C517*D517))</f>
        <v>0</v>
      </c>
      <c r="F517" s="150">
        <f>IF('The McAdams'!$A73=1,'The McAdams'!$K73,0)</f>
        <v>0</v>
      </c>
      <c r="G517" s="150">
        <f>C517*F517</f>
        <v>0</v>
      </c>
      <c r="H517" s="151">
        <f>IF('The McAdams'!$A73=1,'The McAdams'!$M73,0)</f>
        <v>0</v>
      </c>
    </row>
    <row r="518" spans="1:8" hidden="1" x14ac:dyDescent="0.2">
      <c r="A518" s="96" t="str">
        <f>IF('The McAdams'!A74=1,'The McAdams'!B$1,"")</f>
        <v/>
      </c>
      <c r="B518" s="108" t="str">
        <f>IF('The McAdams'!$A74=1,'The McAdams'!$A74&amp;"/"&amp;'The McAdams'!$B74,"")</f>
        <v/>
      </c>
      <c r="C518" s="108">
        <f>IF('The McAdams'!$A74=1,'The McAdams'!$C74,0)</f>
        <v>0</v>
      </c>
      <c r="D518" s="149">
        <f>IF('The McAdams'!$A74=1,'The McAdams'!$D74,0)</f>
        <v>0</v>
      </c>
      <c r="E518" s="150">
        <f>IF(ISERROR(C518*D518),0,(C518*D518))</f>
        <v>0</v>
      </c>
      <c r="F518" s="150">
        <f>IF('The McAdams'!$A74=1,'The McAdams'!$K74,0)</f>
        <v>0</v>
      </c>
      <c r="G518" s="150">
        <f>C518*F518</f>
        <v>0</v>
      </c>
      <c r="H518" s="151">
        <f>IF('The McAdams'!$A74=1,'The McAdams'!$M74,0)</f>
        <v>0</v>
      </c>
    </row>
    <row r="519" spans="1:8" hidden="1" x14ac:dyDescent="0.2">
      <c r="A519" s="96" t="str">
        <f>IF('The McAdams'!A75=1,'The McAdams'!B$1,"")</f>
        <v/>
      </c>
      <c r="B519" s="108" t="str">
        <f>IF('The McAdams'!$A75=1,'The McAdams'!$A75&amp;"/"&amp;'The McAdams'!$B75,"")</f>
        <v/>
      </c>
      <c r="C519" s="108">
        <f>IF('The McAdams'!$A75=1,'The McAdams'!$C75,0)</f>
        <v>0</v>
      </c>
      <c r="D519" s="149">
        <f>IF('The McAdams'!$A75=1,'The McAdams'!$D75,0)</f>
        <v>0</v>
      </c>
      <c r="E519" s="150">
        <f>IF(ISERROR(C519*D519),0,(C519*D519))</f>
        <v>0</v>
      </c>
      <c r="F519" s="150">
        <f>IF('The McAdams'!$A75=1,'The McAdams'!$K75,0)</f>
        <v>0</v>
      </c>
      <c r="G519" s="150">
        <f>C519*F519</f>
        <v>0</v>
      </c>
      <c r="H519" s="151">
        <f>IF('The McAdams'!$A75=1,'The McAdams'!$M75,0)</f>
        <v>0</v>
      </c>
    </row>
    <row r="520" spans="1:8" hidden="1" x14ac:dyDescent="0.2">
      <c r="A520" s="96" t="str">
        <f>IF('The McAdams'!A76=1,'The McAdams'!B$1,"")</f>
        <v/>
      </c>
      <c r="B520" s="108" t="str">
        <f>IF('The McAdams'!$A76=1,'The McAdams'!$A76&amp;"/"&amp;'The McAdams'!$B76,"")</f>
        <v/>
      </c>
      <c r="C520" s="108">
        <f>IF('The McAdams'!$A76=1,'The McAdams'!$C76,0)</f>
        <v>0</v>
      </c>
      <c r="D520" s="149">
        <f>IF('The McAdams'!$A76=1,'The McAdams'!$D76,0)</f>
        <v>0</v>
      </c>
      <c r="E520" s="150">
        <f>IF(ISERROR(C520*D520),0,(C520*D520))</f>
        <v>0</v>
      </c>
      <c r="F520" s="150">
        <f>IF('The McAdams'!$A76=1,'The McAdams'!$K76,0)</f>
        <v>0</v>
      </c>
      <c r="G520" s="150">
        <f>C520*F520</f>
        <v>0</v>
      </c>
      <c r="H520" s="151">
        <f>IF('The McAdams'!$A76=1,'The McAdams'!$M76,0)</f>
        <v>0</v>
      </c>
    </row>
    <row r="521" spans="1:8" hidden="1" x14ac:dyDescent="0.2">
      <c r="A521" s="96" t="str">
        <f>IF('The McAdams'!A77=1,'The McAdams'!B$1,"")</f>
        <v/>
      </c>
      <c r="B521" s="108" t="str">
        <f>IF('The McAdams'!$A77=1,'The McAdams'!$A77&amp;"/"&amp;'The McAdams'!$B77,"")</f>
        <v/>
      </c>
      <c r="C521" s="108">
        <f>IF('The McAdams'!$A77=1,'The McAdams'!$C77,0)</f>
        <v>0</v>
      </c>
      <c r="D521" s="149">
        <f>IF('The McAdams'!$A77=1,'The McAdams'!$D77,0)</f>
        <v>0</v>
      </c>
      <c r="E521" s="150">
        <f>IF(ISERROR(C521*D521),0,(C521*D521))</f>
        <v>0</v>
      </c>
      <c r="F521" s="150">
        <f>IF('The McAdams'!$A77=1,'The McAdams'!$K77,0)</f>
        <v>0</v>
      </c>
      <c r="G521" s="150">
        <f>C521*F521</f>
        <v>0</v>
      </c>
      <c r="H521" s="151">
        <f>IF('The McAdams'!$A77=1,'The McAdams'!$M77,0)</f>
        <v>0</v>
      </c>
    </row>
    <row r="522" spans="1:8" x14ac:dyDescent="0.2">
      <c r="E522" s="147"/>
      <c r="G522" s="147"/>
    </row>
    <row r="523" spans="1:8" x14ac:dyDescent="0.2">
      <c r="E523" s="147"/>
      <c r="G523" s="147"/>
    </row>
    <row r="524" spans="1:8" x14ac:dyDescent="0.2">
      <c r="E524" s="147"/>
      <c r="G524" s="147"/>
    </row>
    <row r="525" spans="1:8" x14ac:dyDescent="0.2">
      <c r="E525" s="147"/>
      <c r="G525" s="147"/>
    </row>
    <row r="526" spans="1:8" x14ac:dyDescent="0.2">
      <c r="E526" s="147"/>
      <c r="G526" s="147"/>
    </row>
    <row r="527" spans="1:8" x14ac:dyDescent="0.2">
      <c r="E527" s="147"/>
      <c r="G527" s="147"/>
    </row>
    <row r="528" spans="1:8" x14ac:dyDescent="0.2">
      <c r="E528" s="147"/>
      <c r="G528" s="147"/>
    </row>
    <row r="529" spans="5:7" x14ac:dyDescent="0.2">
      <c r="E529" s="147"/>
      <c r="G529" s="147"/>
    </row>
    <row r="530" spans="5:7" x14ac:dyDescent="0.2">
      <c r="E530" s="147"/>
      <c r="G530" s="147"/>
    </row>
    <row r="531" spans="5:7" x14ac:dyDescent="0.2">
      <c r="E531" s="147"/>
      <c r="G531" s="147"/>
    </row>
    <row r="532" spans="5:7" x14ac:dyDescent="0.2">
      <c r="E532" s="147"/>
      <c r="G532" s="147"/>
    </row>
    <row r="533" spans="5:7" x14ac:dyDescent="0.2">
      <c r="E533" s="147"/>
      <c r="G533" s="147"/>
    </row>
    <row r="534" spans="5:7" x14ac:dyDescent="0.2">
      <c r="E534" s="147"/>
      <c r="G534" s="147"/>
    </row>
    <row r="535" spans="5:7" x14ac:dyDescent="0.2">
      <c r="E535" s="147"/>
      <c r="G535" s="147"/>
    </row>
    <row r="536" spans="5:7" x14ac:dyDescent="0.2">
      <c r="E536" s="147"/>
      <c r="G536" s="147"/>
    </row>
    <row r="537" spans="5:7" x14ac:dyDescent="0.2">
      <c r="E537" s="147"/>
      <c r="G537" s="147"/>
    </row>
    <row r="538" spans="5:7" x14ac:dyDescent="0.2">
      <c r="E538" s="147"/>
      <c r="G538" s="147"/>
    </row>
    <row r="539" spans="5:7" x14ac:dyDescent="0.2">
      <c r="E539" s="147"/>
      <c r="G539" s="147"/>
    </row>
    <row r="540" spans="5:7" x14ac:dyDescent="0.2">
      <c r="E540" s="147"/>
      <c r="G540" s="147"/>
    </row>
    <row r="541" spans="5:7" x14ac:dyDescent="0.2">
      <c r="E541" s="147"/>
      <c r="G541" s="147"/>
    </row>
    <row r="542" spans="5:7" x14ac:dyDescent="0.2">
      <c r="E542" s="147"/>
      <c r="G542" s="147"/>
    </row>
    <row r="543" spans="5:7" x14ac:dyDescent="0.2">
      <c r="E543" s="147"/>
      <c r="G543" s="147"/>
    </row>
    <row r="544" spans="5:7" x14ac:dyDescent="0.2">
      <c r="E544" s="147"/>
      <c r="G544" s="147"/>
    </row>
    <row r="545" spans="5:7" x14ac:dyDescent="0.2">
      <c r="E545" s="147"/>
      <c r="G545" s="147"/>
    </row>
    <row r="546" spans="5:7" x14ac:dyDescent="0.2">
      <c r="E546" s="147"/>
      <c r="G546" s="147"/>
    </row>
    <row r="547" spans="5:7" x14ac:dyDescent="0.2">
      <c r="E547" s="147"/>
      <c r="G547" s="147"/>
    </row>
    <row r="548" spans="5:7" x14ac:dyDescent="0.2">
      <c r="E548" s="147"/>
      <c r="G548" s="147"/>
    </row>
    <row r="549" spans="5:7" x14ac:dyDescent="0.2">
      <c r="E549" s="147"/>
      <c r="G549" s="147"/>
    </row>
    <row r="550" spans="5:7" x14ac:dyDescent="0.2">
      <c r="E550" s="147"/>
      <c r="G550" s="147"/>
    </row>
    <row r="551" spans="5:7" x14ac:dyDescent="0.2">
      <c r="E551" s="147"/>
      <c r="G551" s="147"/>
    </row>
    <row r="552" spans="5:7" x14ac:dyDescent="0.2">
      <c r="E552" s="147"/>
      <c r="G552" s="147"/>
    </row>
    <row r="553" spans="5:7" x14ac:dyDescent="0.2">
      <c r="E553" s="147"/>
      <c r="G553" s="147"/>
    </row>
    <row r="554" spans="5:7" x14ac:dyDescent="0.2">
      <c r="E554" s="147"/>
      <c r="G554" s="147"/>
    </row>
    <row r="555" spans="5:7" x14ac:dyDescent="0.2">
      <c r="E555" s="147"/>
      <c r="G555" s="147"/>
    </row>
    <row r="556" spans="5:7" x14ac:dyDescent="0.2">
      <c r="E556" s="147"/>
      <c r="G556" s="147"/>
    </row>
    <row r="557" spans="5:7" x14ac:dyDescent="0.2">
      <c r="E557" s="147"/>
      <c r="G557" s="147"/>
    </row>
    <row r="558" spans="5:7" x14ac:dyDescent="0.2">
      <c r="E558" s="147"/>
      <c r="G558" s="147"/>
    </row>
    <row r="559" spans="5:7" x14ac:dyDescent="0.2">
      <c r="E559" s="147"/>
      <c r="G559" s="147"/>
    </row>
    <row r="560" spans="5:7" x14ac:dyDescent="0.2">
      <c r="E560" s="147"/>
      <c r="G560" s="147"/>
    </row>
    <row r="561" spans="5:7" x14ac:dyDescent="0.2">
      <c r="E561" s="147"/>
      <c r="G561" s="147"/>
    </row>
    <row r="562" spans="5:7" x14ac:dyDescent="0.2">
      <c r="E562" s="147"/>
      <c r="G562" s="147"/>
    </row>
    <row r="563" spans="5:7" x14ac:dyDescent="0.2">
      <c r="E563" s="147"/>
      <c r="G563" s="147"/>
    </row>
    <row r="564" spans="5:7" x14ac:dyDescent="0.2">
      <c r="E564" s="147"/>
      <c r="G564" s="147"/>
    </row>
    <row r="565" spans="5:7" x14ac:dyDescent="0.2">
      <c r="E565" s="147"/>
      <c r="G565" s="147"/>
    </row>
    <row r="566" spans="5:7" x14ac:dyDescent="0.2">
      <c r="E566" s="147"/>
      <c r="G566" s="147"/>
    </row>
    <row r="567" spans="5:7" x14ac:dyDescent="0.2">
      <c r="E567" s="147"/>
      <c r="G567" s="147"/>
    </row>
    <row r="568" spans="5:7" x14ac:dyDescent="0.2">
      <c r="E568" s="147"/>
      <c r="G568" s="147"/>
    </row>
    <row r="569" spans="5:7" x14ac:dyDescent="0.2">
      <c r="E569" s="147"/>
      <c r="G569" s="147"/>
    </row>
    <row r="570" spans="5:7" x14ac:dyDescent="0.2">
      <c r="E570" s="147"/>
      <c r="G570" s="147"/>
    </row>
    <row r="571" spans="5:7" x14ac:dyDescent="0.2">
      <c r="E571" s="147"/>
      <c r="G571" s="147"/>
    </row>
    <row r="572" spans="5:7" x14ac:dyDescent="0.2">
      <c r="E572" s="147"/>
      <c r="G572" s="147"/>
    </row>
    <row r="573" spans="5:7" x14ac:dyDescent="0.2">
      <c r="E573" s="147"/>
      <c r="G573" s="147"/>
    </row>
    <row r="574" spans="5:7" x14ac:dyDescent="0.2">
      <c r="E574" s="147"/>
      <c r="G574" s="147"/>
    </row>
    <row r="575" spans="5:7" x14ac:dyDescent="0.2">
      <c r="E575" s="147"/>
      <c r="G575" s="147"/>
    </row>
    <row r="576" spans="5:7" x14ac:dyDescent="0.2">
      <c r="E576" s="147"/>
      <c r="G576" s="147"/>
    </row>
    <row r="577" spans="5:7" x14ac:dyDescent="0.2">
      <c r="E577" s="147"/>
      <c r="G577" s="147"/>
    </row>
    <row r="578" spans="5:7" x14ac:dyDescent="0.2">
      <c r="E578" s="147"/>
      <c r="G578" s="147"/>
    </row>
    <row r="579" spans="5:7" x14ac:dyDescent="0.2">
      <c r="E579" s="147"/>
      <c r="G579" s="147"/>
    </row>
    <row r="580" spans="5:7" x14ac:dyDescent="0.2">
      <c r="E580" s="147"/>
      <c r="G580" s="147"/>
    </row>
    <row r="581" spans="5:7" x14ac:dyDescent="0.2">
      <c r="E581" s="147"/>
      <c r="G581" s="147"/>
    </row>
    <row r="582" spans="5:7" x14ac:dyDescent="0.2">
      <c r="E582" s="147"/>
      <c r="G582" s="147"/>
    </row>
    <row r="583" spans="5:7" x14ac:dyDescent="0.2">
      <c r="E583" s="147"/>
      <c r="G583" s="147"/>
    </row>
    <row r="584" spans="5:7" x14ac:dyDescent="0.2">
      <c r="E584" s="147"/>
      <c r="G584" s="147"/>
    </row>
    <row r="585" spans="5:7" x14ac:dyDescent="0.2">
      <c r="E585" s="147"/>
      <c r="G585" s="147"/>
    </row>
    <row r="586" spans="5:7" x14ac:dyDescent="0.2">
      <c r="E586" s="147"/>
      <c r="G586" s="147"/>
    </row>
    <row r="587" spans="5:7" x14ac:dyDescent="0.2">
      <c r="E587" s="147"/>
      <c r="G587" s="147"/>
    </row>
    <row r="588" spans="5:7" x14ac:dyDescent="0.2">
      <c r="E588" s="147"/>
      <c r="G588" s="147"/>
    </row>
    <row r="589" spans="5:7" x14ac:dyDescent="0.2">
      <c r="E589" s="147"/>
      <c r="G589" s="147"/>
    </row>
    <row r="590" spans="5:7" x14ac:dyDescent="0.2">
      <c r="E590" s="147"/>
      <c r="G590" s="147"/>
    </row>
    <row r="591" spans="5:7" x14ac:dyDescent="0.2">
      <c r="E591" s="147"/>
      <c r="G591" s="147"/>
    </row>
    <row r="592" spans="5:7" x14ac:dyDescent="0.2">
      <c r="E592" s="147"/>
      <c r="G592" s="147"/>
    </row>
    <row r="593" spans="5:7" x14ac:dyDescent="0.2">
      <c r="E593" s="147"/>
      <c r="G593" s="147"/>
    </row>
    <row r="594" spans="5:7" x14ac:dyDescent="0.2">
      <c r="E594" s="147"/>
      <c r="G594" s="147"/>
    </row>
    <row r="595" spans="5:7" x14ac:dyDescent="0.2">
      <c r="E595" s="147"/>
      <c r="G595" s="147"/>
    </row>
    <row r="596" spans="5:7" x14ac:dyDescent="0.2">
      <c r="E596" s="147"/>
      <c r="G596" s="147"/>
    </row>
    <row r="597" spans="5:7" x14ac:dyDescent="0.2">
      <c r="E597" s="147"/>
      <c r="G597" s="147"/>
    </row>
    <row r="598" spans="5:7" x14ac:dyDescent="0.2">
      <c r="E598" s="147"/>
      <c r="G598" s="147"/>
    </row>
    <row r="599" spans="5:7" x14ac:dyDescent="0.2">
      <c r="E599" s="147"/>
      <c r="G599" s="147"/>
    </row>
    <row r="600" spans="5:7" x14ac:dyDescent="0.2">
      <c r="E600" s="147"/>
      <c r="G600" s="147"/>
    </row>
  </sheetData>
  <sheetProtection password="CC5B" sheet="1" objects="1" scenarios="1" autoFilter="0"/>
  <autoFilter ref="A4:H521">
    <filterColumn colId="0">
      <customFilters>
        <customFilter operator="notEqual" val=" "/>
      </customFilters>
    </filterColumn>
    <sortState ref="A5:H492">
      <sortCondition ref="D4:D521"/>
    </sortState>
  </autoFilter>
  <sortState ref="A222:H344">
    <sortCondition ref="F5:F344"/>
  </sortState>
  <mergeCells count="2">
    <mergeCell ref="A1:H1"/>
    <mergeCell ref="A2:H2"/>
  </mergeCells>
  <conditionalFormatting sqref="A5:H521">
    <cfRule type="expression" dxfId="7" priority="2">
      <formula>$A5=Subject_Property</formula>
    </cfRule>
  </conditionalFormatting>
  <conditionalFormatting sqref="C5:H521">
    <cfRule type="expression" dxfId="6" priority="1">
      <formula>$A5=""</formula>
    </cfRule>
  </conditionalFormatting>
  <printOptions horizontalCentered="1"/>
  <pageMargins left="0.3" right="0.25" top="0.76781250000000001" bottom="0.75" header="0.3" footer="0.3"/>
  <pageSetup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filterMode="1">
    <tabColor rgb="FFFFC000"/>
    <pageSetUpPr fitToPage="1"/>
  </sheetPr>
  <dimension ref="A1:I521"/>
  <sheetViews>
    <sheetView showGridLines="0" zoomScaleNormal="100" workbookViewId="0">
      <selection activeCell="A2" sqref="A2:H2"/>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7" hidden="1" customWidth="1"/>
    <col min="8" max="8" width="14" style="147" customWidth="1"/>
    <col min="9" max="16384" width="9.28515625" style="40"/>
  </cols>
  <sheetData>
    <row r="1" spans="1:9" ht="15" x14ac:dyDescent="0.25">
      <c r="A1" s="182" t="s">
        <v>99</v>
      </c>
      <c r="B1" s="182"/>
      <c r="C1" s="182"/>
      <c r="D1" s="182"/>
      <c r="E1" s="182"/>
      <c r="F1" s="182"/>
      <c r="G1" s="182"/>
      <c r="H1" s="182"/>
    </row>
    <row r="2" spans="1:9" ht="15" x14ac:dyDescent="0.25">
      <c r="A2" s="182" t="str">
        <f>'The Hayworth'!B1</f>
        <v>The Hayworth</v>
      </c>
      <c r="B2" s="182"/>
      <c r="C2" s="182"/>
      <c r="D2" s="182"/>
      <c r="E2" s="182"/>
      <c r="F2" s="182"/>
      <c r="G2" s="182"/>
      <c r="H2" s="182"/>
    </row>
    <row r="3" spans="1:9" ht="13.5" thickBot="1" x14ac:dyDescent="0.25">
      <c r="A3" s="140"/>
    </row>
    <row r="4" spans="1:9" ht="13.5" thickBot="1" x14ac:dyDescent="0.25">
      <c r="A4" s="141" t="s">
        <v>97</v>
      </c>
      <c r="B4" s="142" t="s">
        <v>96</v>
      </c>
      <c r="C4" s="143" t="s">
        <v>95</v>
      </c>
      <c r="D4" s="144" t="s">
        <v>146</v>
      </c>
      <c r="E4" s="153" t="s">
        <v>145</v>
      </c>
      <c r="F4" s="153" t="s">
        <v>93</v>
      </c>
      <c r="G4" s="148" t="s">
        <v>143</v>
      </c>
      <c r="H4" s="148" t="s">
        <v>94</v>
      </c>
      <c r="I4" s="39"/>
    </row>
    <row r="5" spans="1:9" hidden="1" x14ac:dyDescent="0.2">
      <c r="A5" s="96" t="str">
        <f>IF('The Hayworth'!A31=2,'The Hayworth'!$B$1,"")</f>
        <v/>
      </c>
      <c r="B5" s="108" t="str">
        <f>IF('The Hayworth'!$A31=2,'The Hayworth'!$A31&amp;"/"&amp;'The Hayworth'!$B31,"")</f>
        <v/>
      </c>
      <c r="C5" s="108">
        <f>IF('The Hayworth'!$A31=2,'The Hayworth'!$C31,0)</f>
        <v>0</v>
      </c>
      <c r="D5" s="149">
        <f>IF('The Hayworth'!$A31=2,'The Hayworth'!$D31,0)</f>
        <v>0</v>
      </c>
      <c r="E5" s="150">
        <f t="shared" ref="E5:E10" si="0">IF(ISERROR(C5*D5),0,(C5*D5))</f>
        <v>0</v>
      </c>
      <c r="F5" s="150">
        <f>IF('The Hayworth'!$A31=2,'The Hayworth'!$K31,0)</f>
        <v>0</v>
      </c>
      <c r="G5" s="150">
        <f t="shared" ref="G5:G10" si="1">C5*F5</f>
        <v>0</v>
      </c>
      <c r="H5" s="151">
        <f>IF('The Hayworth'!$A31=2,'The Hayworth'!$M31,0)</f>
        <v>0</v>
      </c>
    </row>
    <row r="6" spans="1:9" hidden="1" x14ac:dyDescent="0.2">
      <c r="A6" s="96" t="str">
        <f>IF('The Hayworth'!A32=2,'The Hayworth'!$B$1,"")</f>
        <v/>
      </c>
      <c r="B6" s="108" t="str">
        <f>IF('The Hayworth'!$A32=2,'The Hayworth'!$A32&amp;"/"&amp;'The Hayworth'!$B32,"")</f>
        <v/>
      </c>
      <c r="C6" s="108">
        <f>IF('The Hayworth'!$A32=2,'The Hayworth'!$C32,0)</f>
        <v>0</v>
      </c>
      <c r="D6" s="149">
        <f>IF('The Hayworth'!$A32=2,'The Hayworth'!$D32,0)</f>
        <v>0</v>
      </c>
      <c r="E6" s="150">
        <f t="shared" si="0"/>
        <v>0</v>
      </c>
      <c r="F6" s="150">
        <f>IF('The Hayworth'!$A32=2,'The Hayworth'!$K32,0)</f>
        <v>0</v>
      </c>
      <c r="G6" s="150">
        <f t="shared" si="1"/>
        <v>0</v>
      </c>
      <c r="H6" s="151">
        <f>IF('The Hayworth'!$A32=2,'The Hayworth'!$M32,0)</f>
        <v>0</v>
      </c>
    </row>
    <row r="7" spans="1:9" hidden="1" x14ac:dyDescent="0.2">
      <c r="A7" s="96" t="str">
        <f>IF('The Hayworth'!A33=2,'The Hayworth'!$B$1,"")</f>
        <v/>
      </c>
      <c r="B7" s="108" t="str">
        <f>IF('The Hayworth'!$A33=2,'The Hayworth'!$A33&amp;"/"&amp;'The Hayworth'!$B33,"")</f>
        <v/>
      </c>
      <c r="C7" s="108">
        <f>IF('The Hayworth'!$A33=2,'The Hayworth'!$C33,0)</f>
        <v>0</v>
      </c>
      <c r="D7" s="149">
        <f>IF('The Hayworth'!$A33=2,'The Hayworth'!$D33,0)</f>
        <v>0</v>
      </c>
      <c r="E7" s="150">
        <f t="shared" si="0"/>
        <v>0</v>
      </c>
      <c r="F7" s="150">
        <f>IF('The Hayworth'!$A33=2,'The Hayworth'!$K33,0)</f>
        <v>0</v>
      </c>
      <c r="G7" s="150">
        <f t="shared" si="1"/>
        <v>0</v>
      </c>
      <c r="H7" s="151">
        <f>IF('The Hayworth'!$A33=2,'The Hayworth'!$M33,0)</f>
        <v>0</v>
      </c>
    </row>
    <row r="8" spans="1:9" hidden="1" x14ac:dyDescent="0.2">
      <c r="A8" s="96" t="str">
        <f>IF('The Hayworth'!A34=2,'The Hayworth'!$B$1,"")</f>
        <v/>
      </c>
      <c r="B8" s="108" t="str">
        <f>IF('The Hayworth'!$A34=2,'The Hayworth'!$A34&amp;"/"&amp;'The Hayworth'!$B34,"")</f>
        <v/>
      </c>
      <c r="C8" s="108">
        <f>IF('The Hayworth'!$A34=2,'The Hayworth'!$C34,0)</f>
        <v>0</v>
      </c>
      <c r="D8" s="149">
        <f>IF('The Hayworth'!$A34=2,'The Hayworth'!$D34,0)</f>
        <v>0</v>
      </c>
      <c r="E8" s="150">
        <f t="shared" si="0"/>
        <v>0</v>
      </c>
      <c r="F8" s="150">
        <f>IF('The Hayworth'!$A34=2,'The Hayworth'!$K34,0)</f>
        <v>0</v>
      </c>
      <c r="G8" s="150">
        <f t="shared" si="1"/>
        <v>0</v>
      </c>
      <c r="H8" s="151">
        <f>IF('The Hayworth'!$A34=2,'The Hayworth'!$M34,0)</f>
        <v>0</v>
      </c>
    </row>
    <row r="9" spans="1:9" hidden="1" x14ac:dyDescent="0.2">
      <c r="A9" s="96" t="str">
        <f>IF('The Hayworth'!A35=2,'The Hayworth'!$B$1,"")</f>
        <v/>
      </c>
      <c r="B9" s="108" t="str">
        <f>IF('The Hayworth'!$A35=2,'The Hayworth'!$A35&amp;"/"&amp;'The Hayworth'!$B35,"")</f>
        <v/>
      </c>
      <c r="C9" s="108">
        <f>IF('The Hayworth'!$A35=2,'The Hayworth'!$C35,0)</f>
        <v>0</v>
      </c>
      <c r="D9" s="149">
        <f>IF('The Hayworth'!$A35=2,'The Hayworth'!$D35,0)</f>
        <v>0</v>
      </c>
      <c r="E9" s="150">
        <f t="shared" si="0"/>
        <v>0</v>
      </c>
      <c r="F9" s="150">
        <f>IF('The Hayworth'!$A35=2,'The Hayworth'!$K35,0)</f>
        <v>0</v>
      </c>
      <c r="G9" s="150">
        <f t="shared" si="1"/>
        <v>0</v>
      </c>
      <c r="H9" s="151">
        <f>IF('The Hayworth'!$A35=2,'The Hayworth'!$M35,0)</f>
        <v>0</v>
      </c>
    </row>
    <row r="10" spans="1:9" hidden="1" x14ac:dyDescent="0.2">
      <c r="A10" s="96" t="str">
        <f>IF('The Hayworth'!A36=2,'The Hayworth'!$B$1,"")</f>
        <v/>
      </c>
      <c r="B10" s="108" t="str">
        <f>IF('The Hayworth'!$A36=2,'The Hayworth'!$A36&amp;"/"&amp;'The Hayworth'!$B36,"")</f>
        <v/>
      </c>
      <c r="C10" s="108">
        <f>IF('The Hayworth'!$A36=2,'The Hayworth'!$C36,0)</f>
        <v>0</v>
      </c>
      <c r="D10" s="149">
        <f>IF('The Hayworth'!$A36=2,'The Hayworth'!$D36,0)</f>
        <v>0</v>
      </c>
      <c r="E10" s="150">
        <f t="shared" si="0"/>
        <v>0</v>
      </c>
      <c r="F10" s="150">
        <f>IF('The Hayworth'!$A36=2,'The Hayworth'!$K36,0)</f>
        <v>0</v>
      </c>
      <c r="G10" s="150">
        <f t="shared" si="1"/>
        <v>0</v>
      </c>
      <c r="H10" s="151">
        <f>IF('The Hayworth'!$A36=2,'The Hayworth'!$M36,0)</f>
        <v>0</v>
      </c>
    </row>
    <row r="11" spans="1:9" x14ac:dyDescent="0.2">
      <c r="A11" s="96" t="str">
        <f>IF('SkyHouse River Oaks'!A41=2,'SkyHouse River Oaks'!B$1,"")</f>
        <v>SkyHouse River Oaks</v>
      </c>
      <c r="B11" s="108" t="str">
        <f>IF('SkyHouse River Oaks'!$A41=2,'SkyHouse River Oaks'!$A41&amp;"/"&amp;'SkyHouse River Oaks'!$B41,"")</f>
        <v>2/2</v>
      </c>
      <c r="C11" s="108">
        <f>IF('SkyHouse River Oaks'!$A41=2,'SkyHouse River Oaks'!$C41,0)</f>
        <v>38</v>
      </c>
      <c r="D11" s="149">
        <f>IF('SkyHouse River Oaks'!$A41=2,'SkyHouse River Oaks'!$D41,0)</f>
        <v>991</v>
      </c>
      <c r="E11" s="150">
        <f t="shared" ref="E11:E74" si="2">IF(ISERROR(C11*D11),0,(C11*D11))</f>
        <v>37658</v>
      </c>
      <c r="F11" s="150">
        <f>IF('SkyHouse River Oaks'!$A41=2,'SkyHouse River Oaks'!$K41,0)</f>
        <v>1963</v>
      </c>
      <c r="G11" s="150">
        <f t="shared" ref="G11:G74" si="3">C11*F11</f>
        <v>74594</v>
      </c>
      <c r="H11" s="151">
        <f>IF('SkyHouse River Oaks'!$A41=2,'SkyHouse River Oaks'!$M41,0)</f>
        <v>1.9808274470232088</v>
      </c>
    </row>
    <row r="12" spans="1:9" x14ac:dyDescent="0.2">
      <c r="A12" s="96" t="str">
        <f>IF('SkyHouse River Oaks'!A42=2,'SkyHouse River Oaks'!B$1,"")</f>
        <v>SkyHouse River Oaks</v>
      </c>
      <c r="B12" s="108" t="str">
        <f>IF('SkyHouse River Oaks'!$A42=2,'SkyHouse River Oaks'!$A42&amp;"/"&amp;'SkyHouse River Oaks'!$B42,"")</f>
        <v>2/2</v>
      </c>
      <c r="C12" s="108">
        <f>IF('SkyHouse River Oaks'!$A42=2,'SkyHouse River Oaks'!$C42,0)</f>
        <v>38</v>
      </c>
      <c r="D12" s="149">
        <f>IF('SkyHouse River Oaks'!$A42=2,'SkyHouse River Oaks'!$D42,0)</f>
        <v>1016</v>
      </c>
      <c r="E12" s="150">
        <f t="shared" si="2"/>
        <v>38608</v>
      </c>
      <c r="F12" s="150">
        <f>IF('SkyHouse River Oaks'!$A42=2,'SkyHouse River Oaks'!$K42,0)</f>
        <v>1861.4615384615386</v>
      </c>
      <c r="G12" s="150">
        <f t="shared" si="3"/>
        <v>70735.538461538468</v>
      </c>
      <c r="H12" s="151">
        <f>IF('SkyHouse River Oaks'!$A42=2,'SkyHouse River Oaks'!$M42,0)</f>
        <v>1.8321471835251364</v>
      </c>
    </row>
    <row r="13" spans="1:9" x14ac:dyDescent="0.2">
      <c r="A13" s="96" t="str">
        <f>IF('1900 Yorktown'!A48=2,'1900 Yorktown'!$B$1,"")</f>
        <v>1900 Yorktown</v>
      </c>
      <c r="B13" s="108" t="str">
        <f>IF('1900 Yorktown'!$A48=2,'1900 Yorktown'!$A48&amp;"/"&amp;'1900 Yorktown'!$B48,"")</f>
        <v>2/2</v>
      </c>
      <c r="C13" s="108">
        <f>IF('1900 Yorktown'!$A48=2,'1900 Yorktown'!$C48,0)</f>
        <v>2</v>
      </c>
      <c r="D13" s="149">
        <f>IF('1900 Yorktown'!$A48=2,'1900 Yorktown'!$D48,0)</f>
        <v>1489</v>
      </c>
      <c r="E13" s="150">
        <f t="shared" si="2"/>
        <v>2978</v>
      </c>
      <c r="F13" s="150">
        <f>IF('1900 Yorktown'!$A48=2,'1900 Yorktown'!$K48,0)</f>
        <v>2749.6923076923076</v>
      </c>
      <c r="G13" s="150">
        <f t="shared" si="3"/>
        <v>5499.3846153846152</v>
      </c>
      <c r="H13" s="151">
        <f>IF('1900 Yorktown'!$A48=2,'1900 Yorktown'!$M48,0)</f>
        <v>1.8466704551325102</v>
      </c>
    </row>
    <row r="14" spans="1:9" x14ac:dyDescent="0.2">
      <c r="A14" s="96" t="str">
        <f>IF('1900 Yorktown'!A49=2,'1900 Yorktown'!$B$1,"")</f>
        <v>1900 Yorktown</v>
      </c>
      <c r="B14" s="108" t="str">
        <f>IF('1900 Yorktown'!$A49=2,'1900 Yorktown'!$A49&amp;"/"&amp;'1900 Yorktown'!$B49,"")</f>
        <v>2/2</v>
      </c>
      <c r="C14" s="108">
        <f>IF('1900 Yorktown'!$A49=2,'1900 Yorktown'!$C49,0)</f>
        <v>4</v>
      </c>
      <c r="D14" s="149">
        <f>IF('1900 Yorktown'!$A49=2,'1900 Yorktown'!$D49,0)</f>
        <v>1531</v>
      </c>
      <c r="E14" s="150">
        <f t="shared" si="2"/>
        <v>6124</v>
      </c>
      <c r="F14" s="150">
        <f>IF('1900 Yorktown'!$A49=2,'1900 Yorktown'!$K49,0)</f>
        <v>2883.5384615384614</v>
      </c>
      <c r="G14" s="150">
        <f t="shared" si="3"/>
        <v>11534.153846153846</v>
      </c>
      <c r="H14" s="151">
        <f>IF('1900 Yorktown'!$A49=2,'1900 Yorktown'!$M49,0)</f>
        <v>1.8834346580917449</v>
      </c>
    </row>
    <row r="15" spans="1:9" x14ac:dyDescent="0.2">
      <c r="A15" s="96" t="str">
        <f>IF('1900 Yorktown'!A50=2,'1900 Yorktown'!$B$1,"")</f>
        <v>1900 Yorktown</v>
      </c>
      <c r="B15" s="108" t="str">
        <f>IF('1900 Yorktown'!$A50=2,'1900 Yorktown'!$A50&amp;"/"&amp;'1900 Yorktown'!$B50,"")</f>
        <v>2/</v>
      </c>
      <c r="C15" s="108">
        <f>IF('1900 Yorktown'!$A50=2,'1900 Yorktown'!$C50,0)</f>
        <v>0</v>
      </c>
      <c r="D15" s="149">
        <f>IF('1900 Yorktown'!$A50=2,'1900 Yorktown'!$D50,0)</f>
        <v>0</v>
      </c>
      <c r="E15" s="150">
        <f t="shared" si="2"/>
        <v>0</v>
      </c>
      <c r="F15" s="150">
        <f>IF('1900 Yorktown'!$A50=2,'1900 Yorktown'!$K50,0)</f>
        <v>0</v>
      </c>
      <c r="G15" s="150">
        <f t="shared" si="3"/>
        <v>0</v>
      </c>
      <c r="H15" s="151" t="str">
        <f>IF('1900 Yorktown'!$A50=2,'1900 Yorktown'!$M50,0)</f>
        <v/>
      </c>
    </row>
    <row r="16" spans="1:9" x14ac:dyDescent="0.2">
      <c r="A16" s="96" t="str">
        <f>IF('SkyHouse River Oaks'!A43=2,'SkyHouse River Oaks'!B$1,"")</f>
        <v>SkyHouse River Oaks</v>
      </c>
      <c r="B16" s="108" t="str">
        <f>IF('SkyHouse River Oaks'!$A43=2,'SkyHouse River Oaks'!$A43&amp;"/"&amp;'SkyHouse River Oaks'!$B43,"")</f>
        <v>2/2</v>
      </c>
      <c r="C16" s="108">
        <f>IF('SkyHouse River Oaks'!$A43=2,'SkyHouse River Oaks'!$C43,0)</f>
        <v>2</v>
      </c>
      <c r="D16" s="149">
        <f>IF('SkyHouse River Oaks'!$A43=2,'SkyHouse River Oaks'!$D43,0)</f>
        <v>1076</v>
      </c>
      <c r="E16" s="150">
        <f t="shared" si="2"/>
        <v>2152</v>
      </c>
      <c r="F16" s="150">
        <f>IF('SkyHouse River Oaks'!$A43=2,'SkyHouse River Oaks'!$K43,0)</f>
        <v>1852.2307692307693</v>
      </c>
      <c r="G16" s="150">
        <f t="shared" si="3"/>
        <v>3704.4615384615386</v>
      </c>
      <c r="H16" s="151">
        <f>IF('SkyHouse River Oaks'!$A43=2,'SkyHouse River Oaks'!$M43,0)</f>
        <v>1.7214040606233916</v>
      </c>
    </row>
    <row r="17" spans="1:8" x14ac:dyDescent="0.2">
      <c r="A17" s="96" t="str">
        <f>IF('SkyHouse River Oaks'!A44=2,'SkyHouse River Oaks'!B$1,"")</f>
        <v>SkyHouse River Oaks</v>
      </c>
      <c r="B17" s="108" t="str">
        <f>IF('SkyHouse River Oaks'!$A44=2,'SkyHouse River Oaks'!$A44&amp;"/"&amp;'SkyHouse River Oaks'!$B44,"")</f>
        <v>2/2</v>
      </c>
      <c r="C17" s="108">
        <f>IF('SkyHouse River Oaks'!$A44=2,'SkyHouse River Oaks'!$C44,0)</f>
        <v>2</v>
      </c>
      <c r="D17" s="149">
        <f>IF('SkyHouse River Oaks'!$A44=2,'SkyHouse River Oaks'!$D44,0)</f>
        <v>1093</v>
      </c>
      <c r="E17" s="150">
        <f t="shared" si="2"/>
        <v>2186</v>
      </c>
      <c r="F17" s="150">
        <f>IF('SkyHouse River Oaks'!$A44=2,'SkyHouse River Oaks'!$K44,0)</f>
        <v>1852.2307692307693</v>
      </c>
      <c r="G17" s="150">
        <f t="shared" si="3"/>
        <v>3704.4615384615386</v>
      </c>
      <c r="H17" s="151">
        <f>IF('SkyHouse River Oaks'!$A44=2,'SkyHouse River Oaks'!$M44,0)</f>
        <v>1.6946301639805756</v>
      </c>
    </row>
    <row r="18" spans="1:8" x14ac:dyDescent="0.2">
      <c r="A18" s="96" t="str">
        <f>IF('1900 Yorktown'!A51=2,'1900 Yorktown'!$B$1,"")</f>
        <v>1900 Yorktown</v>
      </c>
      <c r="B18" s="108" t="str">
        <f>IF('1900 Yorktown'!$A51=2,'1900 Yorktown'!$A51&amp;"/"&amp;'1900 Yorktown'!$B51,"")</f>
        <v>2/</v>
      </c>
      <c r="C18" s="108">
        <f>IF('1900 Yorktown'!$A51=2,'1900 Yorktown'!$C51,0)</f>
        <v>0</v>
      </c>
      <c r="D18" s="149">
        <f>IF('1900 Yorktown'!$A51=2,'1900 Yorktown'!$D51,0)</f>
        <v>0</v>
      </c>
      <c r="E18" s="150">
        <f t="shared" si="2"/>
        <v>0</v>
      </c>
      <c r="F18" s="150">
        <f>IF('1900 Yorktown'!$A51=2,'1900 Yorktown'!$K51,0)</f>
        <v>0</v>
      </c>
      <c r="G18" s="150">
        <f t="shared" si="3"/>
        <v>0</v>
      </c>
      <c r="H18" s="151" t="str">
        <f>IF('1900 Yorktown'!$A51=2,'1900 Yorktown'!$M51,0)</f>
        <v/>
      </c>
    </row>
    <row r="19" spans="1:8" x14ac:dyDescent="0.2">
      <c r="A19" s="96" t="str">
        <f>IF('The McCarthy'!A50=2,'The McCarthy'!$B$1,"")</f>
        <v>The McCarthy</v>
      </c>
      <c r="B19" s="108" t="str">
        <f>IF('The McCarthy'!$A50=2,'The McCarthy'!$A50&amp;"/"&amp;'The McCarthy'!$B50,"")</f>
        <v>2/2</v>
      </c>
      <c r="C19" s="108">
        <f>IF('The McCarthy'!$A50=2,'The McCarthy'!$C50,0)</f>
        <v>7</v>
      </c>
      <c r="D19" s="149">
        <f>IF('The McCarthy'!$A50=2,'The McCarthy'!$D50,0)</f>
        <v>1131</v>
      </c>
      <c r="E19" s="150">
        <f t="shared" si="2"/>
        <v>7917</v>
      </c>
      <c r="F19" s="150">
        <f>IF('The McCarthy'!$A50=2,'The McCarthy'!$K50,0)</f>
        <v>2600</v>
      </c>
      <c r="G19" s="150">
        <f t="shared" si="3"/>
        <v>18200</v>
      </c>
      <c r="H19" s="151">
        <f>IF('The McCarthy'!$A50=2,'The McCarthy'!$M50,0)</f>
        <v>2.2988505747126435</v>
      </c>
    </row>
    <row r="20" spans="1:8" x14ac:dyDescent="0.2">
      <c r="A20" s="96" t="str">
        <f>IF('1900 Yorktown'!A52=2,'1900 Yorktown'!$B$1,"")</f>
        <v>1900 Yorktown</v>
      </c>
      <c r="B20" s="108" t="str">
        <f>IF('1900 Yorktown'!$A52=2,'1900 Yorktown'!$A52&amp;"/"&amp;'1900 Yorktown'!$B52,"")</f>
        <v>2/</v>
      </c>
      <c r="C20" s="108">
        <f>IF('1900 Yorktown'!$A52=2,'1900 Yorktown'!$C52,0)</f>
        <v>0</v>
      </c>
      <c r="D20" s="149">
        <f>IF('1900 Yorktown'!$A52=2,'1900 Yorktown'!$D52,0)</f>
        <v>0</v>
      </c>
      <c r="E20" s="150">
        <f t="shared" si="2"/>
        <v>0</v>
      </c>
      <c r="F20" s="150">
        <f>IF('1900 Yorktown'!$A52=2,'1900 Yorktown'!$K52,0)</f>
        <v>0</v>
      </c>
      <c r="G20" s="150">
        <f t="shared" si="3"/>
        <v>0</v>
      </c>
      <c r="H20" s="151" t="str">
        <f>IF('1900 Yorktown'!$A52=2,'1900 Yorktown'!$M52,0)</f>
        <v/>
      </c>
    </row>
    <row r="21" spans="1:8" x14ac:dyDescent="0.2">
      <c r="A21" s="96" t="str">
        <f>IF('1900 Yorktown'!A53=2,'1900 Yorktown'!$B$1,"")</f>
        <v>1900 Yorktown</v>
      </c>
      <c r="B21" s="108" t="str">
        <f>IF('1900 Yorktown'!$A53=2,'1900 Yorktown'!$A53&amp;"/"&amp;'1900 Yorktown'!$B53,"")</f>
        <v>2/</v>
      </c>
      <c r="C21" s="108">
        <f>IF('1900 Yorktown'!$A53=2,'1900 Yorktown'!$C53,0)</f>
        <v>0</v>
      </c>
      <c r="D21" s="149">
        <f>IF('1900 Yorktown'!$A53=2,'1900 Yorktown'!$D53,0)</f>
        <v>0</v>
      </c>
      <c r="E21" s="150">
        <f t="shared" si="2"/>
        <v>0</v>
      </c>
      <c r="F21" s="150">
        <f>IF('1900 Yorktown'!$A53=2,'1900 Yorktown'!$K53,0)</f>
        <v>0</v>
      </c>
      <c r="G21" s="150">
        <f t="shared" si="3"/>
        <v>0</v>
      </c>
      <c r="H21" s="151" t="str">
        <f>IF('1900 Yorktown'!$A53=2,'1900 Yorktown'!$M53,0)</f>
        <v/>
      </c>
    </row>
    <row r="22" spans="1:8" x14ac:dyDescent="0.2">
      <c r="A22" s="96" t="str">
        <f>IF('The McAdams'!A49=2,'The McAdams'!B$1,"")</f>
        <v>The McAdams Memorial City</v>
      </c>
      <c r="B22" s="108" t="str">
        <f>IF('The McAdams'!$A49=2,'The McAdams'!$A49&amp;"/"&amp;'The McAdams'!$B49,"")</f>
        <v>2/2</v>
      </c>
      <c r="C22" s="108">
        <f>IF('The McAdams'!$A49=2,'The McAdams'!$C49,0)</f>
        <v>26</v>
      </c>
      <c r="D22" s="149">
        <f>IF('The McAdams'!$A49=2,'The McAdams'!$D49,0)</f>
        <v>1166</v>
      </c>
      <c r="E22" s="150">
        <f t="shared" si="2"/>
        <v>30316</v>
      </c>
      <c r="F22" s="150">
        <f>IF('The McAdams'!$A49=2,'The McAdams'!$K49,0)</f>
        <v>1995.2307692307693</v>
      </c>
      <c r="G22" s="150">
        <f t="shared" si="3"/>
        <v>51876</v>
      </c>
      <c r="H22" s="151">
        <f>IF('The McAdams'!$A49=2,'The McAdams'!$M49,0)</f>
        <v>1.7111756168359942</v>
      </c>
    </row>
    <row r="23" spans="1:8" x14ac:dyDescent="0.2">
      <c r="A23" s="96" t="str">
        <f>IF('1900 Yorktown'!A54=2,'1900 Yorktown'!$B$1,"")</f>
        <v>1900 Yorktown</v>
      </c>
      <c r="B23" s="108" t="str">
        <f>IF('1900 Yorktown'!$A54=2,'1900 Yorktown'!$A54&amp;"/"&amp;'1900 Yorktown'!$B54,"")</f>
        <v>2/</v>
      </c>
      <c r="C23" s="108">
        <f>IF('1900 Yorktown'!$A54=2,'1900 Yorktown'!$C54,0)</f>
        <v>0</v>
      </c>
      <c r="D23" s="149">
        <f>IF('1900 Yorktown'!$A54=2,'1900 Yorktown'!$D54,0)</f>
        <v>0</v>
      </c>
      <c r="E23" s="150">
        <f t="shared" si="2"/>
        <v>0</v>
      </c>
      <c r="F23" s="150">
        <f>IF('1900 Yorktown'!$A54=2,'1900 Yorktown'!$K54,0)</f>
        <v>0</v>
      </c>
      <c r="G23" s="150">
        <f t="shared" si="3"/>
        <v>0</v>
      </c>
      <c r="H23" s="151" t="str">
        <f>IF('1900 Yorktown'!$A54=2,'1900 Yorktown'!$M54,0)</f>
        <v/>
      </c>
    </row>
    <row r="24" spans="1:8" x14ac:dyDescent="0.2">
      <c r="A24" s="96" t="str">
        <f>IF('1900 Yorktown'!A55=2,'1900 Yorktown'!$B$1,"")</f>
        <v>1900 Yorktown</v>
      </c>
      <c r="B24" s="108" t="str">
        <f>IF('1900 Yorktown'!$A55=2,'1900 Yorktown'!$A55&amp;"/"&amp;'1900 Yorktown'!$B55,"")</f>
        <v>2/</v>
      </c>
      <c r="C24" s="108">
        <f>IF('1900 Yorktown'!$A55=2,'1900 Yorktown'!$C55,0)</f>
        <v>0</v>
      </c>
      <c r="D24" s="149">
        <f>IF('1900 Yorktown'!$A55=2,'1900 Yorktown'!$D55,0)</f>
        <v>0</v>
      </c>
      <c r="E24" s="150">
        <f t="shared" si="2"/>
        <v>0</v>
      </c>
      <c r="F24" s="150">
        <f>IF('1900 Yorktown'!$A55=2,'1900 Yorktown'!$K55,0)</f>
        <v>0</v>
      </c>
      <c r="G24" s="150">
        <f t="shared" si="3"/>
        <v>0</v>
      </c>
      <c r="H24" s="151" t="str">
        <f>IF('1900 Yorktown'!$A55=2,'1900 Yorktown'!$M55,0)</f>
        <v/>
      </c>
    </row>
    <row r="25" spans="1:8" hidden="1" x14ac:dyDescent="0.2">
      <c r="A25" s="96" t="str">
        <f>IF('The Hayworth'!A51=2,'The Hayworth'!$B$1,"")</f>
        <v/>
      </c>
      <c r="B25" s="108" t="str">
        <f>IF('The Hayworth'!$A51=2,'The Hayworth'!$A51&amp;"/"&amp;'The Hayworth'!$B51,"")</f>
        <v/>
      </c>
      <c r="C25" s="108">
        <f>IF('The Hayworth'!$A51=2,'The Hayworth'!$C51,0)</f>
        <v>0</v>
      </c>
      <c r="D25" s="149">
        <f>IF('The Hayworth'!$A51=2,'The Hayworth'!$D51,0)</f>
        <v>0</v>
      </c>
      <c r="E25" s="150">
        <f t="shared" si="2"/>
        <v>0</v>
      </c>
      <c r="F25" s="150">
        <f>IF('The Hayworth'!$A51=2,'The Hayworth'!$K51,0)</f>
        <v>0</v>
      </c>
      <c r="G25" s="150">
        <f t="shared" si="3"/>
        <v>0</v>
      </c>
      <c r="H25" s="151">
        <f>IF('The Hayworth'!$A51=2,'The Hayworth'!$M51,0)</f>
        <v>0</v>
      </c>
    </row>
    <row r="26" spans="1:8" hidden="1" x14ac:dyDescent="0.2">
      <c r="A26" s="96" t="str">
        <f>IF('The Hayworth'!A52=2,'The Hayworth'!$B$1,"")</f>
        <v/>
      </c>
      <c r="B26" s="108" t="str">
        <f>IF('The Hayworth'!$A52=2,'The Hayworth'!$A52&amp;"/"&amp;'The Hayworth'!$B52,"")</f>
        <v/>
      </c>
      <c r="C26" s="108">
        <f>IF('The Hayworth'!$A52=2,'The Hayworth'!$C52,0)</f>
        <v>0</v>
      </c>
      <c r="D26" s="149">
        <f>IF('The Hayworth'!$A52=2,'The Hayworth'!$D52,0)</f>
        <v>0</v>
      </c>
      <c r="E26" s="150">
        <f t="shared" si="2"/>
        <v>0</v>
      </c>
      <c r="F26" s="150">
        <f>IF('The Hayworth'!$A52=2,'The Hayworth'!$K52,0)</f>
        <v>0</v>
      </c>
      <c r="G26" s="150">
        <f t="shared" si="3"/>
        <v>0</v>
      </c>
      <c r="H26" s="151">
        <f>IF('The Hayworth'!$A52=2,'The Hayworth'!$M52,0)</f>
        <v>0</v>
      </c>
    </row>
    <row r="27" spans="1:8" hidden="1" x14ac:dyDescent="0.2">
      <c r="A27" s="96" t="str">
        <f>IF('The Hayworth'!A53=2,'The Hayworth'!$B$1,"")</f>
        <v/>
      </c>
      <c r="B27" s="108" t="str">
        <f>IF('The Hayworth'!$A53=2,'The Hayworth'!$A53&amp;"/"&amp;'The Hayworth'!$B53,"")</f>
        <v/>
      </c>
      <c r="C27" s="108">
        <f>IF('The Hayworth'!$A53=2,'The Hayworth'!$C53,0)</f>
        <v>0</v>
      </c>
      <c r="D27" s="149">
        <f>IF('The Hayworth'!$A53=2,'The Hayworth'!$D53,0)</f>
        <v>0</v>
      </c>
      <c r="E27" s="150">
        <f t="shared" si="2"/>
        <v>0</v>
      </c>
      <c r="F27" s="150">
        <f>IF('The Hayworth'!$A53=2,'The Hayworth'!$K53,0)</f>
        <v>0</v>
      </c>
      <c r="G27" s="150">
        <f t="shared" si="3"/>
        <v>0</v>
      </c>
      <c r="H27" s="151">
        <f>IF('The Hayworth'!$A53=2,'The Hayworth'!$M53,0)</f>
        <v>0</v>
      </c>
    </row>
    <row r="28" spans="1:8" hidden="1" x14ac:dyDescent="0.2">
      <c r="A28" s="96" t="str">
        <f>IF('The Hayworth'!A54=2,'The Hayworth'!$B$1,"")</f>
        <v/>
      </c>
      <c r="B28" s="108" t="str">
        <f>IF('The Hayworth'!$A54=2,'The Hayworth'!$A54&amp;"/"&amp;'The Hayworth'!$B54,"")</f>
        <v/>
      </c>
      <c r="C28" s="108">
        <f>IF('The Hayworth'!$A54=2,'The Hayworth'!$C54,0)</f>
        <v>0</v>
      </c>
      <c r="D28" s="149">
        <f>IF('The Hayworth'!$A54=2,'The Hayworth'!$D54,0)</f>
        <v>0</v>
      </c>
      <c r="E28" s="150">
        <f t="shared" si="2"/>
        <v>0</v>
      </c>
      <c r="F28" s="150">
        <f>IF('The Hayworth'!$A54=2,'The Hayworth'!$K54,0)</f>
        <v>0</v>
      </c>
      <c r="G28" s="150">
        <f t="shared" si="3"/>
        <v>0</v>
      </c>
      <c r="H28" s="151">
        <f>IF('The Hayworth'!$A54=2,'The Hayworth'!$M54,0)</f>
        <v>0</v>
      </c>
    </row>
    <row r="29" spans="1:8" x14ac:dyDescent="0.2">
      <c r="A29" s="96" t="str">
        <f>IF('The McAdams'!A50=2,'The McAdams'!B$1,"")</f>
        <v>The McAdams Memorial City</v>
      </c>
      <c r="B29" s="108" t="str">
        <f>IF('The McAdams'!$A50=2,'The McAdams'!$A50&amp;"/"&amp;'The McAdams'!$B50,"")</f>
        <v>2/2</v>
      </c>
      <c r="C29" s="108">
        <f>IF('The McAdams'!$A50=2,'The McAdams'!$C50,0)</f>
        <v>10</v>
      </c>
      <c r="D29" s="149">
        <f>IF('The McAdams'!$A50=2,'The McAdams'!$D50,0)</f>
        <v>1186</v>
      </c>
      <c r="E29" s="150">
        <f t="shared" si="2"/>
        <v>11860</v>
      </c>
      <c r="F29" s="150">
        <f>IF('The McAdams'!$A50=2,'The McAdams'!$K50,0)</f>
        <v>2155.8461538461538</v>
      </c>
      <c r="G29" s="150">
        <f t="shared" si="3"/>
        <v>21558.461538461539</v>
      </c>
      <c r="H29" s="151">
        <f>IF('The McAdams'!$A50=2,'The McAdams'!$M50,0)</f>
        <v>1.8177454922817486</v>
      </c>
    </row>
    <row r="30" spans="1:8" x14ac:dyDescent="0.2">
      <c r="A30" s="96" t="str">
        <f>IF('The McAdams'!A51=2,'The McAdams'!B$1,"")</f>
        <v>The McAdams Memorial City</v>
      </c>
      <c r="B30" s="108" t="str">
        <f>IF('The McAdams'!$A51=2,'The McAdams'!$A51&amp;"/"&amp;'The McAdams'!$B51,"")</f>
        <v>2/2</v>
      </c>
      <c r="C30" s="108">
        <f>IF('The McAdams'!$A51=2,'The McAdams'!$C51,0)</f>
        <v>1</v>
      </c>
      <c r="D30" s="149">
        <f>IF('The McAdams'!$A51=2,'The McAdams'!$D51,0)</f>
        <v>1189</v>
      </c>
      <c r="E30" s="150">
        <f t="shared" si="2"/>
        <v>1189</v>
      </c>
      <c r="F30" s="150">
        <f>IF('The McAdams'!$A51=2,'The McAdams'!$K51,0)</f>
        <v>2330.3076923076924</v>
      </c>
      <c r="G30" s="150">
        <f t="shared" si="3"/>
        <v>2330.3076923076924</v>
      </c>
      <c r="H30" s="151">
        <f>IF('The McAdams'!$A51=2,'The McAdams'!$M51,0)</f>
        <v>1.9598887235556706</v>
      </c>
    </row>
    <row r="31" spans="1:8" hidden="1" x14ac:dyDescent="0.2">
      <c r="A31" s="96" t="str">
        <f>IF('The Hayworth'!A57=2,'The Hayworth'!$B$1,"")</f>
        <v/>
      </c>
      <c r="B31" s="108" t="str">
        <f>IF('The Hayworth'!$A57=2,'The Hayworth'!$A57&amp;"/"&amp;'The Hayworth'!$B57,"")</f>
        <v/>
      </c>
      <c r="C31" s="108">
        <f>IF('The Hayworth'!$A57=2,'The Hayworth'!$C57,0)</f>
        <v>0</v>
      </c>
      <c r="D31" s="149">
        <f>IF('The Hayworth'!$A57=2,'The Hayworth'!$D57,0)</f>
        <v>0</v>
      </c>
      <c r="E31" s="150">
        <f t="shared" si="2"/>
        <v>0</v>
      </c>
      <c r="F31" s="150">
        <f>IF('The Hayworth'!$A57=2,'The Hayworth'!$K57,0)</f>
        <v>0</v>
      </c>
      <c r="G31" s="150">
        <f t="shared" si="3"/>
        <v>0</v>
      </c>
      <c r="H31" s="151">
        <f>IF('The Hayworth'!$A57=2,'The Hayworth'!$M57,0)</f>
        <v>0</v>
      </c>
    </row>
    <row r="32" spans="1:8" hidden="1" x14ac:dyDescent="0.2">
      <c r="A32" s="96" t="str">
        <f>IF('The Hayworth'!A58=2,'The Hayworth'!$B$1,"")</f>
        <v/>
      </c>
      <c r="B32" s="108" t="str">
        <f>IF('The Hayworth'!$A58=2,'The Hayworth'!$A58&amp;"/"&amp;'The Hayworth'!$B58,"")</f>
        <v/>
      </c>
      <c r="C32" s="108">
        <f>IF('The Hayworth'!$A58=2,'The Hayworth'!$C58,0)</f>
        <v>0</v>
      </c>
      <c r="D32" s="149">
        <f>IF('The Hayworth'!$A58=2,'The Hayworth'!$D58,0)</f>
        <v>0</v>
      </c>
      <c r="E32" s="150">
        <f t="shared" si="2"/>
        <v>0</v>
      </c>
      <c r="F32" s="150">
        <f>IF('The Hayworth'!$A58=2,'The Hayworth'!$K58,0)</f>
        <v>0</v>
      </c>
      <c r="G32" s="150">
        <f t="shared" si="3"/>
        <v>0</v>
      </c>
      <c r="H32" s="151">
        <f>IF('The Hayworth'!$A58=2,'The Hayworth'!$M58,0)</f>
        <v>0</v>
      </c>
    </row>
    <row r="33" spans="1:8" hidden="1" x14ac:dyDescent="0.2">
      <c r="A33" s="96" t="str">
        <f>IF('The Hayworth'!A59=2,'The Hayworth'!$B$1,"")</f>
        <v/>
      </c>
      <c r="B33" s="108" t="str">
        <f>IF('The Hayworth'!$A59=2,'The Hayworth'!$A59&amp;"/"&amp;'The Hayworth'!$B59,"")</f>
        <v/>
      </c>
      <c r="C33" s="108">
        <f>IF('The Hayworth'!$A59=2,'The Hayworth'!$C59,0)</f>
        <v>0</v>
      </c>
      <c r="D33" s="149">
        <f>IF('The Hayworth'!$A59=2,'The Hayworth'!$D59,0)</f>
        <v>0</v>
      </c>
      <c r="E33" s="150">
        <f t="shared" si="2"/>
        <v>0</v>
      </c>
      <c r="F33" s="150">
        <f>IF('The Hayworth'!$A59=2,'The Hayworth'!$K59,0)</f>
        <v>0</v>
      </c>
      <c r="G33" s="150">
        <f t="shared" si="3"/>
        <v>0</v>
      </c>
      <c r="H33" s="151">
        <f>IF('The Hayworth'!$A59=2,'The Hayworth'!$M59,0)</f>
        <v>0</v>
      </c>
    </row>
    <row r="34" spans="1:8" hidden="1" x14ac:dyDescent="0.2">
      <c r="A34" s="96" t="str">
        <f>IF('The Hayworth'!A60=2,'The Hayworth'!$B$1,"")</f>
        <v/>
      </c>
      <c r="B34" s="108" t="str">
        <f>IF('The Hayworth'!$A60=2,'The Hayworth'!$A60&amp;"/"&amp;'The Hayworth'!$B60,"")</f>
        <v/>
      </c>
      <c r="C34" s="108">
        <f>IF('The Hayworth'!$A60=2,'The Hayworth'!$C60,0)</f>
        <v>0</v>
      </c>
      <c r="D34" s="149">
        <f>IF('The Hayworth'!$A60=2,'The Hayworth'!$D60,0)</f>
        <v>0</v>
      </c>
      <c r="E34" s="150">
        <f t="shared" si="2"/>
        <v>0</v>
      </c>
      <c r="F34" s="150">
        <f>IF('The Hayworth'!$A60=2,'The Hayworth'!$K60,0)</f>
        <v>0</v>
      </c>
      <c r="G34" s="150">
        <f t="shared" si="3"/>
        <v>0</v>
      </c>
      <c r="H34" s="151">
        <f>IF('The Hayworth'!$A60=2,'The Hayworth'!$M60,0)</f>
        <v>0</v>
      </c>
    </row>
    <row r="35" spans="1:8" hidden="1" x14ac:dyDescent="0.2">
      <c r="A35" s="96" t="str">
        <f>IF('The Hayworth'!A61=2,'The Hayworth'!$B$1,"")</f>
        <v/>
      </c>
      <c r="B35" s="108" t="str">
        <f>IF('The Hayworth'!$A61=2,'The Hayworth'!$A61&amp;"/"&amp;'The Hayworth'!$B61,"")</f>
        <v/>
      </c>
      <c r="C35" s="108">
        <f>IF('The Hayworth'!$A61=2,'The Hayworth'!$C61,0)</f>
        <v>0</v>
      </c>
      <c r="D35" s="149">
        <f>IF('The Hayworth'!$A61=2,'The Hayworth'!$D61,0)</f>
        <v>0</v>
      </c>
      <c r="E35" s="150">
        <f t="shared" si="2"/>
        <v>0</v>
      </c>
      <c r="F35" s="150">
        <f>IF('The Hayworth'!$A61=2,'The Hayworth'!$K61,0)</f>
        <v>0</v>
      </c>
      <c r="G35" s="150">
        <f t="shared" si="3"/>
        <v>0</v>
      </c>
      <c r="H35" s="151">
        <f>IF('The Hayworth'!$A61=2,'The Hayworth'!$M61,0)</f>
        <v>0</v>
      </c>
    </row>
    <row r="36" spans="1:8" hidden="1" x14ac:dyDescent="0.2">
      <c r="A36" s="96" t="str">
        <f>IF('The Hayworth'!A62=2,'The Hayworth'!$B$1,"")</f>
        <v/>
      </c>
      <c r="B36" s="108" t="str">
        <f>IF('The Hayworth'!$A62=2,'The Hayworth'!$A62&amp;"/"&amp;'The Hayworth'!$B62,"")</f>
        <v/>
      </c>
      <c r="C36" s="108">
        <f>IF('The Hayworth'!$A62=2,'The Hayworth'!$C62,0)</f>
        <v>0</v>
      </c>
      <c r="D36" s="149">
        <f>IF('The Hayworth'!$A62=2,'The Hayworth'!$D62,0)</f>
        <v>0</v>
      </c>
      <c r="E36" s="150">
        <f t="shared" si="2"/>
        <v>0</v>
      </c>
      <c r="F36" s="150">
        <f>IF('The Hayworth'!$A62=2,'The Hayworth'!$K62,0)</f>
        <v>0</v>
      </c>
      <c r="G36" s="150">
        <f t="shared" si="3"/>
        <v>0</v>
      </c>
      <c r="H36" s="151">
        <f>IF('The Hayworth'!$A62=2,'The Hayworth'!$M62,0)</f>
        <v>0</v>
      </c>
    </row>
    <row r="37" spans="1:8" hidden="1" x14ac:dyDescent="0.2">
      <c r="A37" s="96" t="str">
        <f>IF('The Hayworth'!A63=2,'The Hayworth'!$B$1,"")</f>
        <v/>
      </c>
      <c r="B37" s="108" t="str">
        <f>IF('The Hayworth'!$A63=2,'The Hayworth'!$A63&amp;"/"&amp;'The Hayworth'!$B63,"")</f>
        <v/>
      </c>
      <c r="C37" s="108">
        <f>IF('The Hayworth'!$A63=2,'The Hayworth'!$C63,0)</f>
        <v>0</v>
      </c>
      <c r="D37" s="149">
        <f>IF('The Hayworth'!$A63=2,'The Hayworth'!$D63,0)</f>
        <v>0</v>
      </c>
      <c r="E37" s="150">
        <f t="shared" si="2"/>
        <v>0</v>
      </c>
      <c r="F37" s="150">
        <f>IF('The Hayworth'!$A63=2,'The Hayworth'!$K63,0)</f>
        <v>0</v>
      </c>
      <c r="G37" s="150">
        <f t="shared" si="3"/>
        <v>0</v>
      </c>
      <c r="H37" s="151">
        <f>IF('The Hayworth'!$A63=2,'The Hayworth'!$M63,0)</f>
        <v>0</v>
      </c>
    </row>
    <row r="38" spans="1:8" hidden="1" x14ac:dyDescent="0.2">
      <c r="A38" s="96" t="str">
        <f>IF('The Hayworth'!A64=2,'The Hayworth'!$B$1,"")</f>
        <v/>
      </c>
      <c r="B38" s="108" t="str">
        <f>IF('The Hayworth'!$A64=2,'The Hayworth'!$A64&amp;"/"&amp;'The Hayworth'!$B64,"")</f>
        <v/>
      </c>
      <c r="C38" s="108">
        <f>IF('The Hayworth'!$A64=2,'The Hayworth'!$C64,0)</f>
        <v>0</v>
      </c>
      <c r="D38" s="149">
        <f>IF('The Hayworth'!$A64=2,'The Hayworth'!$D64,0)</f>
        <v>0</v>
      </c>
      <c r="E38" s="150">
        <f t="shared" si="2"/>
        <v>0</v>
      </c>
      <c r="F38" s="150">
        <f>IF('The Hayworth'!$A64=2,'The Hayworth'!$K64,0)</f>
        <v>0</v>
      </c>
      <c r="G38" s="150">
        <f t="shared" si="3"/>
        <v>0</v>
      </c>
      <c r="H38" s="151">
        <f>IF('The Hayworth'!$A64=2,'The Hayworth'!$M64,0)</f>
        <v>0</v>
      </c>
    </row>
    <row r="39" spans="1:8" hidden="1" x14ac:dyDescent="0.2">
      <c r="A39" s="96" t="str">
        <f>IF('The Hayworth'!A65=2,'The Hayworth'!$B$1,"")</f>
        <v/>
      </c>
      <c r="B39" s="108" t="str">
        <f>IF('The Hayworth'!$A65=2,'The Hayworth'!$A65&amp;"/"&amp;'The Hayworth'!$B65,"")</f>
        <v/>
      </c>
      <c r="C39" s="108">
        <f>IF('The Hayworth'!$A65=2,'The Hayworth'!$C65,0)</f>
        <v>0</v>
      </c>
      <c r="D39" s="149">
        <f>IF('The Hayworth'!$A65=2,'The Hayworth'!$D65,0)</f>
        <v>0</v>
      </c>
      <c r="E39" s="150">
        <f t="shared" si="2"/>
        <v>0</v>
      </c>
      <c r="F39" s="150">
        <f>IF('The Hayworth'!$A65=2,'The Hayworth'!$K65,0)</f>
        <v>0</v>
      </c>
      <c r="G39" s="150">
        <f t="shared" si="3"/>
        <v>0</v>
      </c>
      <c r="H39" s="151">
        <f>IF('The Hayworth'!$A65=2,'The Hayworth'!$M65,0)</f>
        <v>0</v>
      </c>
    </row>
    <row r="40" spans="1:8" hidden="1" x14ac:dyDescent="0.2">
      <c r="A40" s="96" t="str">
        <f>IF('The Hayworth'!A66=2,'The Hayworth'!$B$1,"")</f>
        <v/>
      </c>
      <c r="B40" s="108" t="str">
        <f>IF('The Hayworth'!$A66=2,'The Hayworth'!$A66&amp;"/"&amp;'The Hayworth'!$B66,"")</f>
        <v/>
      </c>
      <c r="C40" s="108">
        <f>IF('The Hayworth'!$A66=2,'The Hayworth'!$C66,0)</f>
        <v>0</v>
      </c>
      <c r="D40" s="149">
        <f>IF('The Hayworth'!$A66=2,'The Hayworth'!$D66,0)</f>
        <v>0</v>
      </c>
      <c r="E40" s="150">
        <f t="shared" si="2"/>
        <v>0</v>
      </c>
      <c r="F40" s="150">
        <f>IF('The Hayworth'!$A66=2,'The Hayworth'!$K66,0)</f>
        <v>0</v>
      </c>
      <c r="G40" s="150">
        <f t="shared" si="3"/>
        <v>0</v>
      </c>
      <c r="H40" s="151">
        <f>IF('The Hayworth'!$A66=2,'The Hayworth'!$M66,0)</f>
        <v>0</v>
      </c>
    </row>
    <row r="41" spans="1:8" hidden="1" x14ac:dyDescent="0.2">
      <c r="A41" s="96" t="str">
        <f>IF('The Hayworth'!A67=2,'The Hayworth'!$B$1,"")</f>
        <v/>
      </c>
      <c r="B41" s="108" t="str">
        <f>IF('The Hayworth'!$A67=2,'The Hayworth'!$A67&amp;"/"&amp;'The Hayworth'!$B67,"")</f>
        <v/>
      </c>
      <c r="C41" s="108">
        <f>IF('The Hayworth'!$A67=2,'The Hayworth'!$C67,0)</f>
        <v>0</v>
      </c>
      <c r="D41" s="149">
        <f>IF('The Hayworth'!$A67=2,'The Hayworth'!$D67,0)</f>
        <v>0</v>
      </c>
      <c r="E41" s="150">
        <f t="shared" si="2"/>
        <v>0</v>
      </c>
      <c r="F41" s="150">
        <f>IF('The Hayworth'!$A67=2,'The Hayworth'!$K67,0)</f>
        <v>0</v>
      </c>
      <c r="G41" s="150">
        <f t="shared" si="3"/>
        <v>0</v>
      </c>
      <c r="H41" s="151">
        <f>IF('The Hayworth'!$A67=2,'The Hayworth'!$M67,0)</f>
        <v>0</v>
      </c>
    </row>
    <row r="42" spans="1:8" hidden="1" x14ac:dyDescent="0.2">
      <c r="A42" s="96" t="str">
        <f>IF('The Hayworth'!A68=2,'The Hayworth'!$B$1,"")</f>
        <v/>
      </c>
      <c r="B42" s="108" t="str">
        <f>IF('The Hayworth'!$A68=2,'The Hayworth'!$A68&amp;"/"&amp;'The Hayworth'!$B68,"")</f>
        <v/>
      </c>
      <c r="C42" s="108">
        <f>IF('The Hayworth'!$A68=2,'The Hayworth'!$C68,0)</f>
        <v>0</v>
      </c>
      <c r="D42" s="149">
        <f>IF('The Hayworth'!$A68=2,'The Hayworth'!$D68,0)</f>
        <v>0</v>
      </c>
      <c r="E42" s="150">
        <f t="shared" si="2"/>
        <v>0</v>
      </c>
      <c r="F42" s="150">
        <f>IF('The Hayworth'!$A68=2,'The Hayworth'!$K68,0)</f>
        <v>0</v>
      </c>
      <c r="G42" s="150">
        <f t="shared" si="3"/>
        <v>0</v>
      </c>
      <c r="H42" s="151">
        <f>IF('The Hayworth'!$A68=2,'The Hayworth'!$M68,0)</f>
        <v>0</v>
      </c>
    </row>
    <row r="43" spans="1:8" hidden="1" x14ac:dyDescent="0.2">
      <c r="A43" s="96" t="str">
        <f>IF('The Hayworth'!A69=2,'The Hayworth'!$B$1,"")</f>
        <v/>
      </c>
      <c r="B43" s="108" t="str">
        <f>IF('The Hayworth'!$A69=2,'The Hayworth'!$A69&amp;"/"&amp;'The Hayworth'!$B69,"")</f>
        <v/>
      </c>
      <c r="C43" s="108">
        <f>IF('The Hayworth'!$A69=2,'The Hayworth'!$C69,0)</f>
        <v>0</v>
      </c>
      <c r="D43" s="149">
        <f>IF('The Hayworth'!$A69=2,'The Hayworth'!$D69,0)</f>
        <v>0</v>
      </c>
      <c r="E43" s="150">
        <f t="shared" si="2"/>
        <v>0</v>
      </c>
      <c r="F43" s="150">
        <f>IF('The Hayworth'!$A69=2,'The Hayworth'!$K69,0)</f>
        <v>0</v>
      </c>
      <c r="G43" s="150">
        <f t="shared" si="3"/>
        <v>0</v>
      </c>
      <c r="H43" s="151">
        <f>IF('The Hayworth'!$A69=2,'The Hayworth'!$M69,0)</f>
        <v>0</v>
      </c>
    </row>
    <row r="44" spans="1:8" hidden="1" x14ac:dyDescent="0.2">
      <c r="A44" s="96" t="str">
        <f>IF('The Hayworth'!A70=2,'The Hayworth'!$B$1,"")</f>
        <v/>
      </c>
      <c r="B44" s="108" t="str">
        <f>IF('The Hayworth'!$A70=2,'The Hayworth'!$A70&amp;"/"&amp;'The Hayworth'!$B70,"")</f>
        <v/>
      </c>
      <c r="C44" s="108">
        <f>IF('The Hayworth'!$A70=2,'The Hayworth'!$C70,0)</f>
        <v>0</v>
      </c>
      <c r="D44" s="149">
        <f>IF('The Hayworth'!$A70=2,'The Hayworth'!$D70,0)</f>
        <v>0</v>
      </c>
      <c r="E44" s="150">
        <f t="shared" si="2"/>
        <v>0</v>
      </c>
      <c r="F44" s="150">
        <f>IF('The Hayworth'!$A70=2,'The Hayworth'!$K70,0)</f>
        <v>0</v>
      </c>
      <c r="G44" s="150">
        <f t="shared" si="3"/>
        <v>0</v>
      </c>
      <c r="H44" s="151">
        <f>IF('The Hayworth'!$A70=2,'The Hayworth'!$M70,0)</f>
        <v>0</v>
      </c>
    </row>
    <row r="45" spans="1:8" hidden="1" x14ac:dyDescent="0.2">
      <c r="A45" s="96" t="str">
        <f>IF('The Hayworth'!A71=2,'The Hayworth'!$B$1,"")</f>
        <v/>
      </c>
      <c r="B45" s="108" t="str">
        <f>IF('The Hayworth'!$A71=2,'The Hayworth'!$A71&amp;"/"&amp;'The Hayworth'!$B71,"")</f>
        <v/>
      </c>
      <c r="C45" s="108">
        <f>IF('The Hayworth'!$A71=2,'The Hayworth'!$C71,0)</f>
        <v>0</v>
      </c>
      <c r="D45" s="149">
        <f>IF('The Hayworth'!$A71=2,'The Hayworth'!$D71,0)</f>
        <v>0</v>
      </c>
      <c r="E45" s="150">
        <f t="shared" si="2"/>
        <v>0</v>
      </c>
      <c r="F45" s="150">
        <f>IF('The Hayworth'!$A71=2,'The Hayworth'!$K71,0)</f>
        <v>0</v>
      </c>
      <c r="G45" s="150">
        <f t="shared" si="3"/>
        <v>0</v>
      </c>
      <c r="H45" s="151">
        <f>IF('The Hayworth'!$A71=2,'The Hayworth'!$M71,0)</f>
        <v>0</v>
      </c>
    </row>
    <row r="46" spans="1:8" hidden="1" x14ac:dyDescent="0.2">
      <c r="A46" s="96" t="str">
        <f>IF('The Hayworth'!A72=2,'The Hayworth'!$B$1,"")</f>
        <v/>
      </c>
      <c r="B46" s="108" t="str">
        <f>IF('The Hayworth'!$A72=2,'The Hayworth'!$A72&amp;"/"&amp;'The Hayworth'!$B72,"")</f>
        <v/>
      </c>
      <c r="C46" s="108">
        <f>IF('The Hayworth'!$A72=2,'The Hayworth'!$C72,0)</f>
        <v>0</v>
      </c>
      <c r="D46" s="149">
        <f>IF('The Hayworth'!$A72=2,'The Hayworth'!$D72,0)</f>
        <v>0</v>
      </c>
      <c r="E46" s="150">
        <f t="shared" si="2"/>
        <v>0</v>
      </c>
      <c r="F46" s="150">
        <f>IF('The Hayworth'!$A72=2,'The Hayworth'!$K72,0)</f>
        <v>0</v>
      </c>
      <c r="G46" s="150">
        <f t="shared" si="3"/>
        <v>0</v>
      </c>
      <c r="H46" s="151">
        <f>IF('The Hayworth'!$A72=2,'The Hayworth'!$M72,0)</f>
        <v>0</v>
      </c>
    </row>
    <row r="47" spans="1:8" hidden="1" x14ac:dyDescent="0.2">
      <c r="A47" s="96" t="str">
        <f>IF('The Hayworth'!A73=2,'The Hayworth'!$B$1,"")</f>
        <v/>
      </c>
      <c r="B47" s="108" t="str">
        <f>IF('The Hayworth'!$A73=2,'The Hayworth'!$A73&amp;"/"&amp;'The Hayworth'!$B73,"")</f>
        <v/>
      </c>
      <c r="C47" s="108">
        <f>IF('The Hayworth'!$A73=2,'The Hayworth'!$C73,0)</f>
        <v>0</v>
      </c>
      <c r="D47" s="149">
        <f>IF('The Hayworth'!$A73=2,'The Hayworth'!$D73,0)</f>
        <v>0</v>
      </c>
      <c r="E47" s="150">
        <f t="shared" si="2"/>
        <v>0</v>
      </c>
      <c r="F47" s="150">
        <f>IF('The Hayworth'!$A73=2,'The Hayworth'!$K73,0)</f>
        <v>0</v>
      </c>
      <c r="G47" s="150">
        <f t="shared" si="3"/>
        <v>0</v>
      </c>
      <c r="H47" s="151">
        <f>IF('The Hayworth'!$A73=2,'The Hayworth'!$M73,0)</f>
        <v>0</v>
      </c>
    </row>
    <row r="48" spans="1:8" hidden="1" x14ac:dyDescent="0.2">
      <c r="A48" s="96" t="str">
        <f>IF('The Hayworth'!A74=2,'The Hayworth'!$B$1,"")</f>
        <v/>
      </c>
      <c r="B48" s="108" t="str">
        <f>IF('The Hayworth'!$A74=2,'The Hayworth'!$A74&amp;"/"&amp;'The Hayworth'!$B74,"")</f>
        <v/>
      </c>
      <c r="C48" s="108">
        <f>IF('The Hayworth'!$A74=2,'The Hayworth'!$C74,0)</f>
        <v>0</v>
      </c>
      <c r="D48" s="149">
        <f>IF('The Hayworth'!$A74=2,'The Hayworth'!$D74,0)</f>
        <v>0</v>
      </c>
      <c r="E48" s="150">
        <f t="shared" si="2"/>
        <v>0</v>
      </c>
      <c r="F48" s="150">
        <f>IF('The Hayworth'!$A74=2,'The Hayworth'!$K74,0)</f>
        <v>0</v>
      </c>
      <c r="G48" s="150">
        <f t="shared" si="3"/>
        <v>0</v>
      </c>
      <c r="H48" s="151">
        <f>IF('The Hayworth'!$A74=2,'The Hayworth'!$M74,0)</f>
        <v>0</v>
      </c>
    </row>
    <row r="49" spans="1:8" hidden="1" x14ac:dyDescent="0.2">
      <c r="A49" s="96" t="str">
        <f>IF('The Hayworth'!A75=2,'The Hayworth'!$B$1,"")</f>
        <v/>
      </c>
      <c r="B49" s="108" t="str">
        <f>IF('The Hayworth'!$A75=2,'The Hayworth'!$A75&amp;"/"&amp;'The Hayworth'!$B75,"")</f>
        <v/>
      </c>
      <c r="C49" s="108">
        <f>IF('The Hayworth'!$A75=2,'The Hayworth'!$C75,0)</f>
        <v>0</v>
      </c>
      <c r="D49" s="149">
        <f>IF('The Hayworth'!$A75=2,'The Hayworth'!$D75,0)</f>
        <v>0</v>
      </c>
      <c r="E49" s="150">
        <f t="shared" si="2"/>
        <v>0</v>
      </c>
      <c r="F49" s="150">
        <f>IF('The Hayworth'!$A75=2,'The Hayworth'!$K75,0)</f>
        <v>0</v>
      </c>
      <c r="G49" s="150">
        <f t="shared" si="3"/>
        <v>0</v>
      </c>
      <c r="H49" s="151">
        <f>IF('The Hayworth'!$A75=2,'The Hayworth'!$M75,0)</f>
        <v>0</v>
      </c>
    </row>
    <row r="50" spans="1:8" hidden="1" x14ac:dyDescent="0.2">
      <c r="A50" s="96" t="str">
        <f>IF('The Hayworth'!A76=2,'The Hayworth'!$B$1,"")</f>
        <v/>
      </c>
      <c r="B50" s="108" t="str">
        <f>IF('The Hayworth'!$A76=2,'The Hayworth'!$A76&amp;"/"&amp;'The Hayworth'!$B76,"")</f>
        <v/>
      </c>
      <c r="C50" s="108">
        <f>IF('The Hayworth'!$A76=2,'The Hayworth'!$C76,0)</f>
        <v>0</v>
      </c>
      <c r="D50" s="149">
        <f>IF('The Hayworth'!$A76=2,'The Hayworth'!$D76,0)</f>
        <v>0</v>
      </c>
      <c r="E50" s="150">
        <f t="shared" si="2"/>
        <v>0</v>
      </c>
      <c r="F50" s="150">
        <f>IF('The Hayworth'!$A76=2,'The Hayworth'!$K76,0)</f>
        <v>0</v>
      </c>
      <c r="G50" s="150">
        <f t="shared" si="3"/>
        <v>0</v>
      </c>
      <c r="H50" s="151">
        <f>IF('The Hayworth'!$A76=2,'The Hayworth'!$M76,0)</f>
        <v>0</v>
      </c>
    </row>
    <row r="51" spans="1:8" hidden="1" x14ac:dyDescent="0.2">
      <c r="A51" s="96" t="str">
        <f>IF('The Hayworth'!A77=2,'The Hayworth'!$B$1,"")</f>
        <v/>
      </c>
      <c r="B51" s="108" t="str">
        <f>IF('The Hayworth'!$A77=2,'The Hayworth'!$A77&amp;"/"&amp;'The Hayworth'!$B77,"")</f>
        <v/>
      </c>
      <c r="C51" s="108">
        <f>IF('The Hayworth'!$A77=2,'The Hayworth'!$C77,0)</f>
        <v>0</v>
      </c>
      <c r="D51" s="149">
        <f>IF('The Hayworth'!$A77=2,'The Hayworth'!$D77,0)</f>
        <v>0</v>
      </c>
      <c r="E51" s="150">
        <f t="shared" si="2"/>
        <v>0</v>
      </c>
      <c r="F51" s="150">
        <f>IF('The Hayworth'!$A77=2,'The Hayworth'!$K77,0)</f>
        <v>0</v>
      </c>
      <c r="G51" s="150">
        <f t="shared" si="3"/>
        <v>0</v>
      </c>
      <c r="H51" s="151">
        <f>IF('The Hayworth'!$A77=2,'The Hayworth'!$M77,0)</f>
        <v>0</v>
      </c>
    </row>
    <row r="52" spans="1:8" hidden="1" x14ac:dyDescent="0.2">
      <c r="A52" s="96" t="str">
        <f>IF('The McCarthy'!A31=2,'The McCarthy'!$B$1,"")</f>
        <v/>
      </c>
      <c r="B52" s="108" t="str">
        <f>IF('The McCarthy'!$A31=2,'The McCarthy'!$A31&amp;"/"&amp;'The McCarthy'!$B31,"")</f>
        <v/>
      </c>
      <c r="C52" s="108">
        <f>IF('The McCarthy'!$A31=2,'The McCarthy'!$C31,0)</f>
        <v>0</v>
      </c>
      <c r="D52" s="149">
        <f>IF('The McCarthy'!$A31=2,'The McCarthy'!$D31,0)</f>
        <v>0</v>
      </c>
      <c r="E52" s="150">
        <f t="shared" si="2"/>
        <v>0</v>
      </c>
      <c r="F52" s="150">
        <f>IF('The McCarthy'!$A31=2,'The McCarthy'!$K31,0)</f>
        <v>0</v>
      </c>
      <c r="G52" s="150">
        <f t="shared" si="3"/>
        <v>0</v>
      </c>
      <c r="H52" s="151">
        <f>IF('The McCarthy'!$A31=2,'The McCarthy'!$M31,0)</f>
        <v>0</v>
      </c>
    </row>
    <row r="53" spans="1:8" hidden="1" x14ac:dyDescent="0.2">
      <c r="A53" s="96" t="str">
        <f>IF('The McCarthy'!A32=2,'The McCarthy'!$B$1,"")</f>
        <v/>
      </c>
      <c r="B53" s="108" t="str">
        <f>IF('The McCarthy'!$A32=2,'The McCarthy'!$A32&amp;"/"&amp;'The McCarthy'!$B32,"")</f>
        <v/>
      </c>
      <c r="C53" s="108">
        <f>IF('The McCarthy'!$A32=2,'The McCarthy'!$C32,0)</f>
        <v>0</v>
      </c>
      <c r="D53" s="149">
        <f>IF('The McCarthy'!$A32=2,'The McCarthy'!$D32,0)</f>
        <v>0</v>
      </c>
      <c r="E53" s="150">
        <f t="shared" si="2"/>
        <v>0</v>
      </c>
      <c r="F53" s="150">
        <f>IF('The McCarthy'!$A32=2,'The McCarthy'!$K32,0)</f>
        <v>0</v>
      </c>
      <c r="G53" s="150">
        <f t="shared" si="3"/>
        <v>0</v>
      </c>
      <c r="H53" s="151">
        <f>IF('The McCarthy'!$A32=2,'The McCarthy'!$M32,0)</f>
        <v>0</v>
      </c>
    </row>
    <row r="54" spans="1:8" hidden="1" x14ac:dyDescent="0.2">
      <c r="A54" s="96" t="str">
        <f>IF('The McCarthy'!A33=2,'The McCarthy'!$B$1,"")</f>
        <v/>
      </c>
      <c r="B54" s="108" t="str">
        <f>IF('The McCarthy'!$A33=2,'The McCarthy'!$A33&amp;"/"&amp;'The McCarthy'!$B33,"")</f>
        <v/>
      </c>
      <c r="C54" s="108">
        <f>IF('The McCarthy'!$A33=2,'The McCarthy'!$C33,0)</f>
        <v>0</v>
      </c>
      <c r="D54" s="149">
        <f>IF('The McCarthy'!$A33=2,'The McCarthy'!$D33,0)</f>
        <v>0</v>
      </c>
      <c r="E54" s="150">
        <f t="shared" si="2"/>
        <v>0</v>
      </c>
      <c r="F54" s="150">
        <f>IF('The McCarthy'!$A33=2,'The McCarthy'!$K33,0)</f>
        <v>0</v>
      </c>
      <c r="G54" s="150">
        <f t="shared" si="3"/>
        <v>0</v>
      </c>
      <c r="H54" s="151">
        <f>IF('The McCarthy'!$A33=2,'The McCarthy'!$M33,0)</f>
        <v>0</v>
      </c>
    </row>
    <row r="55" spans="1:8" hidden="1" x14ac:dyDescent="0.2">
      <c r="A55" s="96" t="str">
        <f>IF('The McCarthy'!A34=2,'The McCarthy'!$B$1,"")</f>
        <v/>
      </c>
      <c r="B55" s="108" t="str">
        <f>IF('The McCarthy'!$A34=2,'The McCarthy'!$A34&amp;"/"&amp;'The McCarthy'!$B34,"")</f>
        <v/>
      </c>
      <c r="C55" s="108">
        <f>IF('The McCarthy'!$A34=2,'The McCarthy'!$C34,0)</f>
        <v>0</v>
      </c>
      <c r="D55" s="149">
        <f>IF('The McCarthy'!$A34=2,'The McCarthy'!$D34,0)</f>
        <v>0</v>
      </c>
      <c r="E55" s="150">
        <f t="shared" si="2"/>
        <v>0</v>
      </c>
      <c r="F55" s="150">
        <f>IF('The McCarthy'!$A34=2,'The McCarthy'!$K34,0)</f>
        <v>0</v>
      </c>
      <c r="G55" s="150">
        <f t="shared" si="3"/>
        <v>0</v>
      </c>
      <c r="H55" s="151">
        <f>IF('The McCarthy'!$A34=2,'The McCarthy'!$M34,0)</f>
        <v>0</v>
      </c>
    </row>
    <row r="56" spans="1:8" hidden="1" x14ac:dyDescent="0.2">
      <c r="A56" s="96" t="str">
        <f>IF('The McCarthy'!A35=2,'The McCarthy'!$B$1,"")</f>
        <v/>
      </c>
      <c r="B56" s="108" t="str">
        <f>IF('The McCarthy'!$A35=2,'The McCarthy'!$A35&amp;"/"&amp;'The McCarthy'!$B35,"")</f>
        <v/>
      </c>
      <c r="C56" s="108">
        <f>IF('The McCarthy'!$A35=2,'The McCarthy'!$C35,0)</f>
        <v>0</v>
      </c>
      <c r="D56" s="149">
        <f>IF('The McCarthy'!$A35=2,'The McCarthy'!$D35,0)</f>
        <v>0</v>
      </c>
      <c r="E56" s="150">
        <f t="shared" si="2"/>
        <v>0</v>
      </c>
      <c r="F56" s="150">
        <f>IF('The McCarthy'!$A35=2,'The McCarthy'!$K35,0)</f>
        <v>0</v>
      </c>
      <c r="G56" s="150">
        <f t="shared" si="3"/>
        <v>0</v>
      </c>
      <c r="H56" s="151">
        <f>IF('The McCarthy'!$A35=2,'The McCarthy'!$M35,0)</f>
        <v>0</v>
      </c>
    </row>
    <row r="57" spans="1:8" hidden="1" x14ac:dyDescent="0.2">
      <c r="A57" s="96" t="str">
        <f>IF('The McCarthy'!A36=2,'The McCarthy'!$B$1,"")</f>
        <v/>
      </c>
      <c r="B57" s="108" t="str">
        <f>IF('The McCarthy'!$A36=2,'The McCarthy'!$A36&amp;"/"&amp;'The McCarthy'!$B36,"")</f>
        <v/>
      </c>
      <c r="C57" s="108">
        <f>IF('The McCarthy'!$A36=2,'The McCarthy'!$C36,0)</f>
        <v>0</v>
      </c>
      <c r="D57" s="149">
        <f>IF('The McCarthy'!$A36=2,'The McCarthy'!$D36,0)</f>
        <v>0</v>
      </c>
      <c r="E57" s="150">
        <f t="shared" si="2"/>
        <v>0</v>
      </c>
      <c r="F57" s="150">
        <f>IF('The McCarthy'!$A36=2,'The McCarthy'!$K36,0)</f>
        <v>0</v>
      </c>
      <c r="G57" s="150">
        <f t="shared" si="3"/>
        <v>0</v>
      </c>
      <c r="H57" s="151">
        <f>IF('The McCarthy'!$A36=2,'The McCarthy'!$M36,0)</f>
        <v>0</v>
      </c>
    </row>
    <row r="58" spans="1:8" hidden="1" x14ac:dyDescent="0.2">
      <c r="A58" s="96" t="str">
        <f>IF('The McCarthy'!A37=2,'The McCarthy'!$B$1,"")</f>
        <v/>
      </c>
      <c r="B58" s="108" t="str">
        <f>IF('The McCarthy'!$A37=2,'The McCarthy'!$A37&amp;"/"&amp;'The McCarthy'!$B37,"")</f>
        <v/>
      </c>
      <c r="C58" s="108">
        <f>IF('The McCarthy'!$A37=2,'The McCarthy'!$C37,0)</f>
        <v>0</v>
      </c>
      <c r="D58" s="149">
        <f>IF('The McCarthy'!$A37=2,'The McCarthy'!$D37,0)</f>
        <v>0</v>
      </c>
      <c r="E58" s="150">
        <f t="shared" si="2"/>
        <v>0</v>
      </c>
      <c r="F58" s="150">
        <f>IF('The McCarthy'!$A37=2,'The McCarthy'!$K37,0)</f>
        <v>0</v>
      </c>
      <c r="G58" s="150">
        <f t="shared" si="3"/>
        <v>0</v>
      </c>
      <c r="H58" s="151">
        <f>IF('The McCarthy'!$A37=2,'The McCarthy'!$M37,0)</f>
        <v>0</v>
      </c>
    </row>
    <row r="59" spans="1:8" hidden="1" x14ac:dyDescent="0.2">
      <c r="A59" s="96" t="str">
        <f>IF('The McCarthy'!A38=2,'The McCarthy'!$B$1,"")</f>
        <v/>
      </c>
      <c r="B59" s="108" t="str">
        <f>IF('The McCarthy'!$A38=2,'The McCarthy'!$A38&amp;"/"&amp;'The McCarthy'!$B38,"")</f>
        <v/>
      </c>
      <c r="C59" s="108">
        <f>IF('The McCarthy'!$A38=2,'The McCarthy'!$C38,0)</f>
        <v>0</v>
      </c>
      <c r="D59" s="149">
        <f>IF('The McCarthy'!$A38=2,'The McCarthy'!$D38,0)</f>
        <v>0</v>
      </c>
      <c r="E59" s="150">
        <f t="shared" si="2"/>
        <v>0</v>
      </c>
      <c r="F59" s="150">
        <f>IF('The McCarthy'!$A38=2,'The McCarthy'!$K38,0)</f>
        <v>0</v>
      </c>
      <c r="G59" s="150">
        <f t="shared" si="3"/>
        <v>0</v>
      </c>
      <c r="H59" s="151">
        <f>IF('The McCarthy'!$A38=2,'The McCarthy'!$M38,0)</f>
        <v>0</v>
      </c>
    </row>
    <row r="60" spans="1:8" hidden="1" x14ac:dyDescent="0.2">
      <c r="A60" s="96" t="str">
        <f>IF('The McCarthy'!A39=2,'The McCarthy'!$B$1,"")</f>
        <v/>
      </c>
      <c r="B60" s="108" t="str">
        <f>IF('The McCarthy'!$A39=2,'The McCarthy'!$A39&amp;"/"&amp;'The McCarthy'!$B39,"")</f>
        <v/>
      </c>
      <c r="C60" s="108">
        <f>IF('The McCarthy'!$A39=2,'The McCarthy'!$C39,0)</f>
        <v>0</v>
      </c>
      <c r="D60" s="149">
        <f>IF('The McCarthy'!$A39=2,'The McCarthy'!$D39,0)</f>
        <v>0</v>
      </c>
      <c r="E60" s="150">
        <f t="shared" si="2"/>
        <v>0</v>
      </c>
      <c r="F60" s="150">
        <f>IF('The McCarthy'!$A39=2,'The McCarthy'!$K39,0)</f>
        <v>0</v>
      </c>
      <c r="G60" s="150">
        <f t="shared" si="3"/>
        <v>0</v>
      </c>
      <c r="H60" s="151">
        <f>IF('The McCarthy'!$A39=2,'The McCarthy'!$M39,0)</f>
        <v>0</v>
      </c>
    </row>
    <row r="61" spans="1:8" hidden="1" x14ac:dyDescent="0.2">
      <c r="A61" s="96" t="str">
        <f>IF('The McCarthy'!A40=2,'The McCarthy'!$B$1,"")</f>
        <v/>
      </c>
      <c r="B61" s="108" t="str">
        <f>IF('The McCarthy'!$A40=2,'The McCarthy'!$A40&amp;"/"&amp;'The McCarthy'!$B40,"")</f>
        <v/>
      </c>
      <c r="C61" s="108">
        <f>IF('The McCarthy'!$A40=2,'The McCarthy'!$C40,0)</f>
        <v>0</v>
      </c>
      <c r="D61" s="149">
        <f>IF('The McCarthy'!$A40=2,'The McCarthy'!$D40,0)</f>
        <v>0</v>
      </c>
      <c r="E61" s="150">
        <f t="shared" si="2"/>
        <v>0</v>
      </c>
      <c r="F61" s="150">
        <f>IF('The McCarthy'!$A40=2,'The McCarthy'!$K40,0)</f>
        <v>0</v>
      </c>
      <c r="G61" s="150">
        <f t="shared" si="3"/>
        <v>0</v>
      </c>
      <c r="H61" s="151">
        <f>IF('The McCarthy'!$A40=2,'The McCarthy'!$M40,0)</f>
        <v>0</v>
      </c>
    </row>
    <row r="62" spans="1:8" hidden="1" x14ac:dyDescent="0.2">
      <c r="A62" s="96" t="str">
        <f>IF('The McCarthy'!A41=2,'The McCarthy'!$B$1,"")</f>
        <v/>
      </c>
      <c r="B62" s="108" t="str">
        <f>IF('The McCarthy'!$A41=2,'The McCarthy'!$A41&amp;"/"&amp;'The McCarthy'!$B41,"")</f>
        <v/>
      </c>
      <c r="C62" s="108">
        <f>IF('The McCarthy'!$A41=2,'The McCarthy'!$C41,0)</f>
        <v>0</v>
      </c>
      <c r="D62" s="149">
        <f>IF('The McCarthy'!$A41=2,'The McCarthy'!$D41,0)</f>
        <v>0</v>
      </c>
      <c r="E62" s="150">
        <f t="shared" si="2"/>
        <v>0</v>
      </c>
      <c r="F62" s="150">
        <f>IF('The McCarthy'!$A41=2,'The McCarthy'!$K41,0)</f>
        <v>0</v>
      </c>
      <c r="G62" s="150">
        <f t="shared" si="3"/>
        <v>0</v>
      </c>
      <c r="H62" s="151">
        <f>IF('The McCarthy'!$A41=2,'The McCarthy'!$M41,0)</f>
        <v>0</v>
      </c>
    </row>
    <row r="63" spans="1:8" hidden="1" x14ac:dyDescent="0.2">
      <c r="A63" s="96" t="str">
        <f>IF('The McCarthy'!A42=2,'The McCarthy'!$B$1,"")</f>
        <v/>
      </c>
      <c r="B63" s="108" t="str">
        <f>IF('The McCarthy'!$A42=2,'The McCarthy'!$A42&amp;"/"&amp;'The McCarthy'!$B42,"")</f>
        <v/>
      </c>
      <c r="C63" s="108">
        <f>IF('The McCarthy'!$A42=2,'The McCarthy'!$C42,0)</f>
        <v>0</v>
      </c>
      <c r="D63" s="149">
        <f>IF('The McCarthy'!$A42=2,'The McCarthy'!$D42,0)</f>
        <v>0</v>
      </c>
      <c r="E63" s="150">
        <f t="shared" si="2"/>
        <v>0</v>
      </c>
      <c r="F63" s="150">
        <f>IF('The McCarthy'!$A42=2,'The McCarthy'!$K42,0)</f>
        <v>0</v>
      </c>
      <c r="G63" s="150">
        <f t="shared" si="3"/>
        <v>0</v>
      </c>
      <c r="H63" s="151">
        <f>IF('The McCarthy'!$A42=2,'The McCarthy'!$M42,0)</f>
        <v>0</v>
      </c>
    </row>
    <row r="64" spans="1:8" hidden="1" x14ac:dyDescent="0.2">
      <c r="A64" s="96" t="str">
        <f>IF('The McCarthy'!A43=2,'The McCarthy'!$B$1,"")</f>
        <v/>
      </c>
      <c r="B64" s="108" t="str">
        <f>IF('The McCarthy'!$A43=2,'The McCarthy'!$A43&amp;"/"&amp;'The McCarthy'!$B43,"")</f>
        <v/>
      </c>
      <c r="C64" s="108">
        <f>IF('The McCarthy'!$A43=2,'The McCarthy'!$C43,0)</f>
        <v>0</v>
      </c>
      <c r="D64" s="149">
        <f>IF('The McCarthy'!$A43=2,'The McCarthy'!$D43,0)</f>
        <v>0</v>
      </c>
      <c r="E64" s="150">
        <f t="shared" si="2"/>
        <v>0</v>
      </c>
      <c r="F64" s="150">
        <f>IF('The McCarthy'!$A43=2,'The McCarthy'!$K43,0)</f>
        <v>0</v>
      </c>
      <c r="G64" s="150">
        <f t="shared" si="3"/>
        <v>0</v>
      </c>
      <c r="H64" s="151">
        <f>IF('The McCarthy'!$A43=2,'The McCarthy'!$M43,0)</f>
        <v>0</v>
      </c>
    </row>
    <row r="65" spans="1:8" hidden="1" x14ac:dyDescent="0.2">
      <c r="A65" s="96" t="str">
        <f>IF('The McCarthy'!A44=2,'The McCarthy'!$B$1,"")</f>
        <v/>
      </c>
      <c r="B65" s="108" t="str">
        <f>IF('The McCarthy'!$A44=2,'The McCarthy'!$A44&amp;"/"&amp;'The McCarthy'!$B44,"")</f>
        <v/>
      </c>
      <c r="C65" s="108">
        <f>IF('The McCarthy'!$A44=2,'The McCarthy'!$C44,0)</f>
        <v>0</v>
      </c>
      <c r="D65" s="149">
        <f>IF('The McCarthy'!$A44=2,'The McCarthy'!$D44,0)</f>
        <v>0</v>
      </c>
      <c r="E65" s="150">
        <f t="shared" si="2"/>
        <v>0</v>
      </c>
      <c r="F65" s="150">
        <f>IF('The McCarthy'!$A44=2,'The McCarthy'!$K44,0)</f>
        <v>0</v>
      </c>
      <c r="G65" s="150">
        <f t="shared" si="3"/>
        <v>0</v>
      </c>
      <c r="H65" s="151">
        <f>IF('The McCarthy'!$A44=2,'The McCarthy'!$M44,0)</f>
        <v>0</v>
      </c>
    </row>
    <row r="66" spans="1:8" hidden="1" x14ac:dyDescent="0.2">
      <c r="A66" s="96" t="str">
        <f>IF('The McCarthy'!A45=2,'The McCarthy'!$B$1,"")</f>
        <v/>
      </c>
      <c r="B66" s="108" t="str">
        <f>IF('The McCarthy'!$A45=2,'The McCarthy'!$A45&amp;"/"&amp;'The McCarthy'!$B45,"")</f>
        <v/>
      </c>
      <c r="C66" s="108">
        <f>IF('The McCarthy'!$A45=2,'The McCarthy'!$C45,0)</f>
        <v>0</v>
      </c>
      <c r="D66" s="149">
        <f>IF('The McCarthy'!$A45=2,'The McCarthy'!$D45,0)</f>
        <v>0</v>
      </c>
      <c r="E66" s="150">
        <f t="shared" si="2"/>
        <v>0</v>
      </c>
      <c r="F66" s="150">
        <f>IF('The McCarthy'!$A45=2,'The McCarthy'!$K45,0)</f>
        <v>0</v>
      </c>
      <c r="G66" s="150">
        <f t="shared" si="3"/>
        <v>0</v>
      </c>
      <c r="H66" s="151">
        <f>IF('The McCarthy'!$A45=2,'The McCarthy'!$M45,0)</f>
        <v>0</v>
      </c>
    </row>
    <row r="67" spans="1:8" hidden="1" x14ac:dyDescent="0.2">
      <c r="A67" s="96" t="str">
        <f>IF('The McCarthy'!A46=2,'The McCarthy'!$B$1,"")</f>
        <v/>
      </c>
      <c r="B67" s="108" t="str">
        <f>IF('The McCarthy'!$A46=2,'The McCarthy'!$A46&amp;"/"&amp;'The McCarthy'!$B46,"")</f>
        <v/>
      </c>
      <c r="C67" s="108">
        <f>IF('The McCarthy'!$A46=2,'The McCarthy'!$C46,0)</f>
        <v>0</v>
      </c>
      <c r="D67" s="149">
        <f>IF('The McCarthy'!$A46=2,'The McCarthy'!$D46,0)</f>
        <v>0</v>
      </c>
      <c r="E67" s="150">
        <f t="shared" si="2"/>
        <v>0</v>
      </c>
      <c r="F67" s="150">
        <f>IF('The McCarthy'!$A46=2,'The McCarthy'!$K46,0)</f>
        <v>0</v>
      </c>
      <c r="G67" s="150">
        <f t="shared" si="3"/>
        <v>0</v>
      </c>
      <c r="H67" s="151">
        <f>IF('The McCarthy'!$A46=2,'The McCarthy'!$M46,0)</f>
        <v>0</v>
      </c>
    </row>
    <row r="68" spans="1:8" hidden="1" x14ac:dyDescent="0.2">
      <c r="A68" s="96" t="str">
        <f>IF('The McCarthy'!A47=2,'The McCarthy'!$B$1,"")</f>
        <v/>
      </c>
      <c r="B68" s="108" t="str">
        <f>IF('The McCarthy'!$A47=2,'The McCarthy'!$A47&amp;"/"&amp;'The McCarthy'!$B47,"")</f>
        <v/>
      </c>
      <c r="C68" s="108">
        <f>IF('The McCarthy'!$A47=2,'The McCarthy'!$C47,0)</f>
        <v>0</v>
      </c>
      <c r="D68" s="149">
        <f>IF('The McCarthy'!$A47=2,'The McCarthy'!$D47,0)</f>
        <v>0</v>
      </c>
      <c r="E68" s="150">
        <f t="shared" si="2"/>
        <v>0</v>
      </c>
      <c r="F68" s="150">
        <f>IF('The McCarthy'!$A47=2,'The McCarthy'!$K47,0)</f>
        <v>0</v>
      </c>
      <c r="G68" s="150">
        <f t="shared" si="3"/>
        <v>0</v>
      </c>
      <c r="H68" s="151">
        <f>IF('The McCarthy'!$A47=2,'The McCarthy'!$M47,0)</f>
        <v>0</v>
      </c>
    </row>
    <row r="69" spans="1:8" hidden="1" x14ac:dyDescent="0.2">
      <c r="A69" s="96" t="str">
        <f>IF('The McCarthy'!A48=2,'The McCarthy'!$B$1,"")</f>
        <v/>
      </c>
      <c r="B69" s="108" t="str">
        <f>IF('The McCarthy'!$A48=2,'The McCarthy'!$A48&amp;"/"&amp;'The McCarthy'!$B48,"")</f>
        <v/>
      </c>
      <c r="C69" s="108">
        <f>IF('The McCarthy'!$A48=2,'The McCarthy'!$C48,0)</f>
        <v>0</v>
      </c>
      <c r="D69" s="149">
        <f>IF('The McCarthy'!$A48=2,'The McCarthy'!$D48,0)</f>
        <v>0</v>
      </c>
      <c r="E69" s="150">
        <f t="shared" si="2"/>
        <v>0</v>
      </c>
      <c r="F69" s="150">
        <f>IF('The McCarthy'!$A48=2,'The McCarthy'!$K48,0)</f>
        <v>0</v>
      </c>
      <c r="G69" s="150">
        <f t="shared" si="3"/>
        <v>0</v>
      </c>
      <c r="H69" s="151">
        <f>IF('The McCarthy'!$A48=2,'The McCarthy'!$M48,0)</f>
        <v>0</v>
      </c>
    </row>
    <row r="70" spans="1:8" hidden="1" x14ac:dyDescent="0.2">
      <c r="A70" s="96" t="str">
        <f>IF('The McCarthy'!A49=2,'The McCarthy'!$B$1,"")</f>
        <v/>
      </c>
      <c r="B70" s="108" t="str">
        <f>IF('The McCarthy'!$A49=2,'The McCarthy'!$A49&amp;"/"&amp;'The McCarthy'!$B49,"")</f>
        <v/>
      </c>
      <c r="C70" s="108">
        <f>IF('The McCarthy'!$A49=2,'The McCarthy'!$C49,0)</f>
        <v>0</v>
      </c>
      <c r="D70" s="149">
        <f>IF('The McCarthy'!$A49=2,'The McCarthy'!$D49,0)</f>
        <v>0</v>
      </c>
      <c r="E70" s="150">
        <f t="shared" si="2"/>
        <v>0</v>
      </c>
      <c r="F70" s="150">
        <f>IF('The McCarthy'!$A49=2,'The McCarthy'!$K49,0)</f>
        <v>0</v>
      </c>
      <c r="G70" s="150">
        <f t="shared" si="3"/>
        <v>0</v>
      </c>
      <c r="H70" s="151">
        <f>IF('The McCarthy'!$A49=2,'The McCarthy'!$M49,0)</f>
        <v>0</v>
      </c>
    </row>
    <row r="71" spans="1:8" hidden="1" x14ac:dyDescent="0.2">
      <c r="A71" s="96" t="str">
        <f>IF(COMP10!A39=2,COMP10!$B$1,"")</f>
        <v/>
      </c>
      <c r="B71" s="108" t="str">
        <f>IF(COMP10!$A39=2,COMP10!$A39&amp;"/"&amp;COMP10!$B39,"")</f>
        <v/>
      </c>
      <c r="C71" s="108">
        <f>IF(COMP10!$A39=2,COMP10!$C39,0)</f>
        <v>0</v>
      </c>
      <c r="D71" s="149">
        <f>IF(COMP10!$A39=2,COMP10!$D39,0)</f>
        <v>0</v>
      </c>
      <c r="E71" s="150">
        <f t="shared" si="2"/>
        <v>0</v>
      </c>
      <c r="F71" s="150">
        <f>IF(COMP10!$A39=2,COMP10!$K39,0)</f>
        <v>0</v>
      </c>
      <c r="G71" s="150">
        <f t="shared" si="3"/>
        <v>0</v>
      </c>
      <c r="H71" s="151">
        <f>IF(COMP10!$A39=2,COMP10!$M39,0)</f>
        <v>0</v>
      </c>
    </row>
    <row r="72" spans="1:8" x14ac:dyDescent="0.2">
      <c r="A72" s="96" t="str">
        <f>IF('1900 Yorktown'!A56=2,'1900 Yorktown'!$B$1,"")</f>
        <v>1900 Yorktown</v>
      </c>
      <c r="B72" s="108" t="str">
        <f>IF('1900 Yorktown'!$A56=2,'1900 Yorktown'!$A56&amp;"/"&amp;'1900 Yorktown'!$B56,"")</f>
        <v>2/</v>
      </c>
      <c r="C72" s="108">
        <f>IF('1900 Yorktown'!$A56=2,'1900 Yorktown'!$C56,0)</f>
        <v>0</v>
      </c>
      <c r="D72" s="149">
        <f>IF('1900 Yorktown'!$A56=2,'1900 Yorktown'!$D56,0)</f>
        <v>0</v>
      </c>
      <c r="E72" s="150">
        <f t="shared" si="2"/>
        <v>0</v>
      </c>
      <c r="F72" s="150">
        <f>IF('1900 Yorktown'!$A56=2,'1900 Yorktown'!$K56,0)</f>
        <v>0</v>
      </c>
      <c r="G72" s="150">
        <f t="shared" si="3"/>
        <v>0</v>
      </c>
      <c r="H72" s="151" t="str">
        <f>IF('1900 Yorktown'!$A56=2,'1900 Yorktown'!$M56,0)</f>
        <v/>
      </c>
    </row>
    <row r="73" spans="1:8" x14ac:dyDescent="0.2">
      <c r="A73" s="96" t="str">
        <f>IF('1900 Yorktown'!A57=2,'1900 Yorktown'!$B$1,"")</f>
        <v>1900 Yorktown</v>
      </c>
      <c r="B73" s="108" t="str">
        <f>IF('1900 Yorktown'!$A57=2,'1900 Yorktown'!$A57&amp;"/"&amp;'1900 Yorktown'!$B57,"")</f>
        <v>2/</v>
      </c>
      <c r="C73" s="108">
        <f>IF('1900 Yorktown'!$A57=2,'1900 Yorktown'!$C57,0)</f>
        <v>0</v>
      </c>
      <c r="D73" s="149">
        <f>IF('1900 Yorktown'!$A57=2,'1900 Yorktown'!$D57,0)</f>
        <v>0</v>
      </c>
      <c r="E73" s="150">
        <f t="shared" si="2"/>
        <v>0</v>
      </c>
      <c r="F73" s="150">
        <f>IF('1900 Yorktown'!$A57=2,'1900 Yorktown'!$K57,0)</f>
        <v>0</v>
      </c>
      <c r="G73" s="150">
        <f t="shared" si="3"/>
        <v>0</v>
      </c>
      <c r="H73" s="151" t="str">
        <f>IF('1900 Yorktown'!$A57=2,'1900 Yorktown'!$M57,0)</f>
        <v/>
      </c>
    </row>
    <row r="74" spans="1:8" x14ac:dyDescent="0.2">
      <c r="A74" s="96" t="str">
        <f>IF('The McCarthy'!A51=2,'The McCarthy'!$B$1,"")</f>
        <v>The McCarthy</v>
      </c>
      <c r="B74" s="108" t="str">
        <f>IF('The McCarthy'!$A51=2,'The McCarthy'!$A51&amp;"/"&amp;'The McCarthy'!$B51,"")</f>
        <v>2/2</v>
      </c>
      <c r="C74" s="108">
        <f>IF('The McCarthy'!$A51=2,'The McCarthy'!$C51,0)</f>
        <v>6</v>
      </c>
      <c r="D74" s="149">
        <f>IF('The McCarthy'!$A51=2,'The McCarthy'!$D51,0)</f>
        <v>1225</v>
      </c>
      <c r="E74" s="150">
        <f t="shared" si="2"/>
        <v>7350</v>
      </c>
      <c r="F74" s="150">
        <f>IF('The McCarthy'!$A51=2,'The McCarthy'!$K51,0)</f>
        <v>2744</v>
      </c>
      <c r="G74" s="150">
        <f t="shared" si="3"/>
        <v>16464</v>
      </c>
      <c r="H74" s="151">
        <f>IF('The McCarthy'!$A51=2,'The McCarthy'!$M51,0)</f>
        <v>2.2400000000000002</v>
      </c>
    </row>
    <row r="75" spans="1:8" x14ac:dyDescent="0.2">
      <c r="A75" s="96" t="str">
        <f>IF('1900 Yorktown'!A58=2,'1900 Yorktown'!$B$1,"")</f>
        <v>1900 Yorktown</v>
      </c>
      <c r="B75" s="108" t="str">
        <f>IF('1900 Yorktown'!$A58=2,'1900 Yorktown'!$A58&amp;"/"&amp;'1900 Yorktown'!$B58,"")</f>
        <v>2/</v>
      </c>
      <c r="C75" s="108">
        <f>IF('1900 Yorktown'!$A58=2,'1900 Yorktown'!$C58,0)</f>
        <v>0</v>
      </c>
      <c r="D75" s="149">
        <f>IF('1900 Yorktown'!$A58=2,'1900 Yorktown'!$D58,0)</f>
        <v>0</v>
      </c>
      <c r="E75" s="150">
        <f t="shared" ref="E75:E138" si="4">IF(ISERROR(C75*D75),0,(C75*D75))</f>
        <v>0</v>
      </c>
      <c r="F75" s="150">
        <f>IF('1900 Yorktown'!$A58=2,'1900 Yorktown'!$K58,0)</f>
        <v>0</v>
      </c>
      <c r="G75" s="150">
        <f t="shared" ref="G75:G138" si="5">C75*F75</f>
        <v>0</v>
      </c>
      <c r="H75" s="151" t="str">
        <f>IF('1900 Yorktown'!$A58=2,'1900 Yorktown'!$M58,0)</f>
        <v/>
      </c>
    </row>
    <row r="76" spans="1:8" hidden="1" x14ac:dyDescent="0.2">
      <c r="A76" s="96" t="str">
        <f>IF(COMP10!A40=2,COMP10!$B$1,"")</f>
        <v/>
      </c>
      <c r="B76" s="108" t="str">
        <f>IF(COMP10!$A40=2,COMP10!$A40&amp;"/"&amp;COMP10!$B40,"")</f>
        <v/>
      </c>
      <c r="C76" s="108">
        <f>IF(COMP10!$A40=2,COMP10!$C40,0)</f>
        <v>0</v>
      </c>
      <c r="D76" s="149">
        <f>IF(COMP10!$A40=2,COMP10!$D40,0)</f>
        <v>0</v>
      </c>
      <c r="E76" s="150">
        <f t="shared" si="4"/>
        <v>0</v>
      </c>
      <c r="F76" s="150">
        <f>IF(COMP10!$A40=2,COMP10!$K40,0)</f>
        <v>0</v>
      </c>
      <c r="G76" s="150">
        <f t="shared" si="5"/>
        <v>0</v>
      </c>
      <c r="H76" s="151">
        <f>IF(COMP10!$A40=2,COMP10!$M40,0)</f>
        <v>0</v>
      </c>
    </row>
    <row r="77" spans="1:8" x14ac:dyDescent="0.2">
      <c r="A77" s="96" t="str">
        <f>IF('1900 Yorktown'!A59=2,'1900 Yorktown'!$B$1,"")</f>
        <v>1900 Yorktown</v>
      </c>
      <c r="B77" s="108" t="str">
        <f>IF('1900 Yorktown'!$A59=2,'1900 Yorktown'!$A59&amp;"/"&amp;'1900 Yorktown'!$B59,"")</f>
        <v>2/</v>
      </c>
      <c r="C77" s="108">
        <f>IF('1900 Yorktown'!$A59=2,'1900 Yorktown'!$C59,0)</f>
        <v>0</v>
      </c>
      <c r="D77" s="149">
        <f>IF('1900 Yorktown'!$A59=2,'1900 Yorktown'!$D59,0)</f>
        <v>0</v>
      </c>
      <c r="E77" s="150">
        <f t="shared" si="4"/>
        <v>0</v>
      </c>
      <c r="F77" s="150">
        <f>IF('1900 Yorktown'!$A59=2,'1900 Yorktown'!$K59,0)</f>
        <v>0</v>
      </c>
      <c r="G77" s="150">
        <f t="shared" si="5"/>
        <v>0</v>
      </c>
      <c r="H77" s="151" t="str">
        <f>IF('1900 Yorktown'!$A59=2,'1900 Yorktown'!$M59,0)</f>
        <v/>
      </c>
    </row>
    <row r="78" spans="1:8" x14ac:dyDescent="0.2">
      <c r="A78" s="96" t="str">
        <f>IF('1900 Yorktown'!A60=2,'1900 Yorktown'!$B$1,"")</f>
        <v>1900 Yorktown</v>
      </c>
      <c r="B78" s="108" t="str">
        <f>IF('1900 Yorktown'!$A60=2,'1900 Yorktown'!$A60&amp;"/"&amp;'1900 Yorktown'!$B60,"")</f>
        <v>2/</v>
      </c>
      <c r="C78" s="108">
        <f>IF('1900 Yorktown'!$A60=2,'1900 Yorktown'!$C60,0)</f>
        <v>0</v>
      </c>
      <c r="D78" s="149">
        <f>IF('1900 Yorktown'!$A60=2,'1900 Yorktown'!$D60,0)</f>
        <v>0</v>
      </c>
      <c r="E78" s="150">
        <f t="shared" si="4"/>
        <v>0</v>
      </c>
      <c r="F78" s="150">
        <f>IF('1900 Yorktown'!$A60=2,'1900 Yorktown'!$K60,0)</f>
        <v>0</v>
      </c>
      <c r="G78" s="150">
        <f t="shared" si="5"/>
        <v>0</v>
      </c>
      <c r="H78" s="151" t="str">
        <f>IF('1900 Yorktown'!$A60=2,'1900 Yorktown'!$M60,0)</f>
        <v/>
      </c>
    </row>
    <row r="79" spans="1:8" x14ac:dyDescent="0.2">
      <c r="A79" s="96" t="str">
        <f>IF('The McCarthy'!A52=2,'The McCarthy'!$B$1,"")</f>
        <v>The McCarthy</v>
      </c>
      <c r="B79" s="108" t="str">
        <f>IF('The McCarthy'!$A52=2,'The McCarthy'!$A52&amp;"/"&amp;'The McCarthy'!$B52,"")</f>
        <v>2/2</v>
      </c>
      <c r="C79" s="108">
        <f>IF('The McCarthy'!$A52=2,'The McCarthy'!$C52,0)</f>
        <v>7</v>
      </c>
      <c r="D79" s="149">
        <f>IF('The McCarthy'!$A52=2,'The McCarthy'!$D52,0)</f>
        <v>1243</v>
      </c>
      <c r="E79" s="150">
        <f t="shared" si="4"/>
        <v>8701</v>
      </c>
      <c r="F79" s="150">
        <f>IF('The McCarthy'!$A52=2,'The McCarthy'!$K52,0)</f>
        <v>2955</v>
      </c>
      <c r="G79" s="150">
        <f t="shared" si="5"/>
        <v>20685</v>
      </c>
      <c r="H79" s="151">
        <f>IF('The McCarthy'!$A52=2,'The McCarthy'!$M52,0)</f>
        <v>2.3773129525341914</v>
      </c>
    </row>
    <row r="80" spans="1:8" hidden="1" x14ac:dyDescent="0.2">
      <c r="A80" s="96" t="str">
        <f>IF('The McCarthy'!A59=2,'The McCarthy'!$B$1,"")</f>
        <v/>
      </c>
      <c r="B80" s="108" t="str">
        <f>IF('The McCarthy'!$A59=2,'The McCarthy'!$A59&amp;"/"&amp;'The McCarthy'!$B59,"")</f>
        <v/>
      </c>
      <c r="C80" s="108">
        <f>IF('The McCarthy'!$A59=2,'The McCarthy'!$C59,0)</f>
        <v>0</v>
      </c>
      <c r="D80" s="149">
        <f>IF('The McCarthy'!$A59=2,'The McCarthy'!$D59,0)</f>
        <v>0</v>
      </c>
      <c r="E80" s="150">
        <f t="shared" si="4"/>
        <v>0</v>
      </c>
      <c r="F80" s="150">
        <f>IF('The McCarthy'!$A59=2,'The McCarthy'!$K59,0)</f>
        <v>0</v>
      </c>
      <c r="G80" s="150">
        <f t="shared" si="5"/>
        <v>0</v>
      </c>
      <c r="H80" s="151">
        <f>IF('The McCarthy'!$A59=2,'The McCarthy'!$M59,0)</f>
        <v>0</v>
      </c>
    </row>
    <row r="81" spans="1:8" hidden="1" x14ac:dyDescent="0.2">
      <c r="A81" s="96" t="str">
        <f>IF('The McCarthy'!A60=2,'The McCarthy'!$B$1,"")</f>
        <v/>
      </c>
      <c r="B81" s="108" t="str">
        <f>IF('The McCarthy'!$A60=2,'The McCarthy'!$A60&amp;"/"&amp;'The McCarthy'!$B60,"")</f>
        <v/>
      </c>
      <c r="C81" s="108">
        <f>IF('The McCarthy'!$A60=2,'The McCarthy'!$C60,0)</f>
        <v>0</v>
      </c>
      <c r="D81" s="149">
        <f>IF('The McCarthy'!$A60=2,'The McCarthy'!$D60,0)</f>
        <v>0</v>
      </c>
      <c r="E81" s="150">
        <f t="shared" si="4"/>
        <v>0</v>
      </c>
      <c r="F81" s="150">
        <f>IF('The McCarthy'!$A60=2,'The McCarthy'!$K60,0)</f>
        <v>0</v>
      </c>
      <c r="G81" s="150">
        <f t="shared" si="5"/>
        <v>0</v>
      </c>
      <c r="H81" s="151">
        <f>IF('The McCarthy'!$A60=2,'The McCarthy'!$M60,0)</f>
        <v>0</v>
      </c>
    </row>
    <row r="82" spans="1:8" hidden="1" x14ac:dyDescent="0.2">
      <c r="A82" s="96" t="str">
        <f>IF('The McCarthy'!A61=2,'The McCarthy'!$B$1,"")</f>
        <v/>
      </c>
      <c r="B82" s="108" t="str">
        <f>IF('The McCarthy'!$A61=2,'The McCarthy'!$A61&amp;"/"&amp;'The McCarthy'!$B61,"")</f>
        <v/>
      </c>
      <c r="C82" s="108">
        <f>IF('The McCarthy'!$A61=2,'The McCarthy'!$C61,0)</f>
        <v>0</v>
      </c>
      <c r="D82" s="149">
        <f>IF('The McCarthy'!$A61=2,'The McCarthy'!$D61,0)</f>
        <v>0</v>
      </c>
      <c r="E82" s="150">
        <f t="shared" si="4"/>
        <v>0</v>
      </c>
      <c r="F82" s="150">
        <f>IF('The McCarthy'!$A61=2,'The McCarthy'!$K61,0)</f>
        <v>0</v>
      </c>
      <c r="G82" s="150">
        <f t="shared" si="5"/>
        <v>0</v>
      </c>
      <c r="H82" s="151">
        <f>IF('The McCarthy'!$A61=2,'The McCarthy'!$M61,0)</f>
        <v>0</v>
      </c>
    </row>
    <row r="83" spans="1:8" hidden="1" x14ac:dyDescent="0.2">
      <c r="A83" s="96" t="str">
        <f>IF('The McCarthy'!A62=2,'The McCarthy'!$B$1,"")</f>
        <v/>
      </c>
      <c r="B83" s="108" t="str">
        <f>IF('The McCarthy'!$A62=2,'The McCarthy'!$A62&amp;"/"&amp;'The McCarthy'!$B62,"")</f>
        <v/>
      </c>
      <c r="C83" s="108">
        <f>IF('The McCarthy'!$A62=2,'The McCarthy'!$C62,0)</f>
        <v>0</v>
      </c>
      <c r="D83" s="149">
        <f>IF('The McCarthy'!$A62=2,'The McCarthy'!$D62,0)</f>
        <v>0</v>
      </c>
      <c r="E83" s="150">
        <f t="shared" si="4"/>
        <v>0</v>
      </c>
      <c r="F83" s="150">
        <f>IF('The McCarthy'!$A62=2,'The McCarthy'!$K62,0)</f>
        <v>0</v>
      </c>
      <c r="G83" s="150">
        <f t="shared" si="5"/>
        <v>0</v>
      </c>
      <c r="H83" s="151">
        <f>IF('The McCarthy'!$A62=2,'The McCarthy'!$M62,0)</f>
        <v>0</v>
      </c>
    </row>
    <row r="84" spans="1:8" hidden="1" x14ac:dyDescent="0.2">
      <c r="A84" s="96" t="str">
        <f>IF('The McCarthy'!A63=2,'The McCarthy'!$B$1,"")</f>
        <v/>
      </c>
      <c r="B84" s="108" t="str">
        <f>IF('The McCarthy'!$A63=2,'The McCarthy'!$A63&amp;"/"&amp;'The McCarthy'!$B63,"")</f>
        <v/>
      </c>
      <c r="C84" s="108">
        <f>IF('The McCarthy'!$A63=2,'The McCarthy'!$C63,0)</f>
        <v>0</v>
      </c>
      <c r="D84" s="149">
        <f>IF('The McCarthy'!$A63=2,'The McCarthy'!$D63,0)</f>
        <v>0</v>
      </c>
      <c r="E84" s="150">
        <f t="shared" si="4"/>
        <v>0</v>
      </c>
      <c r="F84" s="150">
        <f>IF('The McCarthy'!$A63=2,'The McCarthy'!$K63,0)</f>
        <v>0</v>
      </c>
      <c r="G84" s="150">
        <f t="shared" si="5"/>
        <v>0</v>
      </c>
      <c r="H84" s="151">
        <f>IF('The McCarthy'!$A63=2,'The McCarthy'!$M63,0)</f>
        <v>0</v>
      </c>
    </row>
    <row r="85" spans="1:8" hidden="1" x14ac:dyDescent="0.2">
      <c r="A85" s="96" t="str">
        <f>IF('The McCarthy'!A64=2,'The McCarthy'!$B$1,"")</f>
        <v/>
      </c>
      <c r="B85" s="108" t="str">
        <f>IF('The McCarthy'!$A64=2,'The McCarthy'!$A64&amp;"/"&amp;'The McCarthy'!$B64,"")</f>
        <v/>
      </c>
      <c r="C85" s="108">
        <f>IF('The McCarthy'!$A64=2,'The McCarthy'!$C64,0)</f>
        <v>0</v>
      </c>
      <c r="D85" s="149">
        <f>IF('The McCarthy'!$A64=2,'The McCarthy'!$D64,0)</f>
        <v>0</v>
      </c>
      <c r="E85" s="150">
        <f t="shared" si="4"/>
        <v>0</v>
      </c>
      <c r="F85" s="150">
        <f>IF('The McCarthy'!$A64=2,'The McCarthy'!$K64,0)</f>
        <v>0</v>
      </c>
      <c r="G85" s="150">
        <f t="shared" si="5"/>
        <v>0</v>
      </c>
      <c r="H85" s="151">
        <f>IF('The McCarthy'!$A64=2,'The McCarthy'!$M64,0)</f>
        <v>0</v>
      </c>
    </row>
    <row r="86" spans="1:8" hidden="1" x14ac:dyDescent="0.2">
      <c r="A86" s="96" t="str">
        <f>IF('The McCarthy'!A65=2,'The McCarthy'!$B$1,"")</f>
        <v/>
      </c>
      <c r="B86" s="108" t="str">
        <f>IF('The McCarthy'!$A65=2,'The McCarthy'!$A65&amp;"/"&amp;'The McCarthy'!$B65,"")</f>
        <v/>
      </c>
      <c r="C86" s="108">
        <f>IF('The McCarthy'!$A65=2,'The McCarthy'!$C65,0)</f>
        <v>0</v>
      </c>
      <c r="D86" s="149">
        <f>IF('The McCarthy'!$A65=2,'The McCarthy'!$D65,0)</f>
        <v>0</v>
      </c>
      <c r="E86" s="150">
        <f t="shared" si="4"/>
        <v>0</v>
      </c>
      <c r="F86" s="150">
        <f>IF('The McCarthy'!$A65=2,'The McCarthy'!$K65,0)</f>
        <v>0</v>
      </c>
      <c r="G86" s="150">
        <f t="shared" si="5"/>
        <v>0</v>
      </c>
      <c r="H86" s="151">
        <f>IF('The McCarthy'!$A65=2,'The McCarthy'!$M65,0)</f>
        <v>0</v>
      </c>
    </row>
    <row r="87" spans="1:8" hidden="1" x14ac:dyDescent="0.2">
      <c r="A87" s="96" t="str">
        <f>IF('The McCarthy'!A66=2,'The McCarthy'!$B$1,"")</f>
        <v/>
      </c>
      <c r="B87" s="108" t="str">
        <f>IF('The McCarthy'!$A66=2,'The McCarthy'!$A66&amp;"/"&amp;'The McCarthy'!$B66,"")</f>
        <v/>
      </c>
      <c r="C87" s="108">
        <f>IF('The McCarthy'!$A66=2,'The McCarthy'!$C66,0)</f>
        <v>0</v>
      </c>
      <c r="D87" s="149">
        <f>IF('The McCarthy'!$A66=2,'The McCarthy'!$D66,0)</f>
        <v>0</v>
      </c>
      <c r="E87" s="150">
        <f t="shared" si="4"/>
        <v>0</v>
      </c>
      <c r="F87" s="150">
        <f>IF('The McCarthy'!$A66=2,'The McCarthy'!$K66,0)</f>
        <v>0</v>
      </c>
      <c r="G87" s="150">
        <f t="shared" si="5"/>
        <v>0</v>
      </c>
      <c r="H87" s="151">
        <f>IF('The McCarthy'!$A66=2,'The McCarthy'!$M66,0)</f>
        <v>0</v>
      </c>
    </row>
    <row r="88" spans="1:8" hidden="1" x14ac:dyDescent="0.2">
      <c r="A88" s="96" t="str">
        <f>IF('The McCarthy'!A67=2,'The McCarthy'!$B$1,"")</f>
        <v/>
      </c>
      <c r="B88" s="108" t="str">
        <f>IF('The McCarthy'!$A67=2,'The McCarthy'!$A67&amp;"/"&amp;'The McCarthy'!$B67,"")</f>
        <v/>
      </c>
      <c r="C88" s="108">
        <f>IF('The McCarthy'!$A67=2,'The McCarthy'!$C67,0)</f>
        <v>0</v>
      </c>
      <c r="D88" s="149">
        <f>IF('The McCarthy'!$A67=2,'The McCarthy'!$D67,0)</f>
        <v>0</v>
      </c>
      <c r="E88" s="150">
        <f t="shared" si="4"/>
        <v>0</v>
      </c>
      <c r="F88" s="150">
        <f>IF('The McCarthy'!$A67=2,'The McCarthy'!$K67,0)</f>
        <v>0</v>
      </c>
      <c r="G88" s="150">
        <f t="shared" si="5"/>
        <v>0</v>
      </c>
      <c r="H88" s="151">
        <f>IF('The McCarthy'!$A67=2,'The McCarthy'!$M67,0)</f>
        <v>0</v>
      </c>
    </row>
    <row r="89" spans="1:8" hidden="1" x14ac:dyDescent="0.2">
      <c r="A89" s="96" t="str">
        <f>IF('The McCarthy'!A68=2,'The McCarthy'!$B$1,"")</f>
        <v/>
      </c>
      <c r="B89" s="108" t="str">
        <f>IF('The McCarthy'!$A68=2,'The McCarthy'!$A68&amp;"/"&amp;'The McCarthy'!$B68,"")</f>
        <v/>
      </c>
      <c r="C89" s="108">
        <f>IF('The McCarthy'!$A68=2,'The McCarthy'!$C68,0)</f>
        <v>0</v>
      </c>
      <c r="D89" s="149">
        <f>IF('The McCarthy'!$A68=2,'The McCarthy'!$D68,0)</f>
        <v>0</v>
      </c>
      <c r="E89" s="150">
        <f t="shared" si="4"/>
        <v>0</v>
      </c>
      <c r="F89" s="150">
        <f>IF('The McCarthy'!$A68=2,'The McCarthy'!$K68,0)</f>
        <v>0</v>
      </c>
      <c r="G89" s="150">
        <f t="shared" si="5"/>
        <v>0</v>
      </c>
      <c r="H89" s="151">
        <f>IF('The McCarthy'!$A68=2,'The McCarthy'!$M68,0)</f>
        <v>0</v>
      </c>
    </row>
    <row r="90" spans="1:8" hidden="1" x14ac:dyDescent="0.2">
      <c r="A90" s="96" t="str">
        <f>IF('The McCarthy'!A69=2,'The McCarthy'!$B$1,"")</f>
        <v/>
      </c>
      <c r="B90" s="108" t="str">
        <f>IF('The McCarthy'!$A69=2,'The McCarthy'!$A69&amp;"/"&amp;'The McCarthy'!$B69,"")</f>
        <v/>
      </c>
      <c r="C90" s="108">
        <f>IF('The McCarthy'!$A69=2,'The McCarthy'!$C69,0)</f>
        <v>0</v>
      </c>
      <c r="D90" s="149">
        <f>IF('The McCarthy'!$A69=2,'The McCarthy'!$D69,0)</f>
        <v>0</v>
      </c>
      <c r="E90" s="150">
        <f t="shared" si="4"/>
        <v>0</v>
      </c>
      <c r="F90" s="150">
        <f>IF('The McCarthy'!$A69=2,'The McCarthy'!$K69,0)</f>
        <v>0</v>
      </c>
      <c r="G90" s="150">
        <f t="shared" si="5"/>
        <v>0</v>
      </c>
      <c r="H90" s="151">
        <f>IF('The McCarthy'!$A69=2,'The McCarthy'!$M69,0)</f>
        <v>0</v>
      </c>
    </row>
    <row r="91" spans="1:8" hidden="1" x14ac:dyDescent="0.2">
      <c r="A91" s="96" t="str">
        <f>IF('The McCarthy'!A70=2,'The McCarthy'!$B$1,"")</f>
        <v/>
      </c>
      <c r="B91" s="108" t="str">
        <f>IF('The McCarthy'!$A70=2,'The McCarthy'!$A70&amp;"/"&amp;'The McCarthy'!$B70,"")</f>
        <v/>
      </c>
      <c r="C91" s="108">
        <f>IF('The McCarthy'!$A70=2,'The McCarthy'!$C70,0)</f>
        <v>0</v>
      </c>
      <c r="D91" s="149">
        <f>IF('The McCarthy'!$A70=2,'The McCarthy'!$D70,0)</f>
        <v>0</v>
      </c>
      <c r="E91" s="150">
        <f t="shared" si="4"/>
        <v>0</v>
      </c>
      <c r="F91" s="150">
        <f>IF('The McCarthy'!$A70=2,'The McCarthy'!$K70,0)</f>
        <v>0</v>
      </c>
      <c r="G91" s="150">
        <f t="shared" si="5"/>
        <v>0</v>
      </c>
      <c r="H91" s="151">
        <f>IF('The McCarthy'!$A70=2,'The McCarthy'!$M70,0)</f>
        <v>0</v>
      </c>
    </row>
    <row r="92" spans="1:8" hidden="1" x14ac:dyDescent="0.2">
      <c r="A92" s="96" t="str">
        <f>IF('The McCarthy'!A71=2,'The McCarthy'!$B$1,"")</f>
        <v/>
      </c>
      <c r="B92" s="108" t="str">
        <f>IF('The McCarthy'!$A71=2,'The McCarthy'!$A71&amp;"/"&amp;'The McCarthy'!$B71,"")</f>
        <v/>
      </c>
      <c r="C92" s="108">
        <f>IF('The McCarthy'!$A71=2,'The McCarthy'!$C71,0)</f>
        <v>0</v>
      </c>
      <c r="D92" s="149">
        <f>IF('The McCarthy'!$A71=2,'The McCarthy'!$D71,0)</f>
        <v>0</v>
      </c>
      <c r="E92" s="150">
        <f t="shared" si="4"/>
        <v>0</v>
      </c>
      <c r="F92" s="150">
        <f>IF('The McCarthy'!$A71=2,'The McCarthy'!$K71,0)</f>
        <v>0</v>
      </c>
      <c r="G92" s="150">
        <f t="shared" si="5"/>
        <v>0</v>
      </c>
      <c r="H92" s="151">
        <f>IF('The McCarthy'!$A71=2,'The McCarthy'!$M71,0)</f>
        <v>0</v>
      </c>
    </row>
    <row r="93" spans="1:8" hidden="1" x14ac:dyDescent="0.2">
      <c r="A93" s="96" t="str">
        <f>IF('The McCarthy'!A72=2,'The McCarthy'!$B$1,"")</f>
        <v/>
      </c>
      <c r="B93" s="108" t="str">
        <f>IF('The McCarthy'!$A72=2,'The McCarthy'!$A72&amp;"/"&amp;'The McCarthy'!$B72,"")</f>
        <v/>
      </c>
      <c r="C93" s="108">
        <f>IF('The McCarthy'!$A72=2,'The McCarthy'!$C72,0)</f>
        <v>0</v>
      </c>
      <c r="D93" s="149">
        <f>IF('The McCarthy'!$A72=2,'The McCarthy'!$D72,0)</f>
        <v>0</v>
      </c>
      <c r="E93" s="150">
        <f t="shared" si="4"/>
        <v>0</v>
      </c>
      <c r="F93" s="150">
        <f>IF('The McCarthy'!$A72=2,'The McCarthy'!$K72,0)</f>
        <v>0</v>
      </c>
      <c r="G93" s="150">
        <f t="shared" si="5"/>
        <v>0</v>
      </c>
      <c r="H93" s="151">
        <f>IF('The McCarthy'!$A72=2,'The McCarthy'!$M72,0)</f>
        <v>0</v>
      </c>
    </row>
    <row r="94" spans="1:8" hidden="1" x14ac:dyDescent="0.2">
      <c r="A94" s="96" t="str">
        <f>IF('The McCarthy'!A73=2,'The McCarthy'!$B$1,"")</f>
        <v/>
      </c>
      <c r="B94" s="108" t="str">
        <f>IF('The McCarthy'!$A73=2,'The McCarthy'!$A73&amp;"/"&amp;'The McCarthy'!$B73,"")</f>
        <v/>
      </c>
      <c r="C94" s="108">
        <f>IF('The McCarthy'!$A73=2,'The McCarthy'!$C73,0)</f>
        <v>0</v>
      </c>
      <c r="D94" s="149">
        <f>IF('The McCarthy'!$A73=2,'The McCarthy'!$D73,0)</f>
        <v>0</v>
      </c>
      <c r="E94" s="150">
        <f t="shared" si="4"/>
        <v>0</v>
      </c>
      <c r="F94" s="150">
        <f>IF('The McCarthy'!$A73=2,'The McCarthy'!$K73,0)</f>
        <v>0</v>
      </c>
      <c r="G94" s="150">
        <f t="shared" si="5"/>
        <v>0</v>
      </c>
      <c r="H94" s="151">
        <f>IF('The McCarthy'!$A73=2,'The McCarthy'!$M73,0)</f>
        <v>0</v>
      </c>
    </row>
    <row r="95" spans="1:8" hidden="1" x14ac:dyDescent="0.2">
      <c r="A95" s="96" t="str">
        <f>IF('The McCarthy'!A74=2,'The McCarthy'!$B$1,"")</f>
        <v/>
      </c>
      <c r="B95" s="108" t="str">
        <f>IF('The McCarthy'!$A74=2,'The McCarthy'!$A74&amp;"/"&amp;'The McCarthy'!$B74,"")</f>
        <v/>
      </c>
      <c r="C95" s="108">
        <f>IF('The McCarthy'!$A74=2,'The McCarthy'!$C74,0)</f>
        <v>0</v>
      </c>
      <c r="D95" s="149">
        <f>IF('The McCarthy'!$A74=2,'The McCarthy'!$D74,0)</f>
        <v>0</v>
      </c>
      <c r="E95" s="150">
        <f t="shared" si="4"/>
        <v>0</v>
      </c>
      <c r="F95" s="150">
        <f>IF('The McCarthy'!$A74=2,'The McCarthy'!$K74,0)</f>
        <v>0</v>
      </c>
      <c r="G95" s="150">
        <f t="shared" si="5"/>
        <v>0</v>
      </c>
      <c r="H95" s="151">
        <f>IF('The McCarthy'!$A74=2,'The McCarthy'!$M74,0)</f>
        <v>0</v>
      </c>
    </row>
    <row r="96" spans="1:8" hidden="1" x14ac:dyDescent="0.2">
      <c r="A96" s="96" t="str">
        <f>IF('The McCarthy'!A75=2,'The McCarthy'!$B$1,"")</f>
        <v/>
      </c>
      <c r="B96" s="108" t="str">
        <f>IF('The McCarthy'!$A75=2,'The McCarthy'!$A75&amp;"/"&amp;'The McCarthy'!$B75,"")</f>
        <v/>
      </c>
      <c r="C96" s="108">
        <f>IF('The McCarthy'!$A75=2,'The McCarthy'!$C75,0)</f>
        <v>0</v>
      </c>
      <c r="D96" s="149">
        <f>IF('The McCarthy'!$A75=2,'The McCarthy'!$D75,0)</f>
        <v>0</v>
      </c>
      <c r="E96" s="150">
        <f t="shared" si="4"/>
        <v>0</v>
      </c>
      <c r="F96" s="150">
        <f>IF('The McCarthy'!$A75=2,'The McCarthy'!$K75,0)</f>
        <v>0</v>
      </c>
      <c r="G96" s="150">
        <f t="shared" si="5"/>
        <v>0</v>
      </c>
      <c r="H96" s="151">
        <f>IF('The McCarthy'!$A75=2,'The McCarthy'!$M75,0)</f>
        <v>0</v>
      </c>
    </row>
    <row r="97" spans="1:8" hidden="1" x14ac:dyDescent="0.2">
      <c r="A97" s="96" t="str">
        <f>IF('The McCarthy'!A76=2,'The McCarthy'!$B$1,"")</f>
        <v/>
      </c>
      <c r="B97" s="108" t="str">
        <f>IF('The McCarthy'!$A76=2,'The McCarthy'!$A76&amp;"/"&amp;'The McCarthy'!$B76,"")</f>
        <v/>
      </c>
      <c r="C97" s="108">
        <f>IF('The McCarthy'!$A76=2,'The McCarthy'!$C76,0)</f>
        <v>0</v>
      </c>
      <c r="D97" s="149">
        <f>IF('The McCarthy'!$A76=2,'The McCarthy'!$D76,0)</f>
        <v>0</v>
      </c>
      <c r="E97" s="150">
        <f t="shared" si="4"/>
        <v>0</v>
      </c>
      <c r="F97" s="150">
        <f>IF('The McCarthy'!$A76=2,'The McCarthy'!$K76,0)</f>
        <v>0</v>
      </c>
      <c r="G97" s="150">
        <f t="shared" si="5"/>
        <v>0</v>
      </c>
      <c r="H97" s="151">
        <f>IF('The McCarthy'!$A76=2,'The McCarthy'!$M76,0)</f>
        <v>0</v>
      </c>
    </row>
    <row r="98" spans="1:8" hidden="1" x14ac:dyDescent="0.2">
      <c r="A98" s="96" t="str">
        <f>IF('The McCarthy'!A77=2,'The McCarthy'!$B$1,"")</f>
        <v/>
      </c>
      <c r="B98" s="108" t="str">
        <f>IF('The McCarthy'!$A77=2,'The McCarthy'!$A77&amp;"/"&amp;'The McCarthy'!$B77,"")</f>
        <v/>
      </c>
      <c r="C98" s="108">
        <f>IF('The McCarthy'!$A77=2,'The McCarthy'!$C77,0)</f>
        <v>0</v>
      </c>
      <c r="D98" s="149">
        <f>IF('The McCarthy'!$A77=2,'The McCarthy'!$D77,0)</f>
        <v>0</v>
      </c>
      <c r="E98" s="150">
        <f t="shared" si="4"/>
        <v>0</v>
      </c>
      <c r="F98" s="150">
        <f>IF('The McCarthy'!$A77=2,'The McCarthy'!$K77,0)</f>
        <v>0</v>
      </c>
      <c r="G98" s="150">
        <f t="shared" si="5"/>
        <v>0</v>
      </c>
      <c r="H98" s="151">
        <f>IF('The McCarthy'!$A77=2,'The McCarthy'!$M77,0)</f>
        <v>0</v>
      </c>
    </row>
    <row r="99" spans="1:8" hidden="1" x14ac:dyDescent="0.2">
      <c r="A99" s="96" t="str">
        <f>IF('Pearl Residences'!A31=2,'Pearl Residences'!$B$1,"")</f>
        <v/>
      </c>
      <c r="B99" s="108" t="str">
        <f>IF('Pearl Residences'!$A31=2,'Pearl Residences'!$A31&amp;"/"&amp;'Pearl Residences'!$B31,"")</f>
        <v/>
      </c>
      <c r="C99" s="108">
        <f>IF('Pearl Residences'!$A31=2,'Pearl Residences'!$C31,0)</f>
        <v>0</v>
      </c>
      <c r="D99" s="149">
        <f>IF('Pearl Residences'!$A31=2,'Pearl Residences'!$D31,0)</f>
        <v>0</v>
      </c>
      <c r="E99" s="150">
        <f t="shared" si="4"/>
        <v>0</v>
      </c>
      <c r="F99" s="150">
        <f>IF('Pearl Residences'!$A31=2,'Pearl Residences'!$K31,0)</f>
        <v>0</v>
      </c>
      <c r="G99" s="150">
        <f t="shared" si="5"/>
        <v>0</v>
      </c>
      <c r="H99" s="151">
        <f>IF('Pearl Residences'!$A31=2,'Pearl Residences'!$M31,0)</f>
        <v>0</v>
      </c>
    </row>
    <row r="100" spans="1:8" hidden="1" x14ac:dyDescent="0.2">
      <c r="A100" s="96" t="str">
        <f>IF('Pearl Residences'!A32=2,'Pearl Residences'!$B$1,"")</f>
        <v/>
      </c>
      <c r="B100" s="108" t="str">
        <f>IF('Pearl Residences'!$A32=2,'Pearl Residences'!$A32&amp;"/"&amp;'Pearl Residences'!$B32,"")</f>
        <v/>
      </c>
      <c r="C100" s="108">
        <f>IF('Pearl Residences'!$A32=2,'Pearl Residences'!$C32,0)</f>
        <v>0</v>
      </c>
      <c r="D100" s="149">
        <f>IF('Pearl Residences'!$A32=2,'Pearl Residences'!$D32,0)</f>
        <v>0</v>
      </c>
      <c r="E100" s="150">
        <f t="shared" si="4"/>
        <v>0</v>
      </c>
      <c r="F100" s="150">
        <f>IF('Pearl Residences'!$A32=2,'Pearl Residences'!$K32,0)</f>
        <v>0</v>
      </c>
      <c r="G100" s="150">
        <f t="shared" si="5"/>
        <v>0</v>
      </c>
      <c r="H100" s="151">
        <f>IF('Pearl Residences'!$A32=2,'Pearl Residences'!$M32,0)</f>
        <v>0</v>
      </c>
    </row>
    <row r="101" spans="1:8" hidden="1" x14ac:dyDescent="0.2">
      <c r="A101" s="96" t="str">
        <f>IF('Pearl Residences'!A33=2,'Pearl Residences'!$B$1,"")</f>
        <v/>
      </c>
      <c r="B101" s="108" t="str">
        <f>IF('Pearl Residences'!$A33=2,'Pearl Residences'!$A33&amp;"/"&amp;'Pearl Residences'!$B33,"")</f>
        <v/>
      </c>
      <c r="C101" s="108">
        <f>IF('Pearl Residences'!$A33=2,'Pearl Residences'!$C33,0)</f>
        <v>0</v>
      </c>
      <c r="D101" s="149">
        <f>IF('Pearl Residences'!$A33=2,'Pearl Residences'!$D33,0)</f>
        <v>0</v>
      </c>
      <c r="E101" s="150">
        <f t="shared" si="4"/>
        <v>0</v>
      </c>
      <c r="F101" s="150">
        <f>IF('Pearl Residences'!$A33=2,'Pearl Residences'!$K33,0)</f>
        <v>0</v>
      </c>
      <c r="G101" s="150">
        <f t="shared" si="5"/>
        <v>0</v>
      </c>
      <c r="H101" s="151">
        <f>IF('Pearl Residences'!$A33=2,'Pearl Residences'!$M33,0)</f>
        <v>0</v>
      </c>
    </row>
    <row r="102" spans="1:8" hidden="1" x14ac:dyDescent="0.2">
      <c r="A102" s="96" t="str">
        <f>IF('Pearl Residences'!A34=2,'Pearl Residences'!$B$1,"")</f>
        <v/>
      </c>
      <c r="B102" s="108" t="str">
        <f>IF('Pearl Residences'!$A34=2,'Pearl Residences'!$A34&amp;"/"&amp;'Pearl Residences'!$B34,"")</f>
        <v/>
      </c>
      <c r="C102" s="108">
        <f>IF('Pearl Residences'!$A34=2,'Pearl Residences'!$C34,0)</f>
        <v>0</v>
      </c>
      <c r="D102" s="149">
        <f>IF('Pearl Residences'!$A34=2,'Pearl Residences'!$D34,0)</f>
        <v>0</v>
      </c>
      <c r="E102" s="150">
        <f t="shared" si="4"/>
        <v>0</v>
      </c>
      <c r="F102" s="150">
        <f>IF('Pearl Residences'!$A34=2,'Pearl Residences'!$K34,0)</f>
        <v>0</v>
      </c>
      <c r="G102" s="150">
        <f t="shared" si="5"/>
        <v>0</v>
      </c>
      <c r="H102" s="151">
        <f>IF('Pearl Residences'!$A34=2,'Pearl Residences'!$M34,0)</f>
        <v>0</v>
      </c>
    </row>
    <row r="103" spans="1:8" x14ac:dyDescent="0.2">
      <c r="A103" s="96" t="str">
        <f>IF('The McAdams'!A60=2,'The McAdams'!B$1,"")</f>
        <v>The McAdams Memorial City</v>
      </c>
      <c r="B103" s="108" t="str">
        <f>IF('The McAdams'!$A60=2,'The McAdams'!$A60&amp;"/"&amp;'The McAdams'!$B60,"")</f>
        <v>2/2.5</v>
      </c>
      <c r="C103" s="108">
        <f>IF('The McAdams'!$A60=2,'The McAdams'!$C60,0)</f>
        <v>16</v>
      </c>
      <c r="D103" s="149">
        <f>IF('The McAdams'!$A60=2,'The McAdams'!$D60,0)</f>
        <v>1249</v>
      </c>
      <c r="E103" s="150">
        <f t="shared" si="4"/>
        <v>19984</v>
      </c>
      <c r="F103" s="150">
        <f>IF('The McAdams'!$A60=2,'The McAdams'!$K60,0)</f>
        <v>2708.7692307692309</v>
      </c>
      <c r="G103" s="150">
        <f t="shared" si="5"/>
        <v>43340.307692307695</v>
      </c>
      <c r="H103" s="151">
        <f>IF('The McAdams'!$A60=2,'The McAdams'!$M60,0)</f>
        <v>2.1687503849233236</v>
      </c>
    </row>
    <row r="104" spans="1:8" x14ac:dyDescent="0.2">
      <c r="A104" s="96" t="str">
        <f>IF('1900 Yorktown'!A61=2,'1900 Yorktown'!$B$1,"")</f>
        <v>1900 Yorktown</v>
      </c>
      <c r="B104" s="108" t="str">
        <f>IF('1900 Yorktown'!$A61=2,'1900 Yorktown'!$A61&amp;"/"&amp;'1900 Yorktown'!$B61,"")</f>
        <v>2/</v>
      </c>
      <c r="C104" s="108">
        <f>IF('1900 Yorktown'!$A61=2,'1900 Yorktown'!$C61,0)</f>
        <v>0</v>
      </c>
      <c r="D104" s="149">
        <f>IF('1900 Yorktown'!$A61=2,'1900 Yorktown'!$D61,0)</f>
        <v>0</v>
      </c>
      <c r="E104" s="150">
        <f t="shared" si="4"/>
        <v>0</v>
      </c>
      <c r="F104" s="150">
        <f>IF('1900 Yorktown'!$A61=2,'1900 Yorktown'!$K61,0)</f>
        <v>0</v>
      </c>
      <c r="G104" s="150">
        <f t="shared" si="5"/>
        <v>0</v>
      </c>
      <c r="H104" s="151" t="str">
        <f>IF('1900 Yorktown'!$A61=2,'1900 Yorktown'!$M61,0)</f>
        <v/>
      </c>
    </row>
    <row r="105" spans="1:8" x14ac:dyDescent="0.2">
      <c r="A105" s="96" t="str">
        <f>IF('1900 Yorktown'!A62=2,'1900 Yorktown'!$B$1,"")</f>
        <v>1900 Yorktown</v>
      </c>
      <c r="B105" s="108" t="str">
        <f>IF('1900 Yorktown'!$A62=2,'1900 Yorktown'!$A62&amp;"/"&amp;'1900 Yorktown'!$B62,"")</f>
        <v>2/</v>
      </c>
      <c r="C105" s="108">
        <f>IF('1900 Yorktown'!$A62=2,'1900 Yorktown'!$C62,0)</f>
        <v>0</v>
      </c>
      <c r="D105" s="149">
        <f>IF('1900 Yorktown'!$A62=2,'1900 Yorktown'!$D62,0)</f>
        <v>0</v>
      </c>
      <c r="E105" s="150">
        <f t="shared" si="4"/>
        <v>0</v>
      </c>
      <c r="F105" s="150">
        <f>IF('1900 Yorktown'!$A62=2,'1900 Yorktown'!$K62,0)</f>
        <v>0</v>
      </c>
      <c r="G105" s="150">
        <f t="shared" si="5"/>
        <v>0</v>
      </c>
      <c r="H105" s="151" t="str">
        <f>IF('1900 Yorktown'!$A62=2,'1900 Yorktown'!$M62,0)</f>
        <v/>
      </c>
    </row>
    <row r="106" spans="1:8" x14ac:dyDescent="0.2">
      <c r="A106" s="96" t="str">
        <f>IF('The McAdams'!A52=2,'The McAdams'!B$1,"")</f>
        <v>The McAdams Memorial City</v>
      </c>
      <c r="B106" s="108" t="str">
        <f>IF('The McAdams'!$A52=2,'The McAdams'!$A52&amp;"/"&amp;'The McAdams'!$B52,"")</f>
        <v>2/2</v>
      </c>
      <c r="C106" s="108">
        <f>IF('The McAdams'!$A52=2,'The McAdams'!$C52,0)</f>
        <v>6</v>
      </c>
      <c r="D106" s="149">
        <f>IF('The McAdams'!$A52=2,'The McAdams'!$D52,0)</f>
        <v>1273</v>
      </c>
      <c r="E106" s="150">
        <f t="shared" si="4"/>
        <v>7638</v>
      </c>
      <c r="F106" s="150">
        <f>IF('The McAdams'!$A52=2,'The McAdams'!$K52,0)</f>
        <v>2184.4615384615386</v>
      </c>
      <c r="G106" s="150">
        <f t="shared" si="5"/>
        <v>13106.76923076923</v>
      </c>
      <c r="H106" s="151">
        <f>IF('The McAdams'!$A52=2,'The McAdams'!$M52,0)</f>
        <v>1.7159949241646022</v>
      </c>
    </row>
    <row r="107" spans="1:8" hidden="1" x14ac:dyDescent="0.2">
      <c r="A107" s="96" t="str">
        <f>IF('Pearl Residences'!A39=2,'Pearl Residences'!$B$1,"")</f>
        <v/>
      </c>
      <c r="B107" s="108" t="str">
        <f>IF('Pearl Residences'!$A39=2,'Pearl Residences'!$A39&amp;"/"&amp;'Pearl Residences'!$B39,"")</f>
        <v/>
      </c>
      <c r="C107" s="108">
        <f>IF('Pearl Residences'!$A39=2,'Pearl Residences'!$C39,0)</f>
        <v>0</v>
      </c>
      <c r="D107" s="149">
        <f>IF('Pearl Residences'!$A39=2,'Pearl Residences'!$D39,0)</f>
        <v>0</v>
      </c>
      <c r="E107" s="150">
        <f t="shared" si="4"/>
        <v>0</v>
      </c>
      <c r="F107" s="150">
        <f>IF('Pearl Residences'!$A39=2,'Pearl Residences'!$K39,0)</f>
        <v>0</v>
      </c>
      <c r="G107" s="150">
        <f t="shared" si="5"/>
        <v>0</v>
      </c>
      <c r="H107" s="151">
        <f>IF('Pearl Residences'!$A39=2,'Pearl Residences'!$M39,0)</f>
        <v>0</v>
      </c>
    </row>
    <row r="108" spans="1:8" hidden="1" x14ac:dyDescent="0.2">
      <c r="A108" s="96" t="str">
        <f>IF('Pearl Residences'!A40=2,'Pearl Residences'!$B$1,"")</f>
        <v/>
      </c>
      <c r="B108" s="108" t="str">
        <f>IF('Pearl Residences'!$A40=2,'Pearl Residences'!$A40&amp;"/"&amp;'Pearl Residences'!$B40,"")</f>
        <v/>
      </c>
      <c r="C108" s="108">
        <f>IF('Pearl Residences'!$A40=2,'Pearl Residences'!$C40,0)</f>
        <v>0</v>
      </c>
      <c r="D108" s="149">
        <f>IF('Pearl Residences'!$A40=2,'Pearl Residences'!$D40,0)</f>
        <v>0</v>
      </c>
      <c r="E108" s="150">
        <f t="shared" si="4"/>
        <v>0</v>
      </c>
      <c r="F108" s="150">
        <f>IF('Pearl Residences'!$A40=2,'Pearl Residences'!$K40,0)</f>
        <v>0</v>
      </c>
      <c r="G108" s="150">
        <f t="shared" si="5"/>
        <v>0</v>
      </c>
      <c r="H108" s="151">
        <f>IF('Pearl Residences'!$A40=2,'Pearl Residences'!$M40,0)</f>
        <v>0</v>
      </c>
    </row>
    <row r="109" spans="1:8" hidden="1" x14ac:dyDescent="0.2">
      <c r="A109" s="96" t="str">
        <f>IF('Pearl Residences'!A41=2,'Pearl Residences'!$B$1,"")</f>
        <v/>
      </c>
      <c r="B109" s="108" t="str">
        <f>IF('Pearl Residences'!$A41=2,'Pearl Residences'!$A41&amp;"/"&amp;'Pearl Residences'!$B41,"")</f>
        <v/>
      </c>
      <c r="C109" s="108">
        <f>IF('Pearl Residences'!$A41=2,'Pearl Residences'!$C41,0)</f>
        <v>0</v>
      </c>
      <c r="D109" s="149">
        <f>IF('Pearl Residences'!$A41=2,'Pearl Residences'!$D41,0)</f>
        <v>0</v>
      </c>
      <c r="E109" s="150">
        <f t="shared" si="4"/>
        <v>0</v>
      </c>
      <c r="F109" s="150">
        <f>IF('Pearl Residences'!$A41=2,'Pearl Residences'!$K41,0)</f>
        <v>0</v>
      </c>
      <c r="G109" s="150">
        <f t="shared" si="5"/>
        <v>0</v>
      </c>
      <c r="H109" s="151">
        <f>IF('Pearl Residences'!$A41=2,'Pearl Residences'!$M41,0)</f>
        <v>0</v>
      </c>
    </row>
    <row r="110" spans="1:8" hidden="1" x14ac:dyDescent="0.2">
      <c r="A110" s="96" t="str">
        <f>IF('Pearl Residences'!A42=2,'Pearl Residences'!$B$1,"")</f>
        <v/>
      </c>
      <c r="B110" s="108" t="str">
        <f>IF('Pearl Residences'!$A42=2,'Pearl Residences'!$A42&amp;"/"&amp;'Pearl Residences'!$B42,"")</f>
        <v/>
      </c>
      <c r="C110" s="108">
        <f>IF('Pearl Residences'!$A42=2,'Pearl Residences'!$C42,0)</f>
        <v>0</v>
      </c>
      <c r="D110" s="149">
        <f>IF('Pearl Residences'!$A42=2,'Pearl Residences'!$D42,0)</f>
        <v>0</v>
      </c>
      <c r="E110" s="150">
        <f t="shared" si="4"/>
        <v>0</v>
      </c>
      <c r="F110" s="150">
        <f>IF('Pearl Residences'!$A42=2,'Pearl Residences'!$K42,0)</f>
        <v>0</v>
      </c>
      <c r="G110" s="150">
        <f t="shared" si="5"/>
        <v>0</v>
      </c>
      <c r="H110" s="151">
        <f>IF('Pearl Residences'!$A42=2,'Pearl Residences'!$M42,0)</f>
        <v>0</v>
      </c>
    </row>
    <row r="111" spans="1:8" hidden="1" x14ac:dyDescent="0.2">
      <c r="A111" s="96" t="str">
        <f>IF('Pearl Residences'!A43=2,'Pearl Residences'!$B$1,"")</f>
        <v/>
      </c>
      <c r="B111" s="108" t="str">
        <f>IF('Pearl Residences'!$A43=2,'Pearl Residences'!$A43&amp;"/"&amp;'Pearl Residences'!$B43,"")</f>
        <v/>
      </c>
      <c r="C111" s="108">
        <f>IF('Pearl Residences'!$A43=2,'Pearl Residences'!$C43,0)</f>
        <v>0</v>
      </c>
      <c r="D111" s="149">
        <f>IF('Pearl Residences'!$A43=2,'Pearl Residences'!$D43,0)</f>
        <v>0</v>
      </c>
      <c r="E111" s="150">
        <f t="shared" si="4"/>
        <v>0</v>
      </c>
      <c r="F111" s="150">
        <f>IF('Pearl Residences'!$A43=2,'Pearl Residences'!$K43,0)</f>
        <v>0</v>
      </c>
      <c r="G111" s="150">
        <f t="shared" si="5"/>
        <v>0</v>
      </c>
      <c r="H111" s="151">
        <f>IF('Pearl Residences'!$A43=2,'Pearl Residences'!$M43,0)</f>
        <v>0</v>
      </c>
    </row>
    <row r="112" spans="1:8" hidden="1" x14ac:dyDescent="0.2">
      <c r="A112" s="96" t="str">
        <f>IF('Pearl Residences'!A44=2,'Pearl Residences'!$B$1,"")</f>
        <v/>
      </c>
      <c r="B112" s="108" t="str">
        <f>IF('Pearl Residences'!$A44=2,'Pearl Residences'!$A44&amp;"/"&amp;'Pearl Residences'!$B44,"")</f>
        <v/>
      </c>
      <c r="C112" s="108">
        <f>IF('Pearl Residences'!$A44=2,'Pearl Residences'!$C44,0)</f>
        <v>0</v>
      </c>
      <c r="D112" s="149">
        <f>IF('Pearl Residences'!$A44=2,'Pearl Residences'!$D44,0)</f>
        <v>0</v>
      </c>
      <c r="E112" s="150">
        <f t="shared" si="4"/>
        <v>0</v>
      </c>
      <c r="F112" s="150">
        <f>IF('Pearl Residences'!$A44=2,'Pearl Residences'!$K44,0)</f>
        <v>0</v>
      </c>
      <c r="G112" s="150">
        <f t="shared" si="5"/>
        <v>0</v>
      </c>
      <c r="H112" s="151">
        <f>IF('Pearl Residences'!$A44=2,'Pearl Residences'!$M44,0)</f>
        <v>0</v>
      </c>
    </row>
    <row r="113" spans="1:8" hidden="1" x14ac:dyDescent="0.2">
      <c r="A113" s="96" t="str">
        <f>IF('Pearl Residences'!A45=2,'Pearl Residences'!$B$1,"")</f>
        <v/>
      </c>
      <c r="B113" s="108" t="str">
        <f>IF('Pearl Residences'!$A45=2,'Pearl Residences'!$A45&amp;"/"&amp;'Pearl Residences'!$B45,"")</f>
        <v/>
      </c>
      <c r="C113" s="108">
        <f>IF('Pearl Residences'!$A45=2,'Pearl Residences'!$C45,0)</f>
        <v>0</v>
      </c>
      <c r="D113" s="149">
        <f>IF('Pearl Residences'!$A45=2,'Pearl Residences'!$D45,0)</f>
        <v>0</v>
      </c>
      <c r="E113" s="150">
        <f t="shared" si="4"/>
        <v>0</v>
      </c>
      <c r="F113" s="150">
        <f>IF('Pearl Residences'!$A45=2,'Pearl Residences'!$K45,0)</f>
        <v>0</v>
      </c>
      <c r="G113" s="150">
        <f t="shared" si="5"/>
        <v>0</v>
      </c>
      <c r="H113" s="151">
        <f>IF('Pearl Residences'!$A45=2,'Pearl Residences'!$M45,0)</f>
        <v>0</v>
      </c>
    </row>
    <row r="114" spans="1:8" hidden="1" x14ac:dyDescent="0.2">
      <c r="A114" s="96" t="str">
        <f>IF('Pearl Residences'!A46=2,'Pearl Residences'!$B$1,"")</f>
        <v/>
      </c>
      <c r="B114" s="108" t="str">
        <f>IF('Pearl Residences'!$A46=2,'Pearl Residences'!$A46&amp;"/"&amp;'Pearl Residences'!$B46,"")</f>
        <v/>
      </c>
      <c r="C114" s="108">
        <f>IF('Pearl Residences'!$A46=2,'Pearl Residences'!$C46,0)</f>
        <v>0</v>
      </c>
      <c r="D114" s="149">
        <f>IF('Pearl Residences'!$A46=2,'Pearl Residences'!$D46,0)</f>
        <v>0</v>
      </c>
      <c r="E114" s="150">
        <f t="shared" si="4"/>
        <v>0</v>
      </c>
      <c r="F114" s="150">
        <f>IF('Pearl Residences'!$A46=2,'Pearl Residences'!$K46,0)</f>
        <v>0</v>
      </c>
      <c r="G114" s="150">
        <f t="shared" si="5"/>
        <v>0</v>
      </c>
      <c r="H114" s="151">
        <f>IF('Pearl Residences'!$A46=2,'Pearl Residences'!$M46,0)</f>
        <v>0</v>
      </c>
    </row>
    <row r="115" spans="1:8" hidden="1" x14ac:dyDescent="0.2">
      <c r="A115" s="96" t="str">
        <f>IF('Pearl Residences'!A47=2,'Pearl Residences'!$B$1,"")</f>
        <v/>
      </c>
      <c r="B115" s="108" t="str">
        <f>IF('Pearl Residences'!$A47=2,'Pearl Residences'!$A47&amp;"/"&amp;'Pearl Residences'!$B47,"")</f>
        <v/>
      </c>
      <c r="C115" s="108">
        <f>IF('Pearl Residences'!$A47=2,'Pearl Residences'!$C47,0)</f>
        <v>0</v>
      </c>
      <c r="D115" s="149">
        <f>IF('Pearl Residences'!$A47=2,'Pearl Residences'!$D47,0)</f>
        <v>0</v>
      </c>
      <c r="E115" s="150">
        <f t="shared" si="4"/>
        <v>0</v>
      </c>
      <c r="F115" s="150">
        <f>IF('Pearl Residences'!$A47=2,'Pearl Residences'!$K47,0)</f>
        <v>0</v>
      </c>
      <c r="G115" s="150">
        <f t="shared" si="5"/>
        <v>0</v>
      </c>
      <c r="H115" s="151">
        <f>IF('Pearl Residences'!$A47=2,'Pearl Residences'!$M47,0)</f>
        <v>0</v>
      </c>
    </row>
    <row r="116" spans="1:8" hidden="1" x14ac:dyDescent="0.2">
      <c r="A116" s="96" t="str">
        <f>IF('Pearl Residences'!A48=2,'Pearl Residences'!$B$1,"")</f>
        <v/>
      </c>
      <c r="B116" s="108" t="str">
        <f>IF('Pearl Residences'!$A48=2,'Pearl Residences'!$A48&amp;"/"&amp;'Pearl Residences'!$B48,"")</f>
        <v/>
      </c>
      <c r="C116" s="108">
        <f>IF('Pearl Residences'!$A48=2,'Pearl Residences'!$C48,0)</f>
        <v>0</v>
      </c>
      <c r="D116" s="149">
        <f>IF('Pearl Residences'!$A48=2,'Pearl Residences'!$D48,0)</f>
        <v>0</v>
      </c>
      <c r="E116" s="150">
        <f t="shared" si="4"/>
        <v>0</v>
      </c>
      <c r="F116" s="150">
        <f>IF('Pearl Residences'!$A48=2,'Pearl Residences'!$K48,0)</f>
        <v>0</v>
      </c>
      <c r="G116" s="150">
        <f t="shared" si="5"/>
        <v>0</v>
      </c>
      <c r="H116" s="151">
        <f>IF('Pearl Residences'!$A48=2,'Pearl Residences'!$M48,0)</f>
        <v>0</v>
      </c>
    </row>
    <row r="117" spans="1:8" hidden="1" x14ac:dyDescent="0.2">
      <c r="A117" s="96" t="str">
        <f>IF('Pearl Residences'!A49=2,'Pearl Residences'!$B$1,"")</f>
        <v/>
      </c>
      <c r="B117" s="108" t="str">
        <f>IF('Pearl Residences'!$A49=2,'Pearl Residences'!$A49&amp;"/"&amp;'Pearl Residences'!$B49,"")</f>
        <v/>
      </c>
      <c r="C117" s="108">
        <f>IF('Pearl Residences'!$A49=2,'Pearl Residences'!$C49,0)</f>
        <v>0</v>
      </c>
      <c r="D117" s="149">
        <f>IF('Pearl Residences'!$A49=2,'Pearl Residences'!$D49,0)</f>
        <v>0</v>
      </c>
      <c r="E117" s="150">
        <f t="shared" si="4"/>
        <v>0</v>
      </c>
      <c r="F117" s="150">
        <f>IF('Pearl Residences'!$A49=2,'Pearl Residences'!$K49,0)</f>
        <v>0</v>
      </c>
      <c r="G117" s="150">
        <f t="shared" si="5"/>
        <v>0</v>
      </c>
      <c r="H117" s="151">
        <f>IF('Pearl Residences'!$A49=2,'Pearl Residences'!$M49,0)</f>
        <v>0</v>
      </c>
    </row>
    <row r="118" spans="1:8" hidden="1" x14ac:dyDescent="0.2">
      <c r="A118" s="96" t="str">
        <f>IF('Pearl Residences'!A50=2,'Pearl Residences'!$B$1,"")</f>
        <v/>
      </c>
      <c r="B118" s="108" t="str">
        <f>IF('Pearl Residences'!$A50=2,'Pearl Residences'!$A50&amp;"/"&amp;'Pearl Residences'!$B50,"")</f>
        <v/>
      </c>
      <c r="C118" s="108">
        <f>IF('Pearl Residences'!$A50=2,'Pearl Residences'!$C50,0)</f>
        <v>0</v>
      </c>
      <c r="D118" s="149">
        <f>IF('Pearl Residences'!$A50=2,'Pearl Residences'!$D50,0)</f>
        <v>0</v>
      </c>
      <c r="E118" s="150">
        <f t="shared" si="4"/>
        <v>0</v>
      </c>
      <c r="F118" s="150">
        <f>IF('Pearl Residences'!$A50=2,'Pearl Residences'!$K50,0)</f>
        <v>0</v>
      </c>
      <c r="G118" s="150">
        <f t="shared" si="5"/>
        <v>0</v>
      </c>
      <c r="H118" s="151">
        <f>IF('Pearl Residences'!$A50=2,'Pearl Residences'!$M50,0)</f>
        <v>0</v>
      </c>
    </row>
    <row r="119" spans="1:8" hidden="1" x14ac:dyDescent="0.2">
      <c r="A119" s="96" t="str">
        <f>IF('Pearl Residences'!A51=2,'Pearl Residences'!$B$1,"")</f>
        <v/>
      </c>
      <c r="B119" s="108" t="str">
        <f>IF('Pearl Residences'!$A51=2,'Pearl Residences'!$A51&amp;"/"&amp;'Pearl Residences'!$B51,"")</f>
        <v/>
      </c>
      <c r="C119" s="108">
        <f>IF('Pearl Residences'!$A51=2,'Pearl Residences'!$C51,0)</f>
        <v>0</v>
      </c>
      <c r="D119" s="149">
        <f>IF('Pearl Residences'!$A51=2,'Pearl Residences'!$D51,0)</f>
        <v>0</v>
      </c>
      <c r="E119" s="150">
        <f t="shared" si="4"/>
        <v>0</v>
      </c>
      <c r="F119" s="150">
        <f>IF('Pearl Residences'!$A51=2,'Pearl Residences'!$K51,0)</f>
        <v>0</v>
      </c>
      <c r="G119" s="150">
        <f t="shared" si="5"/>
        <v>0</v>
      </c>
      <c r="H119" s="151">
        <f>IF('Pearl Residences'!$A51=2,'Pearl Residences'!$M51,0)</f>
        <v>0</v>
      </c>
    </row>
    <row r="120" spans="1:8" hidden="1" x14ac:dyDescent="0.2">
      <c r="A120" s="96" t="str">
        <f>IF('Pearl Residences'!A52=2,'Pearl Residences'!$B$1,"")</f>
        <v/>
      </c>
      <c r="B120" s="108" t="str">
        <f>IF('Pearl Residences'!$A52=2,'Pearl Residences'!$A52&amp;"/"&amp;'Pearl Residences'!$B52,"")</f>
        <v/>
      </c>
      <c r="C120" s="108">
        <f>IF('Pearl Residences'!$A52=2,'Pearl Residences'!$C52,0)</f>
        <v>0</v>
      </c>
      <c r="D120" s="149">
        <f>IF('Pearl Residences'!$A52=2,'Pearl Residences'!$D52,0)</f>
        <v>0</v>
      </c>
      <c r="E120" s="150">
        <f t="shared" si="4"/>
        <v>0</v>
      </c>
      <c r="F120" s="150">
        <f>IF('Pearl Residences'!$A52=2,'Pearl Residences'!$K52,0)</f>
        <v>0</v>
      </c>
      <c r="G120" s="150">
        <f t="shared" si="5"/>
        <v>0</v>
      </c>
      <c r="H120" s="151">
        <f>IF('Pearl Residences'!$A52=2,'Pearl Residences'!$M52,0)</f>
        <v>0</v>
      </c>
    </row>
    <row r="121" spans="1:8" hidden="1" x14ac:dyDescent="0.2">
      <c r="A121" s="96" t="str">
        <f>IF('Pearl Residences'!A53=2,'Pearl Residences'!$B$1,"")</f>
        <v/>
      </c>
      <c r="B121" s="108" t="str">
        <f>IF('Pearl Residences'!$A53=2,'Pearl Residences'!$A53&amp;"/"&amp;'Pearl Residences'!$B53,"")</f>
        <v/>
      </c>
      <c r="C121" s="108">
        <f>IF('Pearl Residences'!$A53=2,'Pearl Residences'!$C53,0)</f>
        <v>0</v>
      </c>
      <c r="D121" s="149">
        <f>IF('Pearl Residences'!$A53=2,'Pearl Residences'!$D53,0)</f>
        <v>0</v>
      </c>
      <c r="E121" s="150">
        <f t="shared" si="4"/>
        <v>0</v>
      </c>
      <c r="F121" s="150">
        <f>IF('Pearl Residences'!$A53=2,'Pearl Residences'!$K53,0)</f>
        <v>0</v>
      </c>
      <c r="G121" s="150">
        <f t="shared" si="5"/>
        <v>0</v>
      </c>
      <c r="H121" s="151">
        <f>IF('Pearl Residences'!$A53=2,'Pearl Residences'!$M53,0)</f>
        <v>0</v>
      </c>
    </row>
    <row r="122" spans="1:8" hidden="1" x14ac:dyDescent="0.2">
      <c r="A122" s="96" t="str">
        <f>IF('Pearl Residences'!A54=2,'Pearl Residences'!$B$1,"")</f>
        <v/>
      </c>
      <c r="B122" s="108" t="str">
        <f>IF('Pearl Residences'!$A54=2,'Pearl Residences'!$A54&amp;"/"&amp;'Pearl Residences'!$B54,"")</f>
        <v/>
      </c>
      <c r="C122" s="108">
        <f>IF('Pearl Residences'!$A54=2,'Pearl Residences'!$C54,0)</f>
        <v>0</v>
      </c>
      <c r="D122" s="149">
        <f>IF('Pearl Residences'!$A54=2,'Pearl Residences'!$D54,0)</f>
        <v>0</v>
      </c>
      <c r="E122" s="150">
        <f t="shared" si="4"/>
        <v>0</v>
      </c>
      <c r="F122" s="150">
        <f>IF('Pearl Residences'!$A54=2,'Pearl Residences'!$K54,0)</f>
        <v>0</v>
      </c>
      <c r="G122" s="150">
        <f t="shared" si="5"/>
        <v>0</v>
      </c>
      <c r="H122" s="151">
        <f>IF('Pearl Residences'!$A54=2,'Pearl Residences'!$M54,0)</f>
        <v>0</v>
      </c>
    </row>
    <row r="123" spans="1:8" hidden="1" x14ac:dyDescent="0.2">
      <c r="A123" s="96" t="str">
        <f>IF('Pearl Residences'!A55=2,'Pearl Residences'!$B$1,"")</f>
        <v/>
      </c>
      <c r="B123" s="108" t="str">
        <f>IF('Pearl Residences'!$A55=2,'Pearl Residences'!$A55&amp;"/"&amp;'Pearl Residences'!$B55,"")</f>
        <v/>
      </c>
      <c r="C123" s="108">
        <f>IF('Pearl Residences'!$A55=2,'Pearl Residences'!$C55,0)</f>
        <v>0</v>
      </c>
      <c r="D123" s="149">
        <f>IF('Pearl Residences'!$A55=2,'Pearl Residences'!$D55,0)</f>
        <v>0</v>
      </c>
      <c r="E123" s="150">
        <f t="shared" si="4"/>
        <v>0</v>
      </c>
      <c r="F123" s="150">
        <f>IF('Pearl Residences'!$A55=2,'Pearl Residences'!$K55,0)</f>
        <v>0</v>
      </c>
      <c r="G123" s="150">
        <f t="shared" si="5"/>
        <v>0</v>
      </c>
      <c r="H123" s="151">
        <f>IF('Pearl Residences'!$A55=2,'Pearl Residences'!$M55,0)</f>
        <v>0</v>
      </c>
    </row>
    <row r="124" spans="1:8" hidden="1" x14ac:dyDescent="0.2">
      <c r="A124" s="96" t="str">
        <f>IF('Pearl Residences'!A56=2,'Pearl Residences'!$B$1,"")</f>
        <v/>
      </c>
      <c r="B124" s="108" t="str">
        <f>IF('Pearl Residences'!$A56=2,'Pearl Residences'!$A56&amp;"/"&amp;'Pearl Residences'!$B56,"")</f>
        <v/>
      </c>
      <c r="C124" s="108">
        <f>IF('Pearl Residences'!$A56=2,'Pearl Residences'!$C56,0)</f>
        <v>0</v>
      </c>
      <c r="D124" s="149">
        <f>IF('Pearl Residences'!$A56=2,'Pearl Residences'!$D56,0)</f>
        <v>0</v>
      </c>
      <c r="E124" s="150">
        <f t="shared" si="4"/>
        <v>0</v>
      </c>
      <c r="F124" s="150">
        <f>IF('Pearl Residences'!$A56=2,'Pearl Residences'!$K56,0)</f>
        <v>0</v>
      </c>
      <c r="G124" s="150">
        <f t="shared" si="5"/>
        <v>0</v>
      </c>
      <c r="H124" s="151">
        <f>IF('Pearl Residences'!$A56=2,'Pearl Residences'!$M56,0)</f>
        <v>0</v>
      </c>
    </row>
    <row r="125" spans="1:8" hidden="1" x14ac:dyDescent="0.2">
      <c r="A125" s="96" t="str">
        <f>IF('Pearl Residences'!A57=2,'Pearl Residences'!$B$1,"")</f>
        <v/>
      </c>
      <c r="B125" s="108" t="str">
        <f>IF('Pearl Residences'!$A57=2,'Pearl Residences'!$A57&amp;"/"&amp;'Pearl Residences'!$B57,"")</f>
        <v/>
      </c>
      <c r="C125" s="108">
        <f>IF('Pearl Residences'!$A57=2,'Pearl Residences'!$C57,0)</f>
        <v>0</v>
      </c>
      <c r="D125" s="149">
        <f>IF('Pearl Residences'!$A57=2,'Pearl Residences'!$D57,0)</f>
        <v>0</v>
      </c>
      <c r="E125" s="150">
        <f t="shared" si="4"/>
        <v>0</v>
      </c>
      <c r="F125" s="150">
        <f>IF('Pearl Residences'!$A57=2,'Pearl Residences'!$K57,0)</f>
        <v>0</v>
      </c>
      <c r="G125" s="150">
        <f t="shared" si="5"/>
        <v>0</v>
      </c>
      <c r="H125" s="151">
        <f>IF('Pearl Residences'!$A57=2,'Pearl Residences'!$M57,0)</f>
        <v>0</v>
      </c>
    </row>
    <row r="126" spans="1:8" hidden="1" x14ac:dyDescent="0.2">
      <c r="A126" s="96" t="str">
        <f>IF('Pearl Residences'!A58=2,'Pearl Residences'!$B$1,"")</f>
        <v/>
      </c>
      <c r="B126" s="108" t="str">
        <f>IF('Pearl Residences'!$A58=2,'Pearl Residences'!$A58&amp;"/"&amp;'Pearl Residences'!$B58,"")</f>
        <v/>
      </c>
      <c r="C126" s="108">
        <f>IF('Pearl Residences'!$A58=2,'Pearl Residences'!$C58,0)</f>
        <v>0</v>
      </c>
      <c r="D126" s="149">
        <f>IF('Pearl Residences'!$A58=2,'Pearl Residences'!$D58,0)</f>
        <v>0</v>
      </c>
      <c r="E126" s="150">
        <f t="shared" si="4"/>
        <v>0</v>
      </c>
      <c r="F126" s="150">
        <f>IF('Pearl Residences'!$A58=2,'Pearl Residences'!$K58,0)</f>
        <v>0</v>
      </c>
      <c r="G126" s="150">
        <f t="shared" si="5"/>
        <v>0</v>
      </c>
      <c r="H126" s="151">
        <f>IF('Pearl Residences'!$A58=2,'Pearl Residences'!$M58,0)</f>
        <v>0</v>
      </c>
    </row>
    <row r="127" spans="1:8" hidden="1" x14ac:dyDescent="0.2">
      <c r="A127" s="96" t="str">
        <f>IF('Pearl Residences'!A59=2,'Pearl Residences'!$B$1,"")</f>
        <v/>
      </c>
      <c r="B127" s="108" t="str">
        <f>IF('Pearl Residences'!$A59=2,'Pearl Residences'!$A59&amp;"/"&amp;'Pearl Residences'!$B59,"")</f>
        <v/>
      </c>
      <c r="C127" s="108">
        <f>IF('Pearl Residences'!$A59=2,'Pearl Residences'!$C59,0)</f>
        <v>0</v>
      </c>
      <c r="D127" s="149">
        <f>IF('Pearl Residences'!$A59=2,'Pearl Residences'!$D59,0)</f>
        <v>0</v>
      </c>
      <c r="E127" s="150">
        <f t="shared" si="4"/>
        <v>0</v>
      </c>
      <c r="F127" s="150">
        <f>IF('Pearl Residences'!$A59=2,'Pearl Residences'!$K59,0)</f>
        <v>0</v>
      </c>
      <c r="G127" s="150">
        <f t="shared" si="5"/>
        <v>0</v>
      </c>
      <c r="H127" s="151">
        <f>IF('Pearl Residences'!$A59=2,'Pearl Residences'!$M59,0)</f>
        <v>0</v>
      </c>
    </row>
    <row r="128" spans="1:8" hidden="1" x14ac:dyDescent="0.2">
      <c r="A128" s="96" t="str">
        <f>IF('Pearl Residences'!A60=2,'Pearl Residences'!$B$1,"")</f>
        <v/>
      </c>
      <c r="B128" s="108" t="str">
        <f>IF('Pearl Residences'!$A60=2,'Pearl Residences'!$A60&amp;"/"&amp;'Pearl Residences'!$B60,"")</f>
        <v/>
      </c>
      <c r="C128" s="108">
        <f>IF('Pearl Residences'!$A60=2,'Pearl Residences'!$C60,0)</f>
        <v>0</v>
      </c>
      <c r="D128" s="149">
        <f>IF('Pearl Residences'!$A60=2,'Pearl Residences'!$D60,0)</f>
        <v>0</v>
      </c>
      <c r="E128" s="150">
        <f t="shared" si="4"/>
        <v>0</v>
      </c>
      <c r="F128" s="150">
        <f>IF('Pearl Residences'!$A60=2,'Pearl Residences'!$K60,0)</f>
        <v>0</v>
      </c>
      <c r="G128" s="150">
        <f t="shared" si="5"/>
        <v>0</v>
      </c>
      <c r="H128" s="151">
        <f>IF('Pearl Residences'!$A60=2,'Pearl Residences'!$M60,0)</f>
        <v>0</v>
      </c>
    </row>
    <row r="129" spans="1:8" hidden="1" x14ac:dyDescent="0.2">
      <c r="A129" s="96" t="str">
        <f>IF('Pearl Residences'!A61=2,'Pearl Residences'!$B$1,"")</f>
        <v/>
      </c>
      <c r="B129" s="108" t="str">
        <f>IF('Pearl Residences'!$A61=2,'Pearl Residences'!$A61&amp;"/"&amp;'Pearl Residences'!$B61,"")</f>
        <v/>
      </c>
      <c r="C129" s="108">
        <f>IF('Pearl Residences'!$A61=2,'Pearl Residences'!$C61,0)</f>
        <v>0</v>
      </c>
      <c r="D129" s="149">
        <f>IF('Pearl Residences'!$A61=2,'Pearl Residences'!$D61,0)</f>
        <v>0</v>
      </c>
      <c r="E129" s="150">
        <f t="shared" si="4"/>
        <v>0</v>
      </c>
      <c r="F129" s="150">
        <f>IF('Pearl Residences'!$A61=2,'Pearl Residences'!$K61,0)</f>
        <v>0</v>
      </c>
      <c r="G129" s="150">
        <f t="shared" si="5"/>
        <v>0</v>
      </c>
      <c r="H129" s="151">
        <f>IF('Pearl Residences'!$A61=2,'Pearl Residences'!$M61,0)</f>
        <v>0</v>
      </c>
    </row>
    <row r="130" spans="1:8" hidden="1" x14ac:dyDescent="0.2">
      <c r="A130" s="96" t="str">
        <f>IF('Pearl Residences'!A62=2,'Pearl Residences'!$B$1,"")</f>
        <v/>
      </c>
      <c r="B130" s="108" t="str">
        <f>IF('Pearl Residences'!$A62=2,'Pearl Residences'!$A62&amp;"/"&amp;'Pearl Residences'!$B62,"")</f>
        <v/>
      </c>
      <c r="C130" s="108">
        <f>IF('Pearl Residences'!$A62=2,'Pearl Residences'!$C62,0)</f>
        <v>0</v>
      </c>
      <c r="D130" s="149">
        <f>IF('Pearl Residences'!$A62=2,'Pearl Residences'!$D62,0)</f>
        <v>0</v>
      </c>
      <c r="E130" s="150">
        <f t="shared" si="4"/>
        <v>0</v>
      </c>
      <c r="F130" s="150">
        <f>IF('Pearl Residences'!$A62=2,'Pearl Residences'!$K62,0)</f>
        <v>0</v>
      </c>
      <c r="G130" s="150">
        <f t="shared" si="5"/>
        <v>0</v>
      </c>
      <c r="H130" s="151">
        <f>IF('Pearl Residences'!$A62=2,'Pearl Residences'!$M62,0)</f>
        <v>0</v>
      </c>
    </row>
    <row r="131" spans="1:8" hidden="1" x14ac:dyDescent="0.2">
      <c r="A131" s="96" t="str">
        <f>IF('Pearl Residences'!A63=2,'Pearl Residences'!$B$1,"")</f>
        <v/>
      </c>
      <c r="B131" s="108" t="str">
        <f>IF('Pearl Residences'!$A63=2,'Pearl Residences'!$A63&amp;"/"&amp;'Pearl Residences'!$B63,"")</f>
        <v/>
      </c>
      <c r="C131" s="108">
        <f>IF('Pearl Residences'!$A63=2,'Pearl Residences'!$C63,0)</f>
        <v>0</v>
      </c>
      <c r="D131" s="149">
        <f>IF('Pearl Residences'!$A63=2,'Pearl Residences'!$D63,0)</f>
        <v>0</v>
      </c>
      <c r="E131" s="150">
        <f t="shared" si="4"/>
        <v>0</v>
      </c>
      <c r="F131" s="150">
        <f>IF('Pearl Residences'!$A63=2,'Pearl Residences'!$K63,0)</f>
        <v>0</v>
      </c>
      <c r="G131" s="150">
        <f t="shared" si="5"/>
        <v>0</v>
      </c>
      <c r="H131" s="151">
        <f>IF('Pearl Residences'!$A63=2,'Pearl Residences'!$M63,0)</f>
        <v>0</v>
      </c>
    </row>
    <row r="132" spans="1:8" hidden="1" x14ac:dyDescent="0.2">
      <c r="A132" s="96" t="str">
        <f>IF('Pearl Residences'!A64=2,'Pearl Residences'!$B$1,"")</f>
        <v/>
      </c>
      <c r="B132" s="108" t="str">
        <f>IF('Pearl Residences'!$A64=2,'Pearl Residences'!$A64&amp;"/"&amp;'Pearl Residences'!$B64,"")</f>
        <v/>
      </c>
      <c r="C132" s="108">
        <f>IF('Pearl Residences'!$A64=2,'Pearl Residences'!$C64,0)</f>
        <v>0</v>
      </c>
      <c r="D132" s="149">
        <f>IF('Pearl Residences'!$A64=2,'Pearl Residences'!$D64,0)</f>
        <v>0</v>
      </c>
      <c r="E132" s="150">
        <f t="shared" si="4"/>
        <v>0</v>
      </c>
      <c r="F132" s="150">
        <f>IF('Pearl Residences'!$A64=2,'Pearl Residences'!$K64,0)</f>
        <v>0</v>
      </c>
      <c r="G132" s="150">
        <f t="shared" si="5"/>
        <v>0</v>
      </c>
      <c r="H132" s="151">
        <f>IF('Pearl Residences'!$A64=2,'Pearl Residences'!$M64,0)</f>
        <v>0</v>
      </c>
    </row>
    <row r="133" spans="1:8" hidden="1" x14ac:dyDescent="0.2">
      <c r="A133" s="96" t="str">
        <f>IF('Pearl Residences'!A65=2,'Pearl Residences'!$B$1,"")</f>
        <v/>
      </c>
      <c r="B133" s="108" t="str">
        <f>IF('Pearl Residences'!$A65=2,'Pearl Residences'!$A65&amp;"/"&amp;'Pearl Residences'!$B65,"")</f>
        <v/>
      </c>
      <c r="C133" s="108">
        <f>IF('Pearl Residences'!$A65=2,'Pearl Residences'!$C65,0)</f>
        <v>0</v>
      </c>
      <c r="D133" s="149">
        <f>IF('Pearl Residences'!$A65=2,'Pearl Residences'!$D65,0)</f>
        <v>0</v>
      </c>
      <c r="E133" s="150">
        <f t="shared" si="4"/>
        <v>0</v>
      </c>
      <c r="F133" s="150">
        <f>IF('Pearl Residences'!$A65=2,'Pearl Residences'!$K65,0)</f>
        <v>0</v>
      </c>
      <c r="G133" s="150">
        <f t="shared" si="5"/>
        <v>0</v>
      </c>
      <c r="H133" s="151">
        <f>IF('Pearl Residences'!$A65=2,'Pearl Residences'!$M65,0)</f>
        <v>0</v>
      </c>
    </row>
    <row r="134" spans="1:8" hidden="1" x14ac:dyDescent="0.2">
      <c r="A134" s="96" t="str">
        <f>IF('Pearl Residences'!A66=2,'Pearl Residences'!$B$1,"")</f>
        <v/>
      </c>
      <c r="B134" s="108" t="str">
        <f>IF('Pearl Residences'!$A66=2,'Pearl Residences'!$A66&amp;"/"&amp;'Pearl Residences'!$B66,"")</f>
        <v/>
      </c>
      <c r="C134" s="108">
        <f>IF('Pearl Residences'!$A66=2,'Pearl Residences'!$C66,0)</f>
        <v>0</v>
      </c>
      <c r="D134" s="149">
        <f>IF('Pearl Residences'!$A66=2,'Pearl Residences'!$D66,0)</f>
        <v>0</v>
      </c>
      <c r="E134" s="150">
        <f t="shared" si="4"/>
        <v>0</v>
      </c>
      <c r="F134" s="150">
        <f>IF('Pearl Residences'!$A66=2,'Pearl Residences'!$K66,0)</f>
        <v>0</v>
      </c>
      <c r="G134" s="150">
        <f t="shared" si="5"/>
        <v>0</v>
      </c>
      <c r="H134" s="151">
        <f>IF('Pearl Residences'!$A66=2,'Pearl Residences'!$M66,0)</f>
        <v>0</v>
      </c>
    </row>
    <row r="135" spans="1:8" hidden="1" x14ac:dyDescent="0.2">
      <c r="A135" s="96" t="str">
        <f>IF('Pearl Residences'!A67=2,'Pearl Residences'!$B$1,"")</f>
        <v/>
      </c>
      <c r="B135" s="108" t="str">
        <f>IF('Pearl Residences'!$A67=2,'Pearl Residences'!$A67&amp;"/"&amp;'Pearl Residences'!$B67,"")</f>
        <v/>
      </c>
      <c r="C135" s="108">
        <f>IF('Pearl Residences'!$A67=2,'Pearl Residences'!$C67,0)</f>
        <v>0</v>
      </c>
      <c r="D135" s="149">
        <f>IF('Pearl Residences'!$A67=2,'Pearl Residences'!$D67,0)</f>
        <v>0</v>
      </c>
      <c r="E135" s="150">
        <f t="shared" si="4"/>
        <v>0</v>
      </c>
      <c r="F135" s="150">
        <f>IF('Pearl Residences'!$A67=2,'Pearl Residences'!$K67,0)</f>
        <v>0</v>
      </c>
      <c r="G135" s="150">
        <f t="shared" si="5"/>
        <v>0</v>
      </c>
      <c r="H135" s="151">
        <f>IF('Pearl Residences'!$A67=2,'Pearl Residences'!$M67,0)</f>
        <v>0</v>
      </c>
    </row>
    <row r="136" spans="1:8" hidden="1" x14ac:dyDescent="0.2">
      <c r="A136" s="96" t="str">
        <f>IF('Pearl Residences'!A68=2,'Pearl Residences'!$B$1,"")</f>
        <v/>
      </c>
      <c r="B136" s="108" t="str">
        <f>IF('Pearl Residences'!$A68=2,'Pearl Residences'!$A68&amp;"/"&amp;'Pearl Residences'!$B68,"")</f>
        <v/>
      </c>
      <c r="C136" s="108">
        <f>IF('Pearl Residences'!$A68=2,'Pearl Residences'!$C68,0)</f>
        <v>0</v>
      </c>
      <c r="D136" s="149">
        <f>IF('Pearl Residences'!$A68=2,'Pearl Residences'!$D68,0)</f>
        <v>0</v>
      </c>
      <c r="E136" s="150">
        <f t="shared" si="4"/>
        <v>0</v>
      </c>
      <c r="F136" s="150">
        <f>IF('Pearl Residences'!$A68=2,'Pearl Residences'!$K68,0)</f>
        <v>0</v>
      </c>
      <c r="G136" s="150">
        <f t="shared" si="5"/>
        <v>0</v>
      </c>
      <c r="H136" s="151">
        <f>IF('Pearl Residences'!$A68=2,'Pearl Residences'!$M68,0)</f>
        <v>0</v>
      </c>
    </row>
    <row r="137" spans="1:8" hidden="1" x14ac:dyDescent="0.2">
      <c r="A137" s="96" t="str">
        <f>IF('Pearl Residences'!A69=2,'Pearl Residences'!$B$1,"")</f>
        <v/>
      </c>
      <c r="B137" s="108" t="str">
        <f>IF('Pearl Residences'!$A69=2,'Pearl Residences'!$A69&amp;"/"&amp;'Pearl Residences'!$B69,"")</f>
        <v/>
      </c>
      <c r="C137" s="108">
        <f>IF('Pearl Residences'!$A69=2,'Pearl Residences'!$C69,0)</f>
        <v>0</v>
      </c>
      <c r="D137" s="149">
        <f>IF('Pearl Residences'!$A69=2,'Pearl Residences'!$D69,0)</f>
        <v>0</v>
      </c>
      <c r="E137" s="150">
        <f t="shared" si="4"/>
        <v>0</v>
      </c>
      <c r="F137" s="150">
        <f>IF('Pearl Residences'!$A69=2,'Pearl Residences'!$K69,0)</f>
        <v>0</v>
      </c>
      <c r="G137" s="150">
        <f t="shared" si="5"/>
        <v>0</v>
      </c>
      <c r="H137" s="151">
        <f>IF('Pearl Residences'!$A69=2,'Pearl Residences'!$M69,0)</f>
        <v>0</v>
      </c>
    </row>
    <row r="138" spans="1:8" hidden="1" x14ac:dyDescent="0.2">
      <c r="A138" s="96" t="str">
        <f>IF('Pearl Residences'!A70=2,'Pearl Residences'!$B$1,"")</f>
        <v/>
      </c>
      <c r="B138" s="108" t="str">
        <f>IF('Pearl Residences'!$A70=2,'Pearl Residences'!$A70&amp;"/"&amp;'Pearl Residences'!$B70,"")</f>
        <v/>
      </c>
      <c r="C138" s="108">
        <f>IF('Pearl Residences'!$A70=2,'Pearl Residences'!$C70,0)</f>
        <v>0</v>
      </c>
      <c r="D138" s="149">
        <f>IF('Pearl Residences'!$A70=2,'Pearl Residences'!$D70,0)</f>
        <v>0</v>
      </c>
      <c r="E138" s="150">
        <f t="shared" si="4"/>
        <v>0</v>
      </c>
      <c r="F138" s="150">
        <f>IF('Pearl Residences'!$A70=2,'Pearl Residences'!$K70,0)</f>
        <v>0</v>
      </c>
      <c r="G138" s="150">
        <f t="shared" si="5"/>
        <v>0</v>
      </c>
      <c r="H138" s="151">
        <f>IF('Pearl Residences'!$A70=2,'Pearl Residences'!$M70,0)</f>
        <v>0</v>
      </c>
    </row>
    <row r="139" spans="1:8" hidden="1" x14ac:dyDescent="0.2">
      <c r="A139" s="96" t="str">
        <f>IF('Pearl Residences'!A71=2,'Pearl Residences'!$B$1,"")</f>
        <v/>
      </c>
      <c r="B139" s="108" t="str">
        <f>IF('Pearl Residences'!$A71=2,'Pearl Residences'!$A71&amp;"/"&amp;'Pearl Residences'!$B71,"")</f>
        <v/>
      </c>
      <c r="C139" s="108">
        <f>IF('Pearl Residences'!$A71=2,'Pearl Residences'!$C71,0)</f>
        <v>0</v>
      </c>
      <c r="D139" s="149">
        <f>IF('Pearl Residences'!$A71=2,'Pearl Residences'!$D71,0)</f>
        <v>0</v>
      </c>
      <c r="E139" s="150">
        <f t="shared" ref="E139:E202" si="6">IF(ISERROR(C139*D139),0,(C139*D139))</f>
        <v>0</v>
      </c>
      <c r="F139" s="150">
        <f>IF('Pearl Residences'!$A71=2,'Pearl Residences'!$K71,0)</f>
        <v>0</v>
      </c>
      <c r="G139" s="150">
        <f t="shared" ref="G139:G202" si="7">C139*F139</f>
        <v>0</v>
      </c>
      <c r="H139" s="151">
        <f>IF('Pearl Residences'!$A71=2,'Pearl Residences'!$M71,0)</f>
        <v>0</v>
      </c>
    </row>
    <row r="140" spans="1:8" hidden="1" x14ac:dyDescent="0.2">
      <c r="A140" s="96" t="str">
        <f>IF('Pearl Residences'!A72=2,'Pearl Residences'!$B$1,"")</f>
        <v/>
      </c>
      <c r="B140" s="108" t="str">
        <f>IF('Pearl Residences'!$A72=2,'Pearl Residences'!$A72&amp;"/"&amp;'Pearl Residences'!$B72,"")</f>
        <v/>
      </c>
      <c r="C140" s="108">
        <f>IF('Pearl Residences'!$A72=2,'Pearl Residences'!$C72,0)</f>
        <v>0</v>
      </c>
      <c r="D140" s="149">
        <f>IF('Pearl Residences'!$A72=2,'Pearl Residences'!$D72,0)</f>
        <v>0</v>
      </c>
      <c r="E140" s="150">
        <f t="shared" si="6"/>
        <v>0</v>
      </c>
      <c r="F140" s="150">
        <f>IF('Pearl Residences'!$A72=2,'Pearl Residences'!$K72,0)</f>
        <v>0</v>
      </c>
      <c r="G140" s="150">
        <f t="shared" si="7"/>
        <v>0</v>
      </c>
      <c r="H140" s="151">
        <f>IF('Pearl Residences'!$A72=2,'Pearl Residences'!$M72,0)</f>
        <v>0</v>
      </c>
    </row>
    <row r="141" spans="1:8" hidden="1" x14ac:dyDescent="0.2">
      <c r="A141" s="96" t="str">
        <f>IF('Pearl Residences'!A73=2,'Pearl Residences'!$B$1,"")</f>
        <v/>
      </c>
      <c r="B141" s="108" t="str">
        <f>IF('Pearl Residences'!$A73=2,'Pearl Residences'!$A73&amp;"/"&amp;'Pearl Residences'!$B73,"")</f>
        <v/>
      </c>
      <c r="C141" s="108">
        <f>IF('Pearl Residences'!$A73=2,'Pearl Residences'!$C73,0)</f>
        <v>0</v>
      </c>
      <c r="D141" s="149">
        <f>IF('Pearl Residences'!$A73=2,'Pearl Residences'!$D73,0)</f>
        <v>0</v>
      </c>
      <c r="E141" s="150">
        <f t="shared" si="6"/>
        <v>0</v>
      </c>
      <c r="F141" s="150">
        <f>IF('Pearl Residences'!$A73=2,'Pearl Residences'!$K73,0)</f>
        <v>0</v>
      </c>
      <c r="G141" s="150">
        <f t="shared" si="7"/>
        <v>0</v>
      </c>
      <c r="H141" s="151">
        <f>IF('Pearl Residences'!$A73=2,'Pearl Residences'!$M73,0)</f>
        <v>0</v>
      </c>
    </row>
    <row r="142" spans="1:8" hidden="1" x14ac:dyDescent="0.2">
      <c r="A142" s="96" t="str">
        <f>IF('Pearl Residences'!A74=2,'Pearl Residences'!$B$1,"")</f>
        <v/>
      </c>
      <c r="B142" s="108" t="str">
        <f>IF('Pearl Residences'!$A74=2,'Pearl Residences'!$A74&amp;"/"&amp;'Pearl Residences'!$B74,"")</f>
        <v/>
      </c>
      <c r="C142" s="108">
        <f>IF('Pearl Residences'!$A74=2,'Pearl Residences'!$C74,0)</f>
        <v>0</v>
      </c>
      <c r="D142" s="149">
        <f>IF('Pearl Residences'!$A74=2,'Pearl Residences'!$D74,0)</f>
        <v>0</v>
      </c>
      <c r="E142" s="150">
        <f t="shared" si="6"/>
        <v>0</v>
      </c>
      <c r="F142" s="150">
        <f>IF('Pearl Residences'!$A74=2,'Pearl Residences'!$K74,0)</f>
        <v>0</v>
      </c>
      <c r="G142" s="150">
        <f t="shared" si="7"/>
        <v>0</v>
      </c>
      <c r="H142" s="151">
        <f>IF('Pearl Residences'!$A74=2,'Pearl Residences'!$M74,0)</f>
        <v>0</v>
      </c>
    </row>
    <row r="143" spans="1:8" hidden="1" x14ac:dyDescent="0.2">
      <c r="A143" s="96" t="str">
        <f>IF('Pearl Residences'!A75=2,'Pearl Residences'!$B$1,"")</f>
        <v/>
      </c>
      <c r="B143" s="108" t="str">
        <f>IF('Pearl Residences'!$A75=2,'Pearl Residences'!$A75&amp;"/"&amp;'Pearl Residences'!$B75,"")</f>
        <v/>
      </c>
      <c r="C143" s="108">
        <f>IF('Pearl Residences'!$A75=2,'Pearl Residences'!$C75,0)</f>
        <v>0</v>
      </c>
      <c r="D143" s="149">
        <f>IF('Pearl Residences'!$A75=2,'Pearl Residences'!$D75,0)</f>
        <v>0</v>
      </c>
      <c r="E143" s="150">
        <f t="shared" si="6"/>
        <v>0</v>
      </c>
      <c r="F143" s="150">
        <f>IF('Pearl Residences'!$A75=2,'Pearl Residences'!$K75,0)</f>
        <v>0</v>
      </c>
      <c r="G143" s="150">
        <f t="shared" si="7"/>
        <v>0</v>
      </c>
      <c r="H143" s="151">
        <f>IF('Pearl Residences'!$A75=2,'Pearl Residences'!$M75,0)</f>
        <v>0</v>
      </c>
    </row>
    <row r="144" spans="1:8" hidden="1" x14ac:dyDescent="0.2">
      <c r="A144" s="96" t="str">
        <f>IF('Pearl Residences'!A76=2,'Pearl Residences'!$B$1,"")</f>
        <v/>
      </c>
      <c r="B144" s="108" t="str">
        <f>IF('Pearl Residences'!$A76=2,'Pearl Residences'!$A76&amp;"/"&amp;'Pearl Residences'!$B76,"")</f>
        <v/>
      </c>
      <c r="C144" s="108">
        <f>IF('Pearl Residences'!$A76=2,'Pearl Residences'!$C76,0)</f>
        <v>0</v>
      </c>
      <c r="D144" s="149">
        <f>IF('Pearl Residences'!$A76=2,'Pearl Residences'!$D76,0)</f>
        <v>0</v>
      </c>
      <c r="E144" s="150">
        <f t="shared" si="6"/>
        <v>0</v>
      </c>
      <c r="F144" s="150">
        <f>IF('Pearl Residences'!$A76=2,'Pearl Residences'!$K76,0)</f>
        <v>0</v>
      </c>
      <c r="G144" s="150">
        <f t="shared" si="7"/>
        <v>0</v>
      </c>
      <c r="H144" s="151">
        <f>IF('Pearl Residences'!$A76=2,'Pearl Residences'!$M76,0)</f>
        <v>0</v>
      </c>
    </row>
    <row r="145" spans="1:8" hidden="1" x14ac:dyDescent="0.2">
      <c r="A145" s="96" t="str">
        <f>IF('Pearl Residences'!A77=2,'Pearl Residences'!$B$1,"")</f>
        <v/>
      </c>
      <c r="B145" s="108" t="str">
        <f>IF('Pearl Residences'!$A77=2,'Pearl Residences'!$A77&amp;"/"&amp;'Pearl Residences'!$B77,"")</f>
        <v/>
      </c>
      <c r="C145" s="108">
        <f>IF('Pearl Residences'!$A77=2,'Pearl Residences'!$C77,0)</f>
        <v>0</v>
      </c>
      <c r="D145" s="149">
        <f>IF('Pearl Residences'!$A77=2,'Pearl Residences'!$D77,0)</f>
        <v>0</v>
      </c>
      <c r="E145" s="150">
        <f t="shared" si="6"/>
        <v>0</v>
      </c>
      <c r="F145" s="150">
        <f>IF('Pearl Residences'!$A77=2,'Pearl Residences'!$K77,0)</f>
        <v>0</v>
      </c>
      <c r="G145" s="150">
        <f t="shared" si="7"/>
        <v>0</v>
      </c>
      <c r="H145" s="151">
        <f>IF('Pearl Residences'!$A77=2,'Pearl Residences'!$M77,0)</f>
        <v>0</v>
      </c>
    </row>
    <row r="146" spans="1:8" hidden="1" x14ac:dyDescent="0.2">
      <c r="A146" s="96" t="str">
        <f>IF('1900 Yorktown'!A31=2,'1900 Yorktown'!$B$1,"")</f>
        <v/>
      </c>
      <c r="B146" s="108" t="str">
        <f>IF('1900 Yorktown'!$A31=2,'1900 Yorktown'!$A31&amp;"/"&amp;'1900 Yorktown'!$B31,"")</f>
        <v/>
      </c>
      <c r="C146" s="108">
        <f>IF('1900 Yorktown'!$A31=2,'1900 Yorktown'!$C31,0)</f>
        <v>0</v>
      </c>
      <c r="D146" s="149">
        <f>IF('1900 Yorktown'!$A31=2,'1900 Yorktown'!$D31,0)</f>
        <v>0</v>
      </c>
      <c r="E146" s="150">
        <f t="shared" si="6"/>
        <v>0</v>
      </c>
      <c r="F146" s="150">
        <f>IF('1900 Yorktown'!$A31=2,'1900 Yorktown'!$K31,0)</f>
        <v>0</v>
      </c>
      <c r="G146" s="150">
        <f t="shared" si="7"/>
        <v>0</v>
      </c>
      <c r="H146" s="151">
        <f>IF('1900 Yorktown'!$A31=2,'1900 Yorktown'!$M31,0)</f>
        <v>0</v>
      </c>
    </row>
    <row r="147" spans="1:8" hidden="1" x14ac:dyDescent="0.2">
      <c r="A147" s="96" t="str">
        <f>IF('1900 Yorktown'!A32=2,'1900 Yorktown'!$B$1,"")</f>
        <v/>
      </c>
      <c r="B147" s="108" t="str">
        <f>IF('1900 Yorktown'!$A32=2,'1900 Yorktown'!$A32&amp;"/"&amp;'1900 Yorktown'!$B32,"")</f>
        <v/>
      </c>
      <c r="C147" s="108">
        <f>IF('1900 Yorktown'!$A32=2,'1900 Yorktown'!$C32,0)</f>
        <v>0</v>
      </c>
      <c r="D147" s="149">
        <f>IF('1900 Yorktown'!$A32=2,'1900 Yorktown'!$D32,0)</f>
        <v>0</v>
      </c>
      <c r="E147" s="150">
        <f t="shared" si="6"/>
        <v>0</v>
      </c>
      <c r="F147" s="150">
        <f>IF('1900 Yorktown'!$A32=2,'1900 Yorktown'!$K32,0)</f>
        <v>0</v>
      </c>
      <c r="G147" s="150">
        <f t="shared" si="7"/>
        <v>0</v>
      </c>
      <c r="H147" s="151">
        <f>IF('1900 Yorktown'!$A32=2,'1900 Yorktown'!$M32,0)</f>
        <v>0</v>
      </c>
    </row>
    <row r="148" spans="1:8" hidden="1" x14ac:dyDescent="0.2">
      <c r="A148" s="96" t="str">
        <f>IF('1900 Yorktown'!A33=2,'1900 Yorktown'!$B$1,"")</f>
        <v/>
      </c>
      <c r="B148" s="108" t="str">
        <f>IF('1900 Yorktown'!$A33=2,'1900 Yorktown'!$A33&amp;"/"&amp;'1900 Yorktown'!$B33,"")</f>
        <v/>
      </c>
      <c r="C148" s="108">
        <f>IF('1900 Yorktown'!$A33=2,'1900 Yorktown'!$C33,0)</f>
        <v>0</v>
      </c>
      <c r="D148" s="149">
        <f>IF('1900 Yorktown'!$A33=2,'1900 Yorktown'!$D33,0)</f>
        <v>0</v>
      </c>
      <c r="E148" s="150">
        <f t="shared" si="6"/>
        <v>0</v>
      </c>
      <c r="F148" s="150">
        <f>IF('1900 Yorktown'!$A33=2,'1900 Yorktown'!$K33,0)</f>
        <v>0</v>
      </c>
      <c r="G148" s="150">
        <f t="shared" si="7"/>
        <v>0</v>
      </c>
      <c r="H148" s="151">
        <f>IF('1900 Yorktown'!$A33=2,'1900 Yorktown'!$M33,0)</f>
        <v>0</v>
      </c>
    </row>
    <row r="149" spans="1:8" hidden="1" x14ac:dyDescent="0.2">
      <c r="A149" s="96" t="str">
        <f>IF('1900 Yorktown'!A34=2,'1900 Yorktown'!$B$1,"")</f>
        <v/>
      </c>
      <c r="B149" s="108" t="str">
        <f>IF('1900 Yorktown'!$A34=2,'1900 Yorktown'!$A34&amp;"/"&amp;'1900 Yorktown'!$B34,"")</f>
        <v/>
      </c>
      <c r="C149" s="108">
        <f>IF('1900 Yorktown'!$A34=2,'1900 Yorktown'!$C34,0)</f>
        <v>0</v>
      </c>
      <c r="D149" s="149">
        <f>IF('1900 Yorktown'!$A34=2,'1900 Yorktown'!$D34,0)</f>
        <v>0</v>
      </c>
      <c r="E149" s="150">
        <f t="shared" si="6"/>
        <v>0</v>
      </c>
      <c r="F149" s="150">
        <f>IF('1900 Yorktown'!$A34=2,'1900 Yorktown'!$K34,0)</f>
        <v>0</v>
      </c>
      <c r="G149" s="150">
        <f t="shared" si="7"/>
        <v>0</v>
      </c>
      <c r="H149" s="151">
        <f>IF('1900 Yorktown'!$A34=2,'1900 Yorktown'!$M34,0)</f>
        <v>0</v>
      </c>
    </row>
    <row r="150" spans="1:8" hidden="1" x14ac:dyDescent="0.2">
      <c r="A150" s="96" t="str">
        <f>IF('1900 Yorktown'!A35=2,'1900 Yorktown'!$B$1,"")</f>
        <v/>
      </c>
      <c r="B150" s="108" t="str">
        <f>IF('1900 Yorktown'!$A35=2,'1900 Yorktown'!$A35&amp;"/"&amp;'1900 Yorktown'!$B35,"")</f>
        <v/>
      </c>
      <c r="C150" s="108">
        <f>IF('1900 Yorktown'!$A35=2,'1900 Yorktown'!$C35,0)</f>
        <v>0</v>
      </c>
      <c r="D150" s="149">
        <f>IF('1900 Yorktown'!$A35=2,'1900 Yorktown'!$D35,0)</f>
        <v>0</v>
      </c>
      <c r="E150" s="150">
        <f t="shared" si="6"/>
        <v>0</v>
      </c>
      <c r="F150" s="150">
        <f>IF('1900 Yorktown'!$A35=2,'1900 Yorktown'!$K35,0)</f>
        <v>0</v>
      </c>
      <c r="G150" s="150">
        <f t="shared" si="7"/>
        <v>0</v>
      </c>
      <c r="H150" s="151">
        <f>IF('1900 Yorktown'!$A35=2,'1900 Yorktown'!$M35,0)</f>
        <v>0</v>
      </c>
    </row>
    <row r="151" spans="1:8" hidden="1" x14ac:dyDescent="0.2">
      <c r="A151" s="96" t="str">
        <f>IF('1900 Yorktown'!A36=2,'1900 Yorktown'!$B$1,"")</f>
        <v/>
      </c>
      <c r="B151" s="108" t="str">
        <f>IF('1900 Yorktown'!$A36=2,'1900 Yorktown'!$A36&amp;"/"&amp;'1900 Yorktown'!$B36,"")</f>
        <v/>
      </c>
      <c r="C151" s="108">
        <f>IF('1900 Yorktown'!$A36=2,'1900 Yorktown'!$C36,0)</f>
        <v>0</v>
      </c>
      <c r="D151" s="149">
        <f>IF('1900 Yorktown'!$A36=2,'1900 Yorktown'!$D36,0)</f>
        <v>0</v>
      </c>
      <c r="E151" s="150">
        <f t="shared" si="6"/>
        <v>0</v>
      </c>
      <c r="F151" s="150">
        <f>IF('1900 Yorktown'!$A36=2,'1900 Yorktown'!$K36,0)</f>
        <v>0</v>
      </c>
      <c r="G151" s="150">
        <f t="shared" si="7"/>
        <v>0</v>
      </c>
      <c r="H151" s="151">
        <f>IF('1900 Yorktown'!$A36=2,'1900 Yorktown'!$M36,0)</f>
        <v>0</v>
      </c>
    </row>
    <row r="152" spans="1:8" hidden="1" x14ac:dyDescent="0.2">
      <c r="A152" s="96" t="str">
        <f>IF('1900 Yorktown'!A37=2,'1900 Yorktown'!$B$1,"")</f>
        <v/>
      </c>
      <c r="B152" s="108" t="str">
        <f>IF('1900 Yorktown'!$A37=2,'1900 Yorktown'!$A37&amp;"/"&amp;'1900 Yorktown'!$B37,"")</f>
        <v/>
      </c>
      <c r="C152" s="108">
        <f>IF('1900 Yorktown'!$A37=2,'1900 Yorktown'!$C37,0)</f>
        <v>0</v>
      </c>
      <c r="D152" s="149">
        <f>IF('1900 Yorktown'!$A37=2,'1900 Yorktown'!$D37,0)</f>
        <v>0</v>
      </c>
      <c r="E152" s="150">
        <f t="shared" si="6"/>
        <v>0</v>
      </c>
      <c r="F152" s="150">
        <f>IF('1900 Yorktown'!$A37=2,'1900 Yorktown'!$K37,0)</f>
        <v>0</v>
      </c>
      <c r="G152" s="150">
        <f t="shared" si="7"/>
        <v>0</v>
      </c>
      <c r="H152" s="151">
        <f>IF('1900 Yorktown'!$A37=2,'1900 Yorktown'!$M37,0)</f>
        <v>0</v>
      </c>
    </row>
    <row r="153" spans="1:8" hidden="1" x14ac:dyDescent="0.2">
      <c r="A153" s="96" t="str">
        <f>IF('1900 Yorktown'!A38=2,'1900 Yorktown'!$B$1,"")</f>
        <v/>
      </c>
      <c r="B153" s="108" t="str">
        <f>IF('1900 Yorktown'!$A38=2,'1900 Yorktown'!$A38&amp;"/"&amp;'1900 Yorktown'!$B38,"")</f>
        <v/>
      </c>
      <c r="C153" s="108">
        <f>IF('1900 Yorktown'!$A38=2,'1900 Yorktown'!$C38,0)</f>
        <v>0</v>
      </c>
      <c r="D153" s="149">
        <f>IF('1900 Yorktown'!$A38=2,'1900 Yorktown'!$D38,0)</f>
        <v>0</v>
      </c>
      <c r="E153" s="150">
        <f t="shared" si="6"/>
        <v>0</v>
      </c>
      <c r="F153" s="150">
        <f>IF('1900 Yorktown'!$A38=2,'1900 Yorktown'!$K38,0)</f>
        <v>0</v>
      </c>
      <c r="G153" s="150">
        <f t="shared" si="7"/>
        <v>0</v>
      </c>
      <c r="H153" s="151">
        <f>IF('1900 Yorktown'!$A38=2,'1900 Yorktown'!$M38,0)</f>
        <v>0</v>
      </c>
    </row>
    <row r="154" spans="1:8" hidden="1" x14ac:dyDescent="0.2">
      <c r="A154" s="96" t="str">
        <f>IF('1900 Yorktown'!A39=2,'1900 Yorktown'!$B$1,"")</f>
        <v/>
      </c>
      <c r="B154" s="108" t="str">
        <f>IF('1900 Yorktown'!$A39=2,'1900 Yorktown'!$A39&amp;"/"&amp;'1900 Yorktown'!$B39,"")</f>
        <v/>
      </c>
      <c r="C154" s="108">
        <f>IF('1900 Yorktown'!$A39=2,'1900 Yorktown'!$C39,0)</f>
        <v>0</v>
      </c>
      <c r="D154" s="149">
        <f>IF('1900 Yorktown'!$A39=2,'1900 Yorktown'!$D39,0)</f>
        <v>0</v>
      </c>
      <c r="E154" s="150">
        <f t="shared" si="6"/>
        <v>0</v>
      </c>
      <c r="F154" s="150">
        <f>IF('1900 Yorktown'!$A39=2,'1900 Yorktown'!$K39,0)</f>
        <v>0</v>
      </c>
      <c r="G154" s="150">
        <f t="shared" si="7"/>
        <v>0</v>
      </c>
      <c r="H154" s="151">
        <f>IF('1900 Yorktown'!$A39=2,'1900 Yorktown'!$M39,0)</f>
        <v>0</v>
      </c>
    </row>
    <row r="155" spans="1:8" hidden="1" x14ac:dyDescent="0.2">
      <c r="A155" s="96" t="str">
        <f>IF('1900 Yorktown'!A40=2,'1900 Yorktown'!$B$1,"")</f>
        <v/>
      </c>
      <c r="B155" s="108" t="str">
        <f>IF('1900 Yorktown'!$A40=2,'1900 Yorktown'!$A40&amp;"/"&amp;'1900 Yorktown'!$B40,"")</f>
        <v/>
      </c>
      <c r="C155" s="108">
        <f>IF('1900 Yorktown'!$A40=2,'1900 Yorktown'!$C40,0)</f>
        <v>0</v>
      </c>
      <c r="D155" s="149">
        <f>IF('1900 Yorktown'!$A40=2,'1900 Yorktown'!$D40,0)</f>
        <v>0</v>
      </c>
      <c r="E155" s="150">
        <f t="shared" si="6"/>
        <v>0</v>
      </c>
      <c r="F155" s="150">
        <f>IF('1900 Yorktown'!$A40=2,'1900 Yorktown'!$K40,0)</f>
        <v>0</v>
      </c>
      <c r="G155" s="150">
        <f t="shared" si="7"/>
        <v>0</v>
      </c>
      <c r="H155" s="151">
        <f>IF('1900 Yorktown'!$A40=2,'1900 Yorktown'!$M40,0)</f>
        <v>0</v>
      </c>
    </row>
    <row r="156" spans="1:8" hidden="1" x14ac:dyDescent="0.2">
      <c r="A156" s="96" t="str">
        <f>IF('1900 Yorktown'!A41=2,'1900 Yorktown'!$B$1,"")</f>
        <v/>
      </c>
      <c r="B156" s="108" t="str">
        <f>IF('1900 Yorktown'!$A41=2,'1900 Yorktown'!$A41&amp;"/"&amp;'1900 Yorktown'!$B41,"")</f>
        <v/>
      </c>
      <c r="C156" s="108">
        <f>IF('1900 Yorktown'!$A41=2,'1900 Yorktown'!$C41,0)</f>
        <v>0</v>
      </c>
      <c r="D156" s="149">
        <f>IF('1900 Yorktown'!$A41=2,'1900 Yorktown'!$D41,0)</f>
        <v>0</v>
      </c>
      <c r="E156" s="150">
        <f t="shared" si="6"/>
        <v>0</v>
      </c>
      <c r="F156" s="150">
        <f>IF('1900 Yorktown'!$A41=2,'1900 Yorktown'!$K41,0)</f>
        <v>0</v>
      </c>
      <c r="G156" s="150">
        <f t="shared" si="7"/>
        <v>0</v>
      </c>
      <c r="H156" s="151">
        <f>IF('1900 Yorktown'!$A41=2,'1900 Yorktown'!$M41,0)</f>
        <v>0</v>
      </c>
    </row>
    <row r="157" spans="1:8" hidden="1" x14ac:dyDescent="0.2">
      <c r="A157" s="96" t="str">
        <f>IF('1900 Yorktown'!A42=2,'1900 Yorktown'!$B$1,"")</f>
        <v/>
      </c>
      <c r="B157" s="108" t="str">
        <f>IF('1900 Yorktown'!$A42=2,'1900 Yorktown'!$A42&amp;"/"&amp;'1900 Yorktown'!$B42,"")</f>
        <v/>
      </c>
      <c r="C157" s="108">
        <f>IF('1900 Yorktown'!$A42=2,'1900 Yorktown'!$C42,0)</f>
        <v>0</v>
      </c>
      <c r="D157" s="149">
        <f>IF('1900 Yorktown'!$A42=2,'1900 Yorktown'!$D42,0)</f>
        <v>0</v>
      </c>
      <c r="E157" s="150">
        <f t="shared" si="6"/>
        <v>0</v>
      </c>
      <c r="F157" s="150">
        <f>IF('1900 Yorktown'!$A42=2,'1900 Yorktown'!$K42,0)</f>
        <v>0</v>
      </c>
      <c r="G157" s="150">
        <f t="shared" si="7"/>
        <v>0</v>
      </c>
      <c r="H157" s="151">
        <f>IF('1900 Yorktown'!$A42=2,'1900 Yorktown'!$M42,0)</f>
        <v>0</v>
      </c>
    </row>
    <row r="158" spans="1:8" hidden="1" x14ac:dyDescent="0.2">
      <c r="A158" s="96" t="str">
        <f>IF('1900 Yorktown'!A43=2,'1900 Yorktown'!$B$1,"")</f>
        <v>1900 Yorktown</v>
      </c>
      <c r="B158" s="108" t="str">
        <f>IF('1900 Yorktown'!$A43=2,'1900 Yorktown'!$A43&amp;"/"&amp;'1900 Yorktown'!$B43,"")</f>
        <v>2/2</v>
      </c>
      <c r="C158" s="108">
        <f>IF('1900 Yorktown'!$A43=2,'1900 Yorktown'!$C43,0)</f>
        <v>16</v>
      </c>
      <c r="D158" s="149">
        <f>IF('1900 Yorktown'!$A43=2,'1900 Yorktown'!$D43,0)</f>
        <v>1265</v>
      </c>
      <c r="E158" s="150">
        <f t="shared" si="6"/>
        <v>20240</v>
      </c>
      <c r="F158" s="150">
        <f>IF('1900 Yorktown'!$A43=2,'1900 Yorktown'!$K43,0)</f>
        <v>2385.0769230769229</v>
      </c>
      <c r="G158" s="150">
        <f t="shared" si="7"/>
        <v>38161.230769230766</v>
      </c>
      <c r="H158" s="151">
        <f>IF('1900 Yorktown'!$A43=2,'1900 Yorktown'!$M43,0)</f>
        <v>1.8854363028276071</v>
      </c>
    </row>
    <row r="159" spans="1:8" hidden="1" x14ac:dyDescent="0.2">
      <c r="A159" s="96" t="str">
        <f>IF('1900 Yorktown'!A44=2,'1900 Yorktown'!$B$1,"")</f>
        <v>1900 Yorktown</v>
      </c>
      <c r="B159" s="108" t="str">
        <f>IF('1900 Yorktown'!$A44=2,'1900 Yorktown'!$A44&amp;"/"&amp;'1900 Yorktown'!$B44,"")</f>
        <v>2/2</v>
      </c>
      <c r="C159" s="108">
        <f>IF('1900 Yorktown'!$A44=2,'1900 Yorktown'!$C44,0)</f>
        <v>24</v>
      </c>
      <c r="D159" s="149">
        <f>IF('1900 Yorktown'!$A44=2,'1900 Yorktown'!$D44,0)</f>
        <v>1287</v>
      </c>
      <c r="E159" s="150">
        <f t="shared" si="6"/>
        <v>30888</v>
      </c>
      <c r="F159" s="150">
        <f>IF('1900 Yorktown'!$A44=2,'1900 Yorktown'!$K44,0)</f>
        <v>2440.4615384615386</v>
      </c>
      <c r="G159" s="150">
        <f t="shared" si="7"/>
        <v>58571.076923076922</v>
      </c>
      <c r="H159" s="151">
        <f>IF('1900 Yorktown'!$A44=2,'1900 Yorktown'!$M44,0)</f>
        <v>1.8962405116251271</v>
      </c>
    </row>
    <row r="160" spans="1:8" hidden="1" x14ac:dyDescent="0.2">
      <c r="A160" s="96" t="str">
        <f>IF('1900 Yorktown'!A45=2,'1900 Yorktown'!$B$1,"")</f>
        <v>1900 Yorktown</v>
      </c>
      <c r="B160" s="108" t="str">
        <f>IF('1900 Yorktown'!$A45=2,'1900 Yorktown'!$A45&amp;"/"&amp;'1900 Yorktown'!$B45,"")</f>
        <v>2/2</v>
      </c>
      <c r="C160" s="108">
        <f>IF('1900 Yorktown'!$A45=2,'1900 Yorktown'!$C45,0)</f>
        <v>16</v>
      </c>
      <c r="D160" s="149">
        <f>IF('1900 Yorktown'!$A45=2,'1900 Yorktown'!$D45,0)</f>
        <v>1307</v>
      </c>
      <c r="E160" s="150">
        <f t="shared" si="6"/>
        <v>20912</v>
      </c>
      <c r="F160" s="150">
        <f>IF('1900 Yorktown'!$A45=2,'1900 Yorktown'!$K45,0)</f>
        <v>2598.3076923076924</v>
      </c>
      <c r="G160" s="150">
        <f t="shared" si="7"/>
        <v>41572.923076923078</v>
      </c>
      <c r="H160" s="151">
        <f>IF('1900 Yorktown'!$A45=2,'1900 Yorktown'!$M45,0)</f>
        <v>1.9879936436937202</v>
      </c>
    </row>
    <row r="161" spans="1:8" hidden="1" x14ac:dyDescent="0.2">
      <c r="A161" s="96" t="str">
        <f>IF('1900 Yorktown'!A46=2,'1900 Yorktown'!$B$1,"")</f>
        <v>1900 Yorktown</v>
      </c>
      <c r="B161" s="108" t="str">
        <f>IF('1900 Yorktown'!$A46=2,'1900 Yorktown'!$A46&amp;"/"&amp;'1900 Yorktown'!$B46,"")</f>
        <v>2/2</v>
      </c>
      <c r="C161" s="108">
        <f>IF('1900 Yorktown'!$A46=2,'1900 Yorktown'!$C46,0)</f>
        <v>16</v>
      </c>
      <c r="D161" s="149">
        <f>IF('1900 Yorktown'!$A46=2,'1900 Yorktown'!$D46,0)</f>
        <v>1380</v>
      </c>
      <c r="E161" s="150">
        <f t="shared" si="6"/>
        <v>22080</v>
      </c>
      <c r="F161" s="150">
        <f>IF('1900 Yorktown'!$A46=2,'1900 Yorktown'!$K46,0)</f>
        <v>2588.1538461538462</v>
      </c>
      <c r="G161" s="150">
        <f t="shared" si="7"/>
        <v>41410.461538461539</v>
      </c>
      <c r="H161" s="151">
        <f>IF('1900 Yorktown'!$A46=2,'1900 Yorktown'!$M46,0)</f>
        <v>1.8754738015607582</v>
      </c>
    </row>
    <row r="162" spans="1:8" hidden="1" x14ac:dyDescent="0.2">
      <c r="A162" s="96" t="str">
        <f>IF('1900 Yorktown'!A47=2,'1900 Yorktown'!$B$1,"")</f>
        <v>1900 Yorktown</v>
      </c>
      <c r="B162" s="108" t="str">
        <f>IF('1900 Yorktown'!$A47=2,'1900 Yorktown'!$A47&amp;"/"&amp;'1900 Yorktown'!$B47,"")</f>
        <v>2/2</v>
      </c>
      <c r="C162" s="108">
        <f>IF('1900 Yorktown'!$A47=2,'1900 Yorktown'!$C47,0)</f>
        <v>15</v>
      </c>
      <c r="D162" s="149">
        <f>IF('1900 Yorktown'!$A47=2,'1900 Yorktown'!$D47,0)</f>
        <v>1400</v>
      </c>
      <c r="E162" s="150">
        <f t="shared" si="6"/>
        <v>21000</v>
      </c>
      <c r="F162" s="150">
        <f>IF('1900 Yorktown'!$A47=2,'1900 Yorktown'!$K47,0)</f>
        <v>2652.7692307692309</v>
      </c>
      <c r="G162" s="150">
        <f t="shared" si="7"/>
        <v>39791.538461538461</v>
      </c>
      <c r="H162" s="151">
        <f>IF('1900 Yorktown'!$A47=2,'1900 Yorktown'!$M47,0)</f>
        <v>1.8948351648351649</v>
      </c>
    </row>
    <row r="163" spans="1:8" x14ac:dyDescent="0.2">
      <c r="A163" s="96" t="str">
        <f>IF('The McAdams'!A53=2,'The McAdams'!B$1,"")</f>
        <v>The McAdams Memorial City</v>
      </c>
      <c r="B163" s="108" t="str">
        <f>IF('The McAdams'!$A53=2,'The McAdams'!$A53&amp;"/"&amp;'The McAdams'!$B53,"")</f>
        <v>2/2</v>
      </c>
      <c r="C163" s="108">
        <f>IF('The McAdams'!$A53=2,'The McAdams'!$C53,0)</f>
        <v>7</v>
      </c>
      <c r="D163" s="149">
        <f>IF('The McAdams'!$A53=2,'The McAdams'!$D53,0)</f>
        <v>1282</v>
      </c>
      <c r="E163" s="150">
        <f t="shared" si="6"/>
        <v>8974</v>
      </c>
      <c r="F163" s="150">
        <f>IF('The McAdams'!$A53=2,'The McAdams'!$K53,0)</f>
        <v>2147.5384615384614</v>
      </c>
      <c r="G163" s="150">
        <f t="shared" si="7"/>
        <v>15032.76923076923</v>
      </c>
      <c r="H163" s="151">
        <f>IF('The McAdams'!$A53=2,'The McAdams'!$M53,0)</f>
        <v>1.6751470058802351</v>
      </c>
    </row>
    <row r="164" spans="1:8" x14ac:dyDescent="0.2">
      <c r="A164" s="96" t="str">
        <f>IF('The McCarthy'!A53=2,'The McCarthy'!$B$1,"")</f>
        <v>The McCarthy</v>
      </c>
      <c r="B164" s="108" t="str">
        <f>IF('The McCarthy'!$A53=2,'The McCarthy'!$A53&amp;"/"&amp;'The McCarthy'!$B53,"")</f>
        <v>2/2</v>
      </c>
      <c r="C164" s="108">
        <f>IF('The McCarthy'!$A53=2,'The McCarthy'!$C53,0)</f>
        <v>6</v>
      </c>
      <c r="D164" s="149">
        <f>IF('The McCarthy'!$A53=2,'The McCarthy'!$D53,0)</f>
        <v>1293</v>
      </c>
      <c r="E164" s="150">
        <f t="shared" si="6"/>
        <v>7758</v>
      </c>
      <c r="F164" s="150">
        <f>IF('The McCarthy'!$A53=2,'The McCarthy'!$K53,0)</f>
        <v>2995</v>
      </c>
      <c r="G164" s="150">
        <f t="shared" si="7"/>
        <v>17970</v>
      </c>
      <c r="H164" s="151">
        <f>IF('The McCarthy'!$A53=2,'The McCarthy'!$M53,0)</f>
        <v>2.3163186388244394</v>
      </c>
    </row>
    <row r="165" spans="1:8" x14ac:dyDescent="0.2">
      <c r="A165" s="96" t="str">
        <f>IF('Hanover Post Oak'!A47=2,'Hanover Post Oak'!$B$1,"")</f>
        <v>Hanover Post Oak</v>
      </c>
      <c r="B165" s="108" t="str">
        <f>IF('Hanover Post Oak'!$A47=2,'Hanover Post Oak'!$A47&amp;"/"&amp;'Hanover Post Oak'!$B47,"")</f>
        <v>2/2</v>
      </c>
      <c r="C165" s="108">
        <f>IF('Hanover Post Oak'!$A47=2,'Hanover Post Oak'!$C47,0)</f>
        <v>21</v>
      </c>
      <c r="D165" s="149">
        <f>IF('Hanover Post Oak'!$A47=2,'Hanover Post Oak'!$D47,0)</f>
        <v>1518</v>
      </c>
      <c r="E165" s="150">
        <f t="shared" si="6"/>
        <v>31878</v>
      </c>
      <c r="F165" s="150">
        <f>IF('Hanover Post Oak'!$A47=2,'Hanover Post Oak'!$K47,0)</f>
        <v>3436.6153846153848</v>
      </c>
      <c r="G165" s="150">
        <f t="shared" si="7"/>
        <v>72168.923076923078</v>
      </c>
      <c r="H165" s="151">
        <f>IF('Hanover Post Oak'!$A47=2,'Hanover Post Oak'!$M47,0)</f>
        <v>2.2639100030404378</v>
      </c>
    </row>
    <row r="166" spans="1:8" x14ac:dyDescent="0.2">
      <c r="A166" s="96" t="str">
        <f>IF('Hanover Post Oak'!A48=2,'Hanover Post Oak'!$B$1,"")</f>
        <v/>
      </c>
      <c r="B166" s="108" t="str">
        <f>IF('Hanover Post Oak'!$A48=2,'Hanover Post Oak'!$A48&amp;"/"&amp;'Hanover Post Oak'!$B48,"")</f>
        <v/>
      </c>
      <c r="C166" s="108">
        <f>IF('Hanover Post Oak'!$A48=2,'Hanover Post Oak'!$C48,0)</f>
        <v>0</v>
      </c>
      <c r="D166" s="149">
        <f>IF('Hanover Post Oak'!$A48=2,'Hanover Post Oak'!$D48,0)</f>
        <v>0</v>
      </c>
      <c r="E166" s="150">
        <f t="shared" si="6"/>
        <v>0</v>
      </c>
      <c r="F166" s="150">
        <f>IF('Hanover Post Oak'!$A48=2,'Hanover Post Oak'!$K48,0)</f>
        <v>0</v>
      </c>
      <c r="G166" s="150">
        <f t="shared" si="7"/>
        <v>0</v>
      </c>
      <c r="H166" s="151">
        <f>IF('Hanover Post Oak'!$A48=2,'Hanover Post Oak'!$M48,0)</f>
        <v>0</v>
      </c>
    </row>
    <row r="167" spans="1:8" x14ac:dyDescent="0.2">
      <c r="A167" s="96" t="str">
        <f>IF('Camden Post Oak'!A36=2,'Camden Post Oak'!B$1,"")</f>
        <v>Camden Post Oak</v>
      </c>
      <c r="B167" s="108" t="str">
        <f>IF('Camden Post Oak'!$A36=2,'Camden Post Oak'!$A36&amp;"/"&amp;'Camden Post Oak'!$B36,"")</f>
        <v>2/2</v>
      </c>
      <c r="C167" s="108">
        <f>IF('Camden Post Oak'!$A36=2,'Camden Post Oak'!$C36,0)</f>
        <v>60</v>
      </c>
      <c r="D167" s="149">
        <f>IF('Camden Post Oak'!$A36=2,'Camden Post Oak'!$D36,0)</f>
        <v>1313</v>
      </c>
      <c r="E167" s="150">
        <f t="shared" si="6"/>
        <v>78780</v>
      </c>
      <c r="F167" s="150">
        <f>IF('Camden Post Oak'!$A36=2,'Camden Post Oak'!$K36,0)</f>
        <v>2483.25</v>
      </c>
      <c r="G167" s="150">
        <f t="shared" si="7"/>
        <v>148995</v>
      </c>
      <c r="H167" s="151">
        <f>IF('Camden Post Oak'!$A36=2,'Camden Post Oak'!$M36,0)</f>
        <v>1.8912795125666413</v>
      </c>
    </row>
    <row r="168" spans="1:8" x14ac:dyDescent="0.2">
      <c r="A168" s="96" t="str">
        <f>IF('The Hayworth'!A37=2,'The Hayworth'!$B$1,"")</f>
        <v>The Hayworth</v>
      </c>
      <c r="B168" s="108" t="str">
        <f>IF('The Hayworth'!$A37=2,'The Hayworth'!$A37&amp;"/"&amp;'The Hayworth'!$B37,"")</f>
        <v>2/2</v>
      </c>
      <c r="C168" s="108">
        <f>IF('The Hayworth'!$A37=2,'The Hayworth'!$C37,0)</f>
        <v>5</v>
      </c>
      <c r="D168" s="149">
        <f>IF('The Hayworth'!$A37=2,'The Hayworth'!$D37,0)</f>
        <v>1320</v>
      </c>
      <c r="E168" s="150">
        <f t="shared" si="6"/>
        <v>6600</v>
      </c>
      <c r="F168" s="150">
        <f>IF('The Hayworth'!$A37=2,'The Hayworth'!$K37,0)</f>
        <v>3032</v>
      </c>
      <c r="G168" s="150">
        <f t="shared" si="7"/>
        <v>15160</v>
      </c>
      <c r="H168" s="151">
        <f>IF('The Hayworth'!$A37=2,'The Hayworth'!$M37,0)</f>
        <v>2.2969696969696969</v>
      </c>
    </row>
    <row r="169" spans="1:8" x14ac:dyDescent="0.2">
      <c r="A169" s="96" t="str">
        <f>IF('The McAdams'!A54=2,'The McAdams'!B$1,"")</f>
        <v>The McAdams Memorial City</v>
      </c>
      <c r="B169" s="108" t="str">
        <f>IF('The McAdams'!$A54=2,'The McAdams'!$A54&amp;"/"&amp;'The McAdams'!$B54,"")</f>
        <v>2/2</v>
      </c>
      <c r="C169" s="108">
        <f>IF('The McAdams'!$A54=2,'The McAdams'!$C54,0)</f>
        <v>1</v>
      </c>
      <c r="D169" s="149">
        <f>IF('The McAdams'!$A54=2,'The McAdams'!$D54,0)</f>
        <v>1339</v>
      </c>
      <c r="E169" s="150">
        <f t="shared" si="6"/>
        <v>1339</v>
      </c>
      <c r="F169" s="150">
        <f>IF('The McAdams'!$A54=2,'The McAdams'!$K54,0)</f>
        <v>2219.5384615384614</v>
      </c>
      <c r="G169" s="150">
        <f t="shared" si="7"/>
        <v>2219.5384615384614</v>
      </c>
      <c r="H169" s="151">
        <f>IF('The McAdams'!$A54=2,'The McAdams'!$M54,0)</f>
        <v>1.6576090078703969</v>
      </c>
    </row>
    <row r="170" spans="1:8" x14ac:dyDescent="0.2">
      <c r="A170" s="96" t="str">
        <f>IF('SkyHouse River Oaks'!A45=2,'SkyHouse River Oaks'!B$1,"")</f>
        <v>SkyHouse River Oaks</v>
      </c>
      <c r="B170" s="108" t="str">
        <f>IF('SkyHouse River Oaks'!$A45=2,'SkyHouse River Oaks'!$A45&amp;"/"&amp;'SkyHouse River Oaks'!$B45,"")</f>
        <v>2/2D</v>
      </c>
      <c r="C170" s="108">
        <f>IF('SkyHouse River Oaks'!$A45=2,'SkyHouse River Oaks'!$C45,0)</f>
        <v>4</v>
      </c>
      <c r="D170" s="149">
        <f>IF('SkyHouse River Oaks'!$A45=2,'SkyHouse River Oaks'!$D45,0)</f>
        <v>1346</v>
      </c>
      <c r="E170" s="150">
        <f t="shared" si="6"/>
        <v>5384</v>
      </c>
      <c r="F170" s="150">
        <f>IF('SkyHouse River Oaks'!$A45=2,'SkyHouse River Oaks'!$K45,0)</f>
        <v>2516.8461538461538</v>
      </c>
      <c r="G170" s="150">
        <f t="shared" si="7"/>
        <v>10067.384615384615</v>
      </c>
      <c r="H170" s="151">
        <f>IF('SkyHouse River Oaks'!$A45=2,'SkyHouse River Oaks'!$M45,0)</f>
        <v>1.8698708423819865</v>
      </c>
    </row>
    <row r="171" spans="1:8" x14ac:dyDescent="0.2">
      <c r="A171" s="96" t="str">
        <f>IF('Fountains at Memorial City'!A40=2,'Fountains at Memorial City'!$B$1,"")</f>
        <v>Fountains at Memorial City</v>
      </c>
      <c r="B171" s="108" t="str">
        <f>IF('Fountains at Memorial City'!$A40=2,'Fountains at Memorial City'!$A40&amp;"/"&amp;'Fountains at Memorial City'!$B40,"")</f>
        <v>2/2</v>
      </c>
      <c r="C171" s="108">
        <f>IF('Fountains at Memorial City'!$A40=2,'Fountains at Memorial City'!$C40,0)</f>
        <v>8</v>
      </c>
      <c r="D171" s="149">
        <f>IF('Fountains at Memorial City'!$A40=2,'Fountains at Memorial City'!$D40,0)</f>
        <v>1357</v>
      </c>
      <c r="E171" s="150">
        <f t="shared" si="6"/>
        <v>10856</v>
      </c>
      <c r="F171" s="150">
        <f>IF('Fountains at Memorial City'!$A40=2,'Fountains at Memorial City'!$K40,0)</f>
        <v>2888</v>
      </c>
      <c r="G171" s="150">
        <f t="shared" si="7"/>
        <v>23104</v>
      </c>
      <c r="H171" s="151">
        <f>IF('Fountains at Memorial City'!$A40=2,'Fountains at Memorial City'!$M40,0)</f>
        <v>2.1282240235814296</v>
      </c>
    </row>
    <row r="172" spans="1:8" x14ac:dyDescent="0.2">
      <c r="A172" s="96" t="str">
        <f>IF('Hanover Post Oak'!A49=2,'Hanover Post Oak'!$B$1,"")</f>
        <v/>
      </c>
      <c r="B172" s="108" t="str">
        <f>IF('Hanover Post Oak'!$A49=2,'Hanover Post Oak'!$A49&amp;"/"&amp;'Hanover Post Oak'!$B49,"")</f>
        <v/>
      </c>
      <c r="C172" s="108">
        <f>IF('Hanover Post Oak'!$A49=2,'Hanover Post Oak'!$C49,0)</f>
        <v>0</v>
      </c>
      <c r="D172" s="149">
        <f>IF('Hanover Post Oak'!$A49=2,'Hanover Post Oak'!$D49,0)</f>
        <v>0</v>
      </c>
      <c r="E172" s="150">
        <f t="shared" si="6"/>
        <v>0</v>
      </c>
      <c r="F172" s="150">
        <f>IF('Hanover Post Oak'!$A49=2,'Hanover Post Oak'!$K49,0)</f>
        <v>0</v>
      </c>
      <c r="G172" s="150">
        <f t="shared" si="7"/>
        <v>0</v>
      </c>
      <c r="H172" s="151">
        <f>IF('Hanover Post Oak'!$A49=2,'Hanover Post Oak'!$M49,0)</f>
        <v>0</v>
      </c>
    </row>
    <row r="173" spans="1:8" x14ac:dyDescent="0.2">
      <c r="A173" s="96" t="str">
        <f>IF('SkyHouse River Oaks'!A46=2,'SkyHouse River Oaks'!B$1,"")</f>
        <v>SkyHouse River Oaks</v>
      </c>
      <c r="B173" s="108" t="str">
        <f>IF('SkyHouse River Oaks'!$A46=2,'SkyHouse River Oaks'!$A46&amp;"/"&amp;'SkyHouse River Oaks'!$B46,"")</f>
        <v>2/2D</v>
      </c>
      <c r="C173" s="108">
        <f>IF('SkyHouse River Oaks'!$A46=2,'SkyHouse River Oaks'!$C46,0)</f>
        <v>4</v>
      </c>
      <c r="D173" s="149">
        <f>IF('SkyHouse River Oaks'!$A46=2,'SkyHouse River Oaks'!$D46,0)</f>
        <v>1368</v>
      </c>
      <c r="E173" s="150">
        <f t="shared" si="6"/>
        <v>5472</v>
      </c>
      <c r="F173" s="150">
        <f>IF('SkyHouse River Oaks'!$A46=2,'SkyHouse River Oaks'!$K46,0)</f>
        <v>2078.3846153846152</v>
      </c>
      <c r="G173" s="150">
        <f t="shared" si="7"/>
        <v>8313.538461538461</v>
      </c>
      <c r="H173" s="151">
        <f>IF('SkyHouse River Oaks'!$A46=2,'SkyHouse River Oaks'!$M46,0)</f>
        <v>1.5192869995501574</v>
      </c>
    </row>
    <row r="174" spans="1:8" x14ac:dyDescent="0.2">
      <c r="A174" s="96" t="str">
        <f>IF('SkyHouse River Oaks'!A47=2,'SkyHouse River Oaks'!B$1,"")</f>
        <v>SkyHouse River Oaks</v>
      </c>
      <c r="B174" s="108" t="str">
        <f>IF('SkyHouse River Oaks'!$A47=2,'SkyHouse River Oaks'!$A47&amp;"/"&amp;'SkyHouse River Oaks'!$B47,"")</f>
        <v>2/2D</v>
      </c>
      <c r="C174" s="108">
        <f>IF('SkyHouse River Oaks'!$A47=2,'SkyHouse River Oaks'!$C47,0)</f>
        <v>4</v>
      </c>
      <c r="D174" s="149">
        <f>IF('SkyHouse River Oaks'!$A47=2,'SkyHouse River Oaks'!$D47,0)</f>
        <v>1380</v>
      </c>
      <c r="E174" s="150">
        <f t="shared" si="6"/>
        <v>5520</v>
      </c>
      <c r="F174" s="150">
        <f>IF('SkyHouse River Oaks'!$A47=2,'SkyHouse River Oaks'!$K47,0)</f>
        <v>2516.8461538461538</v>
      </c>
      <c r="G174" s="150">
        <f t="shared" si="7"/>
        <v>10067.384615384615</v>
      </c>
      <c r="H174" s="151">
        <f>IF('SkyHouse River Oaks'!$A47=2,'SkyHouse River Oaks'!$M47,0)</f>
        <v>1.8238015607580824</v>
      </c>
    </row>
    <row r="175" spans="1:8" x14ac:dyDescent="0.2">
      <c r="A175" s="96" t="str">
        <f>IF('The McCarthy'!A54=2,'The McCarthy'!$B$1,"")</f>
        <v>The McCarthy</v>
      </c>
      <c r="B175" s="108" t="str">
        <f>IF('The McCarthy'!$A54=2,'The McCarthy'!$A54&amp;"/"&amp;'The McCarthy'!$B54,"")</f>
        <v>2/2</v>
      </c>
      <c r="C175" s="108">
        <f>IF('The McCarthy'!$A54=2,'The McCarthy'!$C54,0)</f>
        <v>1</v>
      </c>
      <c r="D175" s="149">
        <f>IF('The McCarthy'!$A54=2,'The McCarthy'!$D54,0)</f>
        <v>1397</v>
      </c>
      <c r="E175" s="150">
        <f t="shared" si="6"/>
        <v>1397</v>
      </c>
      <c r="F175" s="150">
        <f>IF('The McCarthy'!$A54=2,'The McCarthy'!$K54,0)</f>
        <v>4065</v>
      </c>
      <c r="G175" s="150">
        <f t="shared" si="7"/>
        <v>4065</v>
      </c>
      <c r="H175" s="151">
        <f>IF('The McCarthy'!$A54=2,'The McCarthy'!$M54,0)</f>
        <v>2.9098067287043663</v>
      </c>
    </row>
    <row r="176" spans="1:8" x14ac:dyDescent="0.2">
      <c r="A176" s="96" t="str">
        <f>IF('The Hayworth'!A38=2,'The Hayworth'!$B$1,"")</f>
        <v>The Hayworth</v>
      </c>
      <c r="B176" s="108" t="str">
        <f>IF('The Hayworth'!$A38=2,'The Hayworth'!$A38&amp;"/"&amp;'The Hayworth'!$B38,"")</f>
        <v>2/2</v>
      </c>
      <c r="C176" s="108">
        <f>IF('The Hayworth'!$A38=2,'The Hayworth'!$C38,0)</f>
        <v>6</v>
      </c>
      <c r="D176" s="149">
        <f>IF('The Hayworth'!$A38=2,'The Hayworth'!$D38,0)</f>
        <v>1398</v>
      </c>
      <c r="E176" s="150">
        <f t="shared" si="6"/>
        <v>8388</v>
      </c>
      <c r="F176" s="150">
        <f>IF('The Hayworth'!$A38=2,'The Hayworth'!$K38,0)</f>
        <v>2573</v>
      </c>
      <c r="G176" s="150">
        <f t="shared" si="7"/>
        <v>15438</v>
      </c>
      <c r="H176" s="151">
        <f>IF('The Hayworth'!$A38=2,'The Hayworth'!$M38,0)</f>
        <v>1.840486409155937</v>
      </c>
    </row>
    <row r="177" spans="1:8" x14ac:dyDescent="0.2">
      <c r="A177" s="96" t="str">
        <f>IF('The McCarthy'!A56=2,'The McCarthy'!$B$1,"")</f>
        <v>The McCarthy</v>
      </c>
      <c r="B177" s="108" t="str">
        <f>IF('The McCarthy'!$A56=2,'The McCarthy'!$A56&amp;"/"&amp;'The McCarthy'!$B56,"")</f>
        <v>2/2D</v>
      </c>
      <c r="C177" s="108">
        <f>IF('The McCarthy'!$A56=2,'The McCarthy'!$C56,0)</f>
        <v>7</v>
      </c>
      <c r="D177" s="149">
        <f>IF('The McCarthy'!$A56=2,'The McCarthy'!$D56,0)</f>
        <v>1404</v>
      </c>
      <c r="E177" s="150">
        <f t="shared" si="6"/>
        <v>9828</v>
      </c>
      <c r="F177" s="150">
        <f>IF('The McCarthy'!$A56=2,'The McCarthy'!$K56,0)</f>
        <v>3075</v>
      </c>
      <c r="G177" s="150">
        <f t="shared" si="7"/>
        <v>21525</v>
      </c>
      <c r="H177" s="151">
        <f>IF('The McCarthy'!$A56=2,'The McCarthy'!$M56,0)</f>
        <v>2.1901709401709404</v>
      </c>
    </row>
    <row r="178" spans="1:8" x14ac:dyDescent="0.2">
      <c r="A178" s="96" t="str">
        <f>IF('Camden Post Oak'!A37=2,'Camden Post Oak'!B$1,"")</f>
        <v>Camden Post Oak</v>
      </c>
      <c r="B178" s="108" t="str">
        <f>IF('Camden Post Oak'!$A37=2,'Camden Post Oak'!$A37&amp;"/"&amp;'Camden Post Oak'!$B37,"")</f>
        <v>2/2</v>
      </c>
      <c r="C178" s="108">
        <f>IF('Camden Post Oak'!$A37=2,'Camden Post Oak'!$C37,0)</f>
        <v>53</v>
      </c>
      <c r="D178" s="149">
        <f>IF('Camden Post Oak'!$A37=2,'Camden Post Oak'!$D37,0)</f>
        <v>1407</v>
      </c>
      <c r="E178" s="150">
        <f t="shared" si="6"/>
        <v>74571</v>
      </c>
      <c r="F178" s="150">
        <f>IF('Camden Post Oak'!$A37=2,'Camden Post Oak'!$K37,0)</f>
        <v>2437.4166666666665</v>
      </c>
      <c r="G178" s="150">
        <f t="shared" si="7"/>
        <v>129183.08333333333</v>
      </c>
      <c r="H178" s="151">
        <f>IF('Camden Post Oak'!$A37=2,'Camden Post Oak'!$M37,0)</f>
        <v>1.732350153991945</v>
      </c>
    </row>
    <row r="179" spans="1:8" hidden="1" x14ac:dyDescent="0.2">
      <c r="A179" s="96" t="str">
        <f>IF('1900 Yorktown'!A64=2,'1900 Yorktown'!$B$1,"")</f>
        <v/>
      </c>
      <c r="B179" s="108" t="str">
        <f>IF('1900 Yorktown'!$A64=2,'1900 Yorktown'!$A64&amp;"/"&amp;'1900 Yorktown'!$B64,"")</f>
        <v/>
      </c>
      <c r="C179" s="108">
        <f>IF('1900 Yorktown'!$A64=2,'1900 Yorktown'!$C64,0)</f>
        <v>0</v>
      </c>
      <c r="D179" s="149">
        <f>IF('1900 Yorktown'!$A64=2,'1900 Yorktown'!$D64,0)</f>
        <v>0</v>
      </c>
      <c r="E179" s="150">
        <f t="shared" si="6"/>
        <v>0</v>
      </c>
      <c r="F179" s="150">
        <f>IF('1900 Yorktown'!$A64=2,'1900 Yorktown'!$K64,0)</f>
        <v>0</v>
      </c>
      <c r="G179" s="150">
        <f t="shared" si="7"/>
        <v>0</v>
      </c>
      <c r="H179" s="151">
        <f>IF('1900 Yorktown'!$A64=2,'1900 Yorktown'!$M64,0)</f>
        <v>0</v>
      </c>
    </row>
    <row r="180" spans="1:8" hidden="1" x14ac:dyDescent="0.2">
      <c r="A180" s="96" t="str">
        <f>IF('1900 Yorktown'!A65=2,'1900 Yorktown'!$B$1,"")</f>
        <v/>
      </c>
      <c r="B180" s="108" t="str">
        <f>IF('1900 Yorktown'!$A65=2,'1900 Yorktown'!$A65&amp;"/"&amp;'1900 Yorktown'!$B65,"")</f>
        <v/>
      </c>
      <c r="C180" s="108">
        <f>IF('1900 Yorktown'!$A65=2,'1900 Yorktown'!$C65,0)</f>
        <v>0</v>
      </c>
      <c r="D180" s="149">
        <f>IF('1900 Yorktown'!$A65=2,'1900 Yorktown'!$D65,0)</f>
        <v>0</v>
      </c>
      <c r="E180" s="150">
        <f t="shared" si="6"/>
        <v>0</v>
      </c>
      <c r="F180" s="150">
        <f>IF('1900 Yorktown'!$A65=2,'1900 Yorktown'!$K65,0)</f>
        <v>0</v>
      </c>
      <c r="G180" s="150">
        <f t="shared" si="7"/>
        <v>0</v>
      </c>
      <c r="H180" s="151">
        <f>IF('1900 Yorktown'!$A65=2,'1900 Yorktown'!$M65,0)</f>
        <v>0</v>
      </c>
    </row>
    <row r="181" spans="1:8" hidden="1" x14ac:dyDescent="0.2">
      <c r="A181" s="96" t="str">
        <f>IF('1900 Yorktown'!A66=2,'1900 Yorktown'!$B$1,"")</f>
        <v/>
      </c>
      <c r="B181" s="108" t="str">
        <f>IF('1900 Yorktown'!$A66=2,'1900 Yorktown'!$A66&amp;"/"&amp;'1900 Yorktown'!$B66,"")</f>
        <v/>
      </c>
      <c r="C181" s="108">
        <f>IF('1900 Yorktown'!$A66=2,'1900 Yorktown'!$C66,0)</f>
        <v>0</v>
      </c>
      <c r="D181" s="149">
        <f>IF('1900 Yorktown'!$A66=2,'1900 Yorktown'!$D66,0)</f>
        <v>0</v>
      </c>
      <c r="E181" s="150">
        <f t="shared" si="6"/>
        <v>0</v>
      </c>
      <c r="F181" s="150">
        <f>IF('1900 Yorktown'!$A66=2,'1900 Yorktown'!$K66,0)</f>
        <v>0</v>
      </c>
      <c r="G181" s="150">
        <f t="shared" si="7"/>
        <v>0</v>
      </c>
      <c r="H181" s="151">
        <f>IF('1900 Yorktown'!$A66=2,'1900 Yorktown'!$M66,0)</f>
        <v>0</v>
      </c>
    </row>
    <row r="182" spans="1:8" hidden="1" x14ac:dyDescent="0.2">
      <c r="A182" s="96" t="str">
        <f>IF('1900 Yorktown'!A67=2,'1900 Yorktown'!$B$1,"")</f>
        <v/>
      </c>
      <c r="B182" s="108" t="str">
        <f>IF('1900 Yorktown'!$A67=2,'1900 Yorktown'!$A67&amp;"/"&amp;'1900 Yorktown'!$B67,"")</f>
        <v/>
      </c>
      <c r="C182" s="108">
        <f>IF('1900 Yorktown'!$A67=2,'1900 Yorktown'!$C67,0)</f>
        <v>0</v>
      </c>
      <c r="D182" s="149">
        <f>IF('1900 Yorktown'!$A67=2,'1900 Yorktown'!$D67,0)</f>
        <v>0</v>
      </c>
      <c r="E182" s="150">
        <f t="shared" si="6"/>
        <v>0</v>
      </c>
      <c r="F182" s="150">
        <f>IF('1900 Yorktown'!$A67=2,'1900 Yorktown'!$K67,0)</f>
        <v>0</v>
      </c>
      <c r="G182" s="150">
        <f t="shared" si="7"/>
        <v>0</v>
      </c>
      <c r="H182" s="151">
        <f>IF('1900 Yorktown'!$A67=2,'1900 Yorktown'!$M67,0)</f>
        <v>0</v>
      </c>
    </row>
    <row r="183" spans="1:8" hidden="1" x14ac:dyDescent="0.2">
      <c r="A183" s="96" t="str">
        <f>IF('1900 Yorktown'!A68=2,'1900 Yorktown'!$B$1,"")</f>
        <v/>
      </c>
      <c r="B183" s="108" t="str">
        <f>IF('1900 Yorktown'!$A68=2,'1900 Yorktown'!$A68&amp;"/"&amp;'1900 Yorktown'!$B68,"")</f>
        <v/>
      </c>
      <c r="C183" s="108">
        <f>IF('1900 Yorktown'!$A68=2,'1900 Yorktown'!$C68,0)</f>
        <v>0</v>
      </c>
      <c r="D183" s="149">
        <f>IF('1900 Yorktown'!$A68=2,'1900 Yorktown'!$D68,0)</f>
        <v>0</v>
      </c>
      <c r="E183" s="150">
        <f t="shared" si="6"/>
        <v>0</v>
      </c>
      <c r="F183" s="150">
        <f>IF('1900 Yorktown'!$A68=2,'1900 Yorktown'!$K68,0)</f>
        <v>0</v>
      </c>
      <c r="G183" s="150">
        <f t="shared" si="7"/>
        <v>0</v>
      </c>
      <c r="H183" s="151">
        <f>IF('1900 Yorktown'!$A68=2,'1900 Yorktown'!$M68,0)</f>
        <v>0</v>
      </c>
    </row>
    <row r="184" spans="1:8" hidden="1" x14ac:dyDescent="0.2">
      <c r="A184" s="96" t="str">
        <f>IF('1900 Yorktown'!A69=2,'1900 Yorktown'!$B$1,"")</f>
        <v/>
      </c>
      <c r="B184" s="108" t="str">
        <f>IF('1900 Yorktown'!$A69=2,'1900 Yorktown'!$A69&amp;"/"&amp;'1900 Yorktown'!$B69,"")</f>
        <v/>
      </c>
      <c r="C184" s="108">
        <f>IF('1900 Yorktown'!$A69=2,'1900 Yorktown'!$C69,0)</f>
        <v>0</v>
      </c>
      <c r="D184" s="149">
        <f>IF('1900 Yorktown'!$A69=2,'1900 Yorktown'!$D69,0)</f>
        <v>0</v>
      </c>
      <c r="E184" s="150">
        <f t="shared" si="6"/>
        <v>0</v>
      </c>
      <c r="F184" s="150">
        <f>IF('1900 Yorktown'!$A69=2,'1900 Yorktown'!$K69,0)</f>
        <v>0</v>
      </c>
      <c r="G184" s="150">
        <f t="shared" si="7"/>
        <v>0</v>
      </c>
      <c r="H184" s="151">
        <f>IF('1900 Yorktown'!$A69=2,'1900 Yorktown'!$M69,0)</f>
        <v>0</v>
      </c>
    </row>
    <row r="185" spans="1:8" hidden="1" x14ac:dyDescent="0.2">
      <c r="A185" s="96" t="str">
        <f>IF('1900 Yorktown'!A70=2,'1900 Yorktown'!$B$1,"")</f>
        <v/>
      </c>
      <c r="B185" s="108" t="str">
        <f>IF('1900 Yorktown'!$A70=2,'1900 Yorktown'!$A70&amp;"/"&amp;'1900 Yorktown'!$B70,"")</f>
        <v/>
      </c>
      <c r="C185" s="108">
        <f>IF('1900 Yorktown'!$A70=2,'1900 Yorktown'!$C70,0)</f>
        <v>0</v>
      </c>
      <c r="D185" s="149">
        <f>IF('1900 Yorktown'!$A70=2,'1900 Yorktown'!$D70,0)</f>
        <v>0</v>
      </c>
      <c r="E185" s="150">
        <f t="shared" si="6"/>
        <v>0</v>
      </c>
      <c r="F185" s="150">
        <f>IF('1900 Yorktown'!$A70=2,'1900 Yorktown'!$K70,0)</f>
        <v>0</v>
      </c>
      <c r="G185" s="150">
        <f t="shared" si="7"/>
        <v>0</v>
      </c>
      <c r="H185" s="151">
        <f>IF('1900 Yorktown'!$A70=2,'1900 Yorktown'!$M70,0)</f>
        <v>0</v>
      </c>
    </row>
    <row r="186" spans="1:8" hidden="1" x14ac:dyDescent="0.2">
      <c r="A186" s="96" t="str">
        <f>IF('1900 Yorktown'!A71=2,'1900 Yorktown'!$B$1,"")</f>
        <v/>
      </c>
      <c r="B186" s="108" t="str">
        <f>IF('1900 Yorktown'!$A71=2,'1900 Yorktown'!$A71&amp;"/"&amp;'1900 Yorktown'!$B71,"")</f>
        <v/>
      </c>
      <c r="C186" s="108">
        <f>IF('1900 Yorktown'!$A71=2,'1900 Yorktown'!$C71,0)</f>
        <v>0</v>
      </c>
      <c r="D186" s="149">
        <f>IF('1900 Yorktown'!$A71=2,'1900 Yorktown'!$D71,0)</f>
        <v>0</v>
      </c>
      <c r="E186" s="150">
        <f t="shared" si="6"/>
        <v>0</v>
      </c>
      <c r="F186" s="150">
        <f>IF('1900 Yorktown'!$A71=2,'1900 Yorktown'!$K71,0)</f>
        <v>0</v>
      </c>
      <c r="G186" s="150">
        <f t="shared" si="7"/>
        <v>0</v>
      </c>
      <c r="H186" s="151">
        <f>IF('1900 Yorktown'!$A71=2,'1900 Yorktown'!$M71,0)</f>
        <v>0</v>
      </c>
    </row>
    <row r="187" spans="1:8" hidden="1" x14ac:dyDescent="0.2">
      <c r="A187" s="96" t="str">
        <f>IF('1900 Yorktown'!A72=2,'1900 Yorktown'!$B$1,"")</f>
        <v/>
      </c>
      <c r="B187" s="108" t="str">
        <f>IF('1900 Yorktown'!$A72=2,'1900 Yorktown'!$A72&amp;"/"&amp;'1900 Yorktown'!$B72,"")</f>
        <v/>
      </c>
      <c r="C187" s="108">
        <f>IF('1900 Yorktown'!$A72=2,'1900 Yorktown'!$C72,0)</f>
        <v>0</v>
      </c>
      <c r="D187" s="149">
        <f>IF('1900 Yorktown'!$A72=2,'1900 Yorktown'!$D72,0)</f>
        <v>0</v>
      </c>
      <c r="E187" s="150">
        <f t="shared" si="6"/>
        <v>0</v>
      </c>
      <c r="F187" s="150">
        <f>IF('1900 Yorktown'!$A72=2,'1900 Yorktown'!$K72,0)</f>
        <v>0</v>
      </c>
      <c r="G187" s="150">
        <f t="shared" si="7"/>
        <v>0</v>
      </c>
      <c r="H187" s="151">
        <f>IF('1900 Yorktown'!$A72=2,'1900 Yorktown'!$M72,0)</f>
        <v>0</v>
      </c>
    </row>
    <row r="188" spans="1:8" hidden="1" x14ac:dyDescent="0.2">
      <c r="A188" s="96" t="str">
        <f>IF('1900 Yorktown'!A73=2,'1900 Yorktown'!$B$1,"")</f>
        <v/>
      </c>
      <c r="B188" s="108" t="str">
        <f>IF('1900 Yorktown'!$A73=2,'1900 Yorktown'!$A73&amp;"/"&amp;'1900 Yorktown'!$B73,"")</f>
        <v/>
      </c>
      <c r="C188" s="108">
        <f>IF('1900 Yorktown'!$A73=2,'1900 Yorktown'!$C73,0)</f>
        <v>0</v>
      </c>
      <c r="D188" s="149">
        <f>IF('1900 Yorktown'!$A73=2,'1900 Yorktown'!$D73,0)</f>
        <v>0</v>
      </c>
      <c r="E188" s="150">
        <f t="shared" si="6"/>
        <v>0</v>
      </c>
      <c r="F188" s="150">
        <f>IF('1900 Yorktown'!$A73=2,'1900 Yorktown'!$K73,0)</f>
        <v>0</v>
      </c>
      <c r="G188" s="150">
        <f t="shared" si="7"/>
        <v>0</v>
      </c>
      <c r="H188" s="151">
        <f>IF('1900 Yorktown'!$A73=2,'1900 Yorktown'!$M73,0)</f>
        <v>0</v>
      </c>
    </row>
    <row r="189" spans="1:8" hidden="1" x14ac:dyDescent="0.2">
      <c r="A189" s="96" t="str">
        <f>IF('1900 Yorktown'!A74=2,'1900 Yorktown'!$B$1,"")</f>
        <v/>
      </c>
      <c r="B189" s="108" t="str">
        <f>IF('1900 Yorktown'!$A74=2,'1900 Yorktown'!$A74&amp;"/"&amp;'1900 Yorktown'!$B74,"")</f>
        <v/>
      </c>
      <c r="C189" s="108">
        <f>IF('1900 Yorktown'!$A74=2,'1900 Yorktown'!$C74,0)</f>
        <v>0</v>
      </c>
      <c r="D189" s="149">
        <f>IF('1900 Yorktown'!$A74=2,'1900 Yorktown'!$D74,0)</f>
        <v>0</v>
      </c>
      <c r="E189" s="150">
        <f t="shared" si="6"/>
        <v>0</v>
      </c>
      <c r="F189" s="150">
        <f>IF('1900 Yorktown'!$A74=2,'1900 Yorktown'!$K74,0)</f>
        <v>0</v>
      </c>
      <c r="G189" s="150">
        <f t="shared" si="7"/>
        <v>0</v>
      </c>
      <c r="H189" s="151">
        <f>IF('1900 Yorktown'!$A74=2,'1900 Yorktown'!$M74,0)</f>
        <v>0</v>
      </c>
    </row>
    <row r="190" spans="1:8" hidden="1" x14ac:dyDescent="0.2">
      <c r="A190" s="96" t="str">
        <f>IF('1900 Yorktown'!A75=2,'1900 Yorktown'!$B$1,"")</f>
        <v/>
      </c>
      <c r="B190" s="108" t="str">
        <f>IF('1900 Yorktown'!$A75=2,'1900 Yorktown'!$A75&amp;"/"&amp;'1900 Yorktown'!$B75,"")</f>
        <v/>
      </c>
      <c r="C190" s="108">
        <f>IF('1900 Yorktown'!$A75=2,'1900 Yorktown'!$C75,0)</f>
        <v>0</v>
      </c>
      <c r="D190" s="149">
        <f>IF('1900 Yorktown'!$A75=2,'1900 Yorktown'!$D75,0)</f>
        <v>0</v>
      </c>
      <c r="E190" s="150">
        <f t="shared" si="6"/>
        <v>0</v>
      </c>
      <c r="F190" s="150">
        <f>IF('1900 Yorktown'!$A75=2,'1900 Yorktown'!$K75,0)</f>
        <v>0</v>
      </c>
      <c r="G190" s="150">
        <f t="shared" si="7"/>
        <v>0</v>
      </c>
      <c r="H190" s="151">
        <f>IF('1900 Yorktown'!$A75=2,'1900 Yorktown'!$M75,0)</f>
        <v>0</v>
      </c>
    </row>
    <row r="191" spans="1:8" hidden="1" x14ac:dyDescent="0.2">
      <c r="A191" s="96" t="str">
        <f>IF('1900 Yorktown'!A76=2,'1900 Yorktown'!$B$1,"")</f>
        <v/>
      </c>
      <c r="B191" s="108" t="str">
        <f>IF('1900 Yorktown'!$A76=2,'1900 Yorktown'!$A76&amp;"/"&amp;'1900 Yorktown'!$B76,"")</f>
        <v/>
      </c>
      <c r="C191" s="108">
        <f>IF('1900 Yorktown'!$A76=2,'1900 Yorktown'!$C76,0)</f>
        <v>0</v>
      </c>
      <c r="D191" s="149">
        <f>IF('1900 Yorktown'!$A76=2,'1900 Yorktown'!$D76,0)</f>
        <v>0</v>
      </c>
      <c r="E191" s="150">
        <f t="shared" si="6"/>
        <v>0</v>
      </c>
      <c r="F191" s="150">
        <f>IF('1900 Yorktown'!$A76=2,'1900 Yorktown'!$K76,0)</f>
        <v>0</v>
      </c>
      <c r="G191" s="150">
        <f t="shared" si="7"/>
        <v>0</v>
      </c>
      <c r="H191" s="151">
        <f>IF('1900 Yorktown'!$A76=2,'1900 Yorktown'!$M76,0)</f>
        <v>0</v>
      </c>
    </row>
    <row r="192" spans="1:8" hidden="1" x14ac:dyDescent="0.2">
      <c r="A192" s="96" t="str">
        <f>IF('1900 Yorktown'!A77=2,'1900 Yorktown'!$B$1,"")</f>
        <v/>
      </c>
      <c r="B192" s="108" t="str">
        <f>IF('1900 Yorktown'!$A77=2,'1900 Yorktown'!$A77&amp;"/"&amp;'1900 Yorktown'!$B77,"")</f>
        <v/>
      </c>
      <c r="C192" s="108">
        <f>IF('1900 Yorktown'!$A77=2,'1900 Yorktown'!$C77,0)</f>
        <v>0</v>
      </c>
      <c r="D192" s="149">
        <f>IF('1900 Yorktown'!$A77=2,'1900 Yorktown'!$D77,0)</f>
        <v>0</v>
      </c>
      <c r="E192" s="150">
        <f t="shared" si="6"/>
        <v>0</v>
      </c>
      <c r="F192" s="150">
        <f>IF('1900 Yorktown'!$A77=2,'1900 Yorktown'!$K77,0)</f>
        <v>0</v>
      </c>
      <c r="G192" s="150">
        <f t="shared" si="7"/>
        <v>0</v>
      </c>
      <c r="H192" s="151">
        <f>IF('1900 Yorktown'!$A77=2,'1900 Yorktown'!$M77,0)</f>
        <v>0</v>
      </c>
    </row>
    <row r="193" spans="1:8" hidden="1" x14ac:dyDescent="0.2">
      <c r="A193" s="96" t="str">
        <f>IF('Hanover Post Oak'!A31=2,'Hanover Post Oak'!$B$1,"")</f>
        <v/>
      </c>
      <c r="B193" s="108" t="str">
        <f>IF('Hanover Post Oak'!$A31=2,'Hanover Post Oak'!$A31&amp;"/"&amp;'Hanover Post Oak'!$B31,"")</f>
        <v/>
      </c>
      <c r="C193" s="108">
        <f>IF('Hanover Post Oak'!$A31=2,'Hanover Post Oak'!$C31,0)</f>
        <v>0</v>
      </c>
      <c r="D193" s="149">
        <f>IF('Hanover Post Oak'!$A31=2,'Hanover Post Oak'!$D31,0)</f>
        <v>0</v>
      </c>
      <c r="E193" s="150">
        <f t="shared" si="6"/>
        <v>0</v>
      </c>
      <c r="F193" s="150">
        <f>IF('Hanover Post Oak'!$A31=2,'Hanover Post Oak'!$K31,0)</f>
        <v>0</v>
      </c>
      <c r="G193" s="150">
        <f t="shared" si="7"/>
        <v>0</v>
      </c>
      <c r="H193" s="151">
        <f>IF('Hanover Post Oak'!$A31=2,'Hanover Post Oak'!$M31,0)</f>
        <v>0</v>
      </c>
    </row>
    <row r="194" spans="1:8" hidden="1" x14ac:dyDescent="0.2">
      <c r="A194" s="96" t="str">
        <f>IF('Hanover Post Oak'!A32=2,'Hanover Post Oak'!$B$1,"")</f>
        <v/>
      </c>
      <c r="B194" s="108" t="str">
        <f>IF('Hanover Post Oak'!$A32=2,'Hanover Post Oak'!$A32&amp;"/"&amp;'Hanover Post Oak'!$B32,"")</f>
        <v/>
      </c>
      <c r="C194" s="108">
        <f>IF('Hanover Post Oak'!$A32=2,'Hanover Post Oak'!$C32,0)</f>
        <v>0</v>
      </c>
      <c r="D194" s="149">
        <f>IF('Hanover Post Oak'!$A32=2,'Hanover Post Oak'!$D32,0)</f>
        <v>0</v>
      </c>
      <c r="E194" s="150">
        <f t="shared" si="6"/>
        <v>0</v>
      </c>
      <c r="F194" s="150">
        <f>IF('Hanover Post Oak'!$A32=2,'Hanover Post Oak'!$K32,0)</f>
        <v>0</v>
      </c>
      <c r="G194" s="150">
        <f t="shared" si="7"/>
        <v>0</v>
      </c>
      <c r="H194" s="151">
        <f>IF('Hanover Post Oak'!$A32=2,'Hanover Post Oak'!$M32,0)</f>
        <v>0</v>
      </c>
    </row>
    <row r="195" spans="1:8" hidden="1" x14ac:dyDescent="0.2">
      <c r="A195" s="96" t="str">
        <f>IF('Hanover Post Oak'!A33=2,'Hanover Post Oak'!$B$1,"")</f>
        <v/>
      </c>
      <c r="B195" s="108" t="str">
        <f>IF('Hanover Post Oak'!$A33=2,'Hanover Post Oak'!$A33&amp;"/"&amp;'Hanover Post Oak'!$B33,"")</f>
        <v/>
      </c>
      <c r="C195" s="108">
        <f>IF('Hanover Post Oak'!$A33=2,'Hanover Post Oak'!$C33,0)</f>
        <v>0</v>
      </c>
      <c r="D195" s="149">
        <f>IF('Hanover Post Oak'!$A33=2,'Hanover Post Oak'!$D33,0)</f>
        <v>0</v>
      </c>
      <c r="E195" s="150">
        <f t="shared" si="6"/>
        <v>0</v>
      </c>
      <c r="F195" s="150">
        <f>IF('Hanover Post Oak'!$A33=2,'Hanover Post Oak'!$K33,0)</f>
        <v>0</v>
      </c>
      <c r="G195" s="150">
        <f t="shared" si="7"/>
        <v>0</v>
      </c>
      <c r="H195" s="151">
        <f>IF('Hanover Post Oak'!$A33=2,'Hanover Post Oak'!$M33,0)</f>
        <v>0</v>
      </c>
    </row>
    <row r="196" spans="1:8" hidden="1" x14ac:dyDescent="0.2">
      <c r="A196" s="96" t="str">
        <f>IF('Hanover Post Oak'!A34=2,'Hanover Post Oak'!$B$1,"")</f>
        <v/>
      </c>
      <c r="B196" s="108" t="str">
        <f>IF('Hanover Post Oak'!$A34=2,'Hanover Post Oak'!$A34&amp;"/"&amp;'Hanover Post Oak'!$B34,"")</f>
        <v/>
      </c>
      <c r="C196" s="108">
        <f>IF('Hanover Post Oak'!$A34=2,'Hanover Post Oak'!$C34,0)</f>
        <v>0</v>
      </c>
      <c r="D196" s="149">
        <f>IF('Hanover Post Oak'!$A34=2,'Hanover Post Oak'!$D34,0)</f>
        <v>0</v>
      </c>
      <c r="E196" s="150">
        <f t="shared" si="6"/>
        <v>0</v>
      </c>
      <c r="F196" s="150">
        <f>IF('Hanover Post Oak'!$A34=2,'Hanover Post Oak'!$K34,0)</f>
        <v>0</v>
      </c>
      <c r="G196" s="150">
        <f t="shared" si="7"/>
        <v>0</v>
      </c>
      <c r="H196" s="151">
        <f>IF('Hanover Post Oak'!$A34=2,'Hanover Post Oak'!$M34,0)</f>
        <v>0</v>
      </c>
    </row>
    <row r="197" spans="1:8" hidden="1" x14ac:dyDescent="0.2">
      <c r="A197" s="96" t="str">
        <f>IF('Hanover Post Oak'!A35=2,'Hanover Post Oak'!$B$1,"")</f>
        <v/>
      </c>
      <c r="B197" s="108" t="str">
        <f>IF('Hanover Post Oak'!$A35=2,'Hanover Post Oak'!$A35&amp;"/"&amp;'Hanover Post Oak'!$B35,"")</f>
        <v/>
      </c>
      <c r="C197" s="108">
        <f>IF('Hanover Post Oak'!$A35=2,'Hanover Post Oak'!$C35,0)</f>
        <v>0</v>
      </c>
      <c r="D197" s="149">
        <f>IF('Hanover Post Oak'!$A35=2,'Hanover Post Oak'!$D35,0)</f>
        <v>0</v>
      </c>
      <c r="E197" s="150">
        <f t="shared" si="6"/>
        <v>0</v>
      </c>
      <c r="F197" s="150">
        <f>IF('Hanover Post Oak'!$A35=2,'Hanover Post Oak'!$K35,0)</f>
        <v>0</v>
      </c>
      <c r="G197" s="150">
        <f t="shared" si="7"/>
        <v>0</v>
      </c>
      <c r="H197" s="151">
        <f>IF('Hanover Post Oak'!$A35=2,'Hanover Post Oak'!$M35,0)</f>
        <v>0</v>
      </c>
    </row>
    <row r="198" spans="1:8" hidden="1" x14ac:dyDescent="0.2">
      <c r="A198" s="96" t="str">
        <f>IF('Hanover Post Oak'!A36=2,'Hanover Post Oak'!$B$1,"")</f>
        <v/>
      </c>
      <c r="B198" s="108" t="str">
        <f>IF('Hanover Post Oak'!$A36=2,'Hanover Post Oak'!$A36&amp;"/"&amp;'Hanover Post Oak'!$B36,"")</f>
        <v/>
      </c>
      <c r="C198" s="108">
        <f>IF('Hanover Post Oak'!$A36=2,'Hanover Post Oak'!$C36,0)</f>
        <v>0</v>
      </c>
      <c r="D198" s="149">
        <f>IF('Hanover Post Oak'!$A36=2,'Hanover Post Oak'!$D36,0)</f>
        <v>0</v>
      </c>
      <c r="E198" s="150">
        <f t="shared" si="6"/>
        <v>0</v>
      </c>
      <c r="F198" s="150">
        <f>IF('Hanover Post Oak'!$A36=2,'Hanover Post Oak'!$K36,0)</f>
        <v>0</v>
      </c>
      <c r="G198" s="150">
        <f t="shared" si="7"/>
        <v>0</v>
      </c>
      <c r="H198" s="151">
        <f>IF('Hanover Post Oak'!$A36=2,'Hanover Post Oak'!$M36,0)</f>
        <v>0</v>
      </c>
    </row>
    <row r="199" spans="1:8" hidden="1" x14ac:dyDescent="0.2">
      <c r="A199" s="96" t="str">
        <f>IF('Hanover Post Oak'!A37=2,'Hanover Post Oak'!$B$1,"")</f>
        <v/>
      </c>
      <c r="B199" s="108" t="str">
        <f>IF('Hanover Post Oak'!$A37=2,'Hanover Post Oak'!$A37&amp;"/"&amp;'Hanover Post Oak'!$B37,"")</f>
        <v/>
      </c>
      <c r="C199" s="108">
        <f>IF('Hanover Post Oak'!$A37=2,'Hanover Post Oak'!$C37,0)</f>
        <v>0</v>
      </c>
      <c r="D199" s="149">
        <f>IF('Hanover Post Oak'!$A37=2,'Hanover Post Oak'!$D37,0)</f>
        <v>0</v>
      </c>
      <c r="E199" s="150">
        <f t="shared" si="6"/>
        <v>0</v>
      </c>
      <c r="F199" s="150">
        <f>IF('Hanover Post Oak'!$A37=2,'Hanover Post Oak'!$K37,0)</f>
        <v>0</v>
      </c>
      <c r="G199" s="150">
        <f t="shared" si="7"/>
        <v>0</v>
      </c>
      <c r="H199" s="151">
        <f>IF('Hanover Post Oak'!$A37=2,'Hanover Post Oak'!$M37,0)</f>
        <v>0</v>
      </c>
    </row>
    <row r="200" spans="1:8" hidden="1" x14ac:dyDescent="0.2">
      <c r="A200" s="96" t="str">
        <f>IF('Hanover Post Oak'!A38=2,'Hanover Post Oak'!$B$1,"")</f>
        <v/>
      </c>
      <c r="B200" s="108" t="str">
        <f>IF('Hanover Post Oak'!$A38=2,'Hanover Post Oak'!$A38&amp;"/"&amp;'Hanover Post Oak'!$B38,"")</f>
        <v/>
      </c>
      <c r="C200" s="108">
        <f>IF('Hanover Post Oak'!$A38=2,'Hanover Post Oak'!$C38,0)</f>
        <v>0</v>
      </c>
      <c r="D200" s="149">
        <f>IF('Hanover Post Oak'!$A38=2,'Hanover Post Oak'!$D38,0)</f>
        <v>0</v>
      </c>
      <c r="E200" s="150">
        <f t="shared" si="6"/>
        <v>0</v>
      </c>
      <c r="F200" s="150">
        <f>IF('Hanover Post Oak'!$A38=2,'Hanover Post Oak'!$K38,0)</f>
        <v>0</v>
      </c>
      <c r="G200" s="150">
        <f t="shared" si="7"/>
        <v>0</v>
      </c>
      <c r="H200" s="151">
        <f>IF('Hanover Post Oak'!$A38=2,'Hanover Post Oak'!$M38,0)</f>
        <v>0</v>
      </c>
    </row>
    <row r="201" spans="1:8" hidden="1" x14ac:dyDescent="0.2">
      <c r="A201" s="96" t="str">
        <f>IF('Hanover Post Oak'!A39=2,'Hanover Post Oak'!$B$1,"")</f>
        <v/>
      </c>
      <c r="B201" s="108" t="str">
        <f>IF('Hanover Post Oak'!$A39=2,'Hanover Post Oak'!$A39&amp;"/"&amp;'Hanover Post Oak'!$B39,"")</f>
        <v/>
      </c>
      <c r="C201" s="108">
        <f>IF('Hanover Post Oak'!$A39=2,'Hanover Post Oak'!$C39,0)</f>
        <v>0</v>
      </c>
      <c r="D201" s="149">
        <f>IF('Hanover Post Oak'!$A39=2,'Hanover Post Oak'!$D39,0)</f>
        <v>0</v>
      </c>
      <c r="E201" s="150">
        <f t="shared" si="6"/>
        <v>0</v>
      </c>
      <c r="F201" s="150">
        <f>IF('Hanover Post Oak'!$A39=2,'Hanover Post Oak'!$K39,0)</f>
        <v>0</v>
      </c>
      <c r="G201" s="150">
        <f t="shared" si="7"/>
        <v>0</v>
      </c>
      <c r="H201" s="151">
        <f>IF('Hanover Post Oak'!$A39=2,'Hanover Post Oak'!$M39,0)</f>
        <v>0</v>
      </c>
    </row>
    <row r="202" spans="1:8" hidden="1" x14ac:dyDescent="0.2">
      <c r="A202" s="96" t="str">
        <f>IF('Hanover Post Oak'!A40=2,'Hanover Post Oak'!$B$1,"")</f>
        <v/>
      </c>
      <c r="B202" s="108" t="str">
        <f>IF('Hanover Post Oak'!$A40=2,'Hanover Post Oak'!$A40&amp;"/"&amp;'Hanover Post Oak'!$B40,"")</f>
        <v/>
      </c>
      <c r="C202" s="108">
        <f>IF('Hanover Post Oak'!$A40=2,'Hanover Post Oak'!$C40,0)</f>
        <v>0</v>
      </c>
      <c r="D202" s="149">
        <f>IF('Hanover Post Oak'!$A40=2,'Hanover Post Oak'!$D40,0)</f>
        <v>0</v>
      </c>
      <c r="E202" s="150">
        <f t="shared" si="6"/>
        <v>0</v>
      </c>
      <c r="F202" s="150">
        <f>IF('Hanover Post Oak'!$A40=2,'Hanover Post Oak'!$K40,0)</f>
        <v>0</v>
      </c>
      <c r="G202" s="150">
        <f t="shared" si="7"/>
        <v>0</v>
      </c>
      <c r="H202" s="151">
        <f>IF('Hanover Post Oak'!$A40=2,'Hanover Post Oak'!$M40,0)</f>
        <v>0</v>
      </c>
    </row>
    <row r="203" spans="1:8" hidden="1" x14ac:dyDescent="0.2">
      <c r="A203" s="96" t="str">
        <f>IF('Hanover Post Oak'!A41=2,'Hanover Post Oak'!$B$1,"")</f>
        <v/>
      </c>
      <c r="B203" s="108" t="str">
        <f>IF('Hanover Post Oak'!$A41=2,'Hanover Post Oak'!$A41&amp;"/"&amp;'Hanover Post Oak'!$B41,"")</f>
        <v/>
      </c>
      <c r="C203" s="108">
        <f>IF('Hanover Post Oak'!$A41=2,'Hanover Post Oak'!$C41,0)</f>
        <v>0</v>
      </c>
      <c r="D203" s="149">
        <f>IF('Hanover Post Oak'!$A41=2,'Hanover Post Oak'!$D41,0)</f>
        <v>0</v>
      </c>
      <c r="E203" s="150">
        <f t="shared" ref="E203:E266" si="8">IF(ISERROR(C203*D203),0,(C203*D203))</f>
        <v>0</v>
      </c>
      <c r="F203" s="150">
        <f>IF('Hanover Post Oak'!$A41=2,'Hanover Post Oak'!$K41,0)</f>
        <v>0</v>
      </c>
      <c r="G203" s="150">
        <f t="shared" ref="G203:G266" si="9">C203*F203</f>
        <v>0</v>
      </c>
      <c r="H203" s="151">
        <f>IF('Hanover Post Oak'!$A41=2,'Hanover Post Oak'!$M41,0)</f>
        <v>0</v>
      </c>
    </row>
    <row r="204" spans="1:8" hidden="1" x14ac:dyDescent="0.2">
      <c r="A204" s="96" t="str">
        <f>IF('Hanover Post Oak'!A42=2,'Hanover Post Oak'!$B$1,"")</f>
        <v>Hanover Post Oak</v>
      </c>
      <c r="B204" s="108" t="str">
        <f>IF('Hanover Post Oak'!$A42=2,'Hanover Post Oak'!$A42&amp;"/"&amp;'Hanover Post Oak'!$B42,"")</f>
        <v>2/2</v>
      </c>
      <c r="C204" s="108">
        <f>IF('Hanover Post Oak'!$A42=2,'Hanover Post Oak'!$C42,0)</f>
        <v>21</v>
      </c>
      <c r="D204" s="149">
        <f>IF('Hanover Post Oak'!$A42=2,'Hanover Post Oak'!$D42,0)</f>
        <v>1321</v>
      </c>
      <c r="E204" s="150">
        <f t="shared" si="8"/>
        <v>27741</v>
      </c>
      <c r="F204" s="150">
        <f>IF('Hanover Post Oak'!$A42=2,'Hanover Post Oak'!$K42,0)</f>
        <v>2887.3846153846152</v>
      </c>
      <c r="G204" s="150">
        <f t="shared" si="9"/>
        <v>60635.076923076922</v>
      </c>
      <c r="H204" s="151">
        <f>IF('Hanover Post Oak'!$A42=2,'Hanover Post Oak'!$M42,0)</f>
        <v>2.1857567111162872</v>
      </c>
    </row>
    <row r="205" spans="1:8" hidden="1" x14ac:dyDescent="0.2">
      <c r="A205" s="96" t="str">
        <f>IF('Hanover Post Oak'!A43=2,'Hanover Post Oak'!$B$1,"")</f>
        <v>Hanover Post Oak</v>
      </c>
      <c r="B205" s="108" t="str">
        <f>IF('Hanover Post Oak'!$A43=2,'Hanover Post Oak'!$A43&amp;"/"&amp;'Hanover Post Oak'!$B43,"")</f>
        <v>2/2</v>
      </c>
      <c r="C205" s="108">
        <f>IF('Hanover Post Oak'!$A43=2,'Hanover Post Oak'!$C43,0)</f>
        <v>21</v>
      </c>
      <c r="D205" s="149">
        <f>IF('Hanover Post Oak'!$A43=2,'Hanover Post Oak'!$D43,0)</f>
        <v>1356</v>
      </c>
      <c r="E205" s="150">
        <f t="shared" si="8"/>
        <v>28476</v>
      </c>
      <c r="F205" s="150">
        <f>IF('Hanover Post Oak'!$A43=2,'Hanover Post Oak'!$K43,0)</f>
        <v>2808</v>
      </c>
      <c r="G205" s="150">
        <f t="shared" si="9"/>
        <v>58968</v>
      </c>
      <c r="H205" s="151">
        <f>IF('Hanover Post Oak'!$A43=2,'Hanover Post Oak'!$M43,0)</f>
        <v>2.0707964601769913</v>
      </c>
    </row>
    <row r="206" spans="1:8" hidden="1" x14ac:dyDescent="0.2">
      <c r="A206" s="96" t="str">
        <f>IF('Hanover Post Oak'!A44=2,'Hanover Post Oak'!$B$1,"")</f>
        <v>Hanover Post Oak</v>
      </c>
      <c r="B206" s="108" t="str">
        <f>IF('Hanover Post Oak'!$A44=2,'Hanover Post Oak'!$A44&amp;"/"&amp;'Hanover Post Oak'!$B44,"")</f>
        <v>2/2</v>
      </c>
      <c r="C206" s="108">
        <f>IF('Hanover Post Oak'!$A44=2,'Hanover Post Oak'!$C44,0)</f>
        <v>20</v>
      </c>
      <c r="D206" s="149">
        <f>IF('Hanover Post Oak'!$A44=2,'Hanover Post Oak'!$D44,0)</f>
        <v>1361</v>
      </c>
      <c r="E206" s="150">
        <f t="shared" si="8"/>
        <v>27220</v>
      </c>
      <c r="F206" s="150">
        <f>IF('Hanover Post Oak'!$A44=2,'Hanover Post Oak'!$K44,0)</f>
        <v>2829.2307692307691</v>
      </c>
      <c r="G206" s="150">
        <f t="shared" si="9"/>
        <v>56584.615384615383</v>
      </c>
      <c r="H206" s="151">
        <f>IF('Hanover Post Oak'!$A44=2,'Hanover Post Oak'!$M44,0)</f>
        <v>2.0787882213304694</v>
      </c>
    </row>
    <row r="207" spans="1:8" hidden="1" x14ac:dyDescent="0.2">
      <c r="A207" s="96" t="str">
        <f>IF('Hanover Post Oak'!A45=2,'Hanover Post Oak'!$B$1,"")</f>
        <v>Hanover Post Oak</v>
      </c>
      <c r="B207" s="108" t="str">
        <f>IF('Hanover Post Oak'!$A45=2,'Hanover Post Oak'!$A45&amp;"/"&amp;'Hanover Post Oak'!$B45,"")</f>
        <v>2/2</v>
      </c>
      <c r="C207" s="108">
        <f>IF('Hanover Post Oak'!$A45=2,'Hanover Post Oak'!$C45,0)</f>
        <v>20</v>
      </c>
      <c r="D207" s="149">
        <f>IF('Hanover Post Oak'!$A45=2,'Hanover Post Oak'!$D45,0)</f>
        <v>1414</v>
      </c>
      <c r="E207" s="150">
        <f t="shared" si="8"/>
        <v>28280</v>
      </c>
      <c r="F207" s="150">
        <f>IF('Hanover Post Oak'!$A45=2,'Hanover Post Oak'!$K45,0)</f>
        <v>2734.1538461538462</v>
      </c>
      <c r="G207" s="150">
        <f t="shared" si="9"/>
        <v>54683.076923076922</v>
      </c>
      <c r="H207" s="151">
        <f>IF('Hanover Post Oak'!$A45=2,'Hanover Post Oak'!$M45,0)</f>
        <v>1.9336307257099337</v>
      </c>
    </row>
    <row r="208" spans="1:8" hidden="1" x14ac:dyDescent="0.2">
      <c r="A208" s="96" t="str">
        <f>IF('Hanover Post Oak'!A46=2,'Hanover Post Oak'!$B$1,"")</f>
        <v>Hanover Post Oak</v>
      </c>
      <c r="B208" s="108" t="str">
        <f>IF('Hanover Post Oak'!$A46=2,'Hanover Post Oak'!$A46&amp;"/"&amp;'Hanover Post Oak'!$B46,"")</f>
        <v>2/2</v>
      </c>
      <c r="C208" s="108">
        <f>IF('Hanover Post Oak'!$A46=2,'Hanover Post Oak'!$C46,0)</f>
        <v>20</v>
      </c>
      <c r="D208" s="149">
        <f>IF('Hanover Post Oak'!$A46=2,'Hanover Post Oak'!$D46,0)</f>
        <v>1506</v>
      </c>
      <c r="E208" s="150">
        <f t="shared" si="8"/>
        <v>30120</v>
      </c>
      <c r="F208" s="150">
        <f>IF('Hanover Post Oak'!$A46=2,'Hanover Post Oak'!$K46,0)</f>
        <v>3608.3076923076924</v>
      </c>
      <c r="G208" s="150">
        <f t="shared" si="9"/>
        <v>72166.153846153844</v>
      </c>
      <c r="H208" s="151">
        <f>IF('Hanover Post Oak'!$A46=2,'Hanover Post Oak'!$M46,0)</f>
        <v>2.3959546429665952</v>
      </c>
    </row>
    <row r="209" spans="1:8" x14ac:dyDescent="0.2">
      <c r="A209" s="96" t="str">
        <f>IF('The Hayworth'!A39=2,'The Hayworth'!$B$1,"")</f>
        <v>The Hayworth</v>
      </c>
      <c r="B209" s="108" t="str">
        <f>IF('The Hayworth'!$A39=2,'The Hayworth'!$A39&amp;"/"&amp;'The Hayworth'!$B39,"")</f>
        <v>2/2</v>
      </c>
      <c r="C209" s="108">
        <f>IF('The Hayworth'!$A39=2,'The Hayworth'!$C39,0)</f>
        <v>12</v>
      </c>
      <c r="D209" s="149">
        <f>IF('The Hayworth'!$A39=2,'The Hayworth'!$D39,0)</f>
        <v>1408</v>
      </c>
      <c r="E209" s="150">
        <f t="shared" si="8"/>
        <v>16896</v>
      </c>
      <c r="F209" s="150">
        <f>IF('The Hayworth'!$A39=2,'The Hayworth'!$K39,0)</f>
        <v>2445</v>
      </c>
      <c r="G209" s="150">
        <f t="shared" si="9"/>
        <v>29340</v>
      </c>
      <c r="H209" s="151">
        <f>IF('The Hayworth'!$A39=2,'The Hayworth'!$M39,0)</f>
        <v>1.7365056818181819</v>
      </c>
    </row>
    <row r="210" spans="1:8" x14ac:dyDescent="0.2">
      <c r="A210" s="96" t="str">
        <f>IF('The McAdams'!A55=2,'The McAdams'!B$1,"")</f>
        <v>The McAdams Memorial City</v>
      </c>
      <c r="B210" s="108" t="str">
        <f>IF('The McAdams'!$A55=2,'The McAdams'!$A55&amp;"/"&amp;'The McAdams'!$B55,"")</f>
        <v>2/2</v>
      </c>
      <c r="C210" s="108">
        <f>IF('The McAdams'!$A55=2,'The McAdams'!$C55,0)</f>
        <v>15</v>
      </c>
      <c r="D210" s="149">
        <f>IF('The McAdams'!$A55=2,'The McAdams'!$D55,0)</f>
        <v>1410</v>
      </c>
      <c r="E210" s="150">
        <f t="shared" si="8"/>
        <v>21150</v>
      </c>
      <c r="F210" s="150">
        <f>IF('The McAdams'!$A55=2,'The McAdams'!$K55,0)</f>
        <v>2562.9230769230771</v>
      </c>
      <c r="G210" s="150">
        <f t="shared" si="9"/>
        <v>38443.846153846156</v>
      </c>
      <c r="H210" s="151">
        <f>IF('The McAdams'!$A55=2,'The McAdams'!$M55,0)</f>
        <v>1.8176759410801966</v>
      </c>
    </row>
    <row r="211" spans="1:8" x14ac:dyDescent="0.2">
      <c r="A211" s="96" t="str">
        <f>IF('Hanover Post Oak'!A50=2,'Hanover Post Oak'!$B$1,"")</f>
        <v/>
      </c>
      <c r="B211" s="108" t="str">
        <f>IF('Hanover Post Oak'!$A50=2,'Hanover Post Oak'!$A50&amp;"/"&amp;'Hanover Post Oak'!$B50,"")</f>
        <v/>
      </c>
      <c r="C211" s="108">
        <f>IF('Hanover Post Oak'!$A50=2,'Hanover Post Oak'!$C50,0)</f>
        <v>0</v>
      </c>
      <c r="D211" s="149">
        <f>IF('Hanover Post Oak'!$A50=2,'Hanover Post Oak'!$D50,0)</f>
        <v>0</v>
      </c>
      <c r="E211" s="150">
        <f t="shared" si="8"/>
        <v>0</v>
      </c>
      <c r="F211" s="150">
        <f>IF('Hanover Post Oak'!$A50=2,'Hanover Post Oak'!$K50,0)</f>
        <v>0</v>
      </c>
      <c r="G211" s="150">
        <f t="shared" si="9"/>
        <v>0</v>
      </c>
      <c r="H211" s="151">
        <f>IF('Hanover Post Oak'!$A50=2,'Hanover Post Oak'!$M50,0)</f>
        <v>0</v>
      </c>
    </row>
    <row r="212" spans="1:8" x14ac:dyDescent="0.2">
      <c r="A212" s="96" t="str">
        <f>IF('SkyHouse River Oaks'!A48=2,'SkyHouse River Oaks'!B$1,"")</f>
        <v>SkyHouse River Oaks</v>
      </c>
      <c r="B212" s="108" t="str">
        <f>IF('SkyHouse River Oaks'!$A48=2,'SkyHouse River Oaks'!$A48&amp;"/"&amp;'SkyHouse River Oaks'!$B48,"")</f>
        <v>2/2D</v>
      </c>
      <c r="C212" s="108">
        <f>IF('SkyHouse River Oaks'!$A48=2,'SkyHouse River Oaks'!$C48,0)</f>
        <v>4</v>
      </c>
      <c r="D212" s="149">
        <f>IF('SkyHouse River Oaks'!$A48=2,'SkyHouse River Oaks'!$D48,0)</f>
        <v>1423</v>
      </c>
      <c r="E212" s="150">
        <f t="shared" si="8"/>
        <v>5692</v>
      </c>
      <c r="F212" s="150">
        <f>IF('SkyHouse River Oaks'!$A48=2,'SkyHouse River Oaks'!$K48,0)</f>
        <v>2516.8461538461538</v>
      </c>
      <c r="G212" s="150">
        <f t="shared" si="9"/>
        <v>10067.384615384615</v>
      </c>
      <c r="H212" s="151">
        <f>IF('SkyHouse River Oaks'!$A48=2,'SkyHouse River Oaks'!$M48,0)</f>
        <v>1.7686901994702415</v>
      </c>
    </row>
    <row r="213" spans="1:8" x14ac:dyDescent="0.2">
      <c r="A213" s="96" t="str">
        <f>IF('The Hayworth'!A40=2,'The Hayworth'!$B$1,"")</f>
        <v>The Hayworth</v>
      </c>
      <c r="B213" s="108" t="str">
        <f>IF('The Hayworth'!$A40=2,'The Hayworth'!$A40&amp;"/"&amp;'The Hayworth'!$B40,"")</f>
        <v>2/2</v>
      </c>
      <c r="C213" s="108">
        <f>IF('The Hayworth'!$A40=2,'The Hayworth'!$C40,0)</f>
        <v>2</v>
      </c>
      <c r="D213" s="149">
        <f>IF('The Hayworth'!$A40=2,'The Hayworth'!$D40,0)</f>
        <v>1423</v>
      </c>
      <c r="E213" s="150">
        <f t="shared" si="8"/>
        <v>2846</v>
      </c>
      <c r="F213" s="150">
        <f>IF('The Hayworth'!$A40=2,'The Hayworth'!$K40,0)</f>
        <v>3341</v>
      </c>
      <c r="G213" s="150">
        <f t="shared" si="9"/>
        <v>6682</v>
      </c>
      <c r="H213" s="151">
        <f>IF('The Hayworth'!$A40=2,'The Hayworth'!$M40,0)</f>
        <v>2.3478566408995083</v>
      </c>
    </row>
    <row r="214" spans="1:8" x14ac:dyDescent="0.2">
      <c r="A214" s="96" t="str">
        <f>IF('1900 Yorktown'!A63=2,'1900 Yorktown'!$B$1,"")</f>
        <v>1900 Yorktown</v>
      </c>
      <c r="B214" s="108" t="str">
        <f>IF('1900 Yorktown'!$A63=2,'1900 Yorktown'!$A63&amp;"/"&amp;'1900 Yorktown'!$B63,"")</f>
        <v>2/</v>
      </c>
      <c r="C214" s="108">
        <f>IF('1900 Yorktown'!$A63=2,'1900 Yorktown'!$C63,0)</f>
        <v>0</v>
      </c>
      <c r="D214" s="149">
        <f>IF('1900 Yorktown'!$A63=2,'1900 Yorktown'!$D63,0)</f>
        <v>0</v>
      </c>
      <c r="E214" s="150">
        <f t="shared" si="8"/>
        <v>0</v>
      </c>
      <c r="F214" s="150">
        <f>IF('1900 Yorktown'!$A63=2,'1900 Yorktown'!$K63,0)</f>
        <v>0</v>
      </c>
      <c r="G214" s="150">
        <f t="shared" si="9"/>
        <v>0</v>
      </c>
      <c r="H214" s="151" t="str">
        <f>IF('1900 Yorktown'!$A63=2,'1900 Yorktown'!$M63,0)</f>
        <v/>
      </c>
    </row>
    <row r="215" spans="1:8" x14ac:dyDescent="0.2">
      <c r="A215" s="96" t="str">
        <f>IF('The Hayworth'!A41=2,'The Hayworth'!$B$1,"")</f>
        <v>The Hayworth</v>
      </c>
      <c r="B215" s="108" t="str">
        <f>IF('The Hayworth'!$A41=2,'The Hayworth'!$A41&amp;"/"&amp;'The Hayworth'!$B41,"")</f>
        <v>2/2</v>
      </c>
      <c r="C215" s="108">
        <f>IF('The Hayworth'!$A41=2,'The Hayworth'!$C41,0)</f>
        <v>6</v>
      </c>
      <c r="D215" s="149">
        <f>IF('The Hayworth'!$A41=2,'The Hayworth'!$D41,0)</f>
        <v>1436</v>
      </c>
      <c r="E215" s="150">
        <f t="shared" si="8"/>
        <v>8616</v>
      </c>
      <c r="F215" s="150">
        <f>IF('The Hayworth'!$A41=2,'The Hayworth'!$K41,0)</f>
        <v>3036</v>
      </c>
      <c r="G215" s="150">
        <f t="shared" si="9"/>
        <v>18216</v>
      </c>
      <c r="H215" s="151">
        <f>IF('The Hayworth'!$A41=2,'The Hayworth'!$M41,0)</f>
        <v>2.1142061281337048</v>
      </c>
    </row>
    <row r="216" spans="1:8" x14ac:dyDescent="0.2">
      <c r="A216" s="96" t="str">
        <f>IF('The McAdams'!A56=2,'The McAdams'!B$1,"")</f>
        <v>The McAdams Memorial City</v>
      </c>
      <c r="B216" s="108" t="str">
        <f>IF('The McAdams'!$A56=2,'The McAdams'!$A56&amp;"/"&amp;'The McAdams'!$B56,"")</f>
        <v>2/2</v>
      </c>
      <c r="C216" s="108">
        <f>IF('The McAdams'!$A56=2,'The McAdams'!$C56,0)</f>
        <v>7</v>
      </c>
      <c r="D216" s="149">
        <f>IF('The McAdams'!$A56=2,'The McAdams'!$D56,0)</f>
        <v>1452</v>
      </c>
      <c r="E216" s="150">
        <f t="shared" si="8"/>
        <v>10164</v>
      </c>
      <c r="F216" s="150">
        <f>IF('The McAdams'!$A56=2,'The McAdams'!$K56,0)</f>
        <v>3096.4615384615386</v>
      </c>
      <c r="G216" s="150">
        <f t="shared" si="9"/>
        <v>21675.23076923077</v>
      </c>
      <c r="H216" s="151">
        <f>IF('The McAdams'!$A56=2,'The McAdams'!$M56,0)</f>
        <v>2.1325492689129053</v>
      </c>
    </row>
    <row r="217" spans="1:8" x14ac:dyDescent="0.2">
      <c r="A217" s="96" t="str">
        <f>IF('The Hayworth'!A42=2,'The Hayworth'!$B$1,"")</f>
        <v>The Hayworth</v>
      </c>
      <c r="B217" s="108" t="str">
        <f>IF('The Hayworth'!$A42=2,'The Hayworth'!$A42&amp;"/"&amp;'The Hayworth'!$B42,"")</f>
        <v>2/2</v>
      </c>
      <c r="C217" s="108">
        <f>IF('The Hayworth'!$A42=2,'The Hayworth'!$C42,0)</f>
        <v>21</v>
      </c>
      <c r="D217" s="149">
        <f>IF('The Hayworth'!$A42=2,'The Hayworth'!$D42,0)</f>
        <v>1453</v>
      </c>
      <c r="E217" s="150">
        <f t="shared" si="8"/>
        <v>30513</v>
      </c>
      <c r="F217" s="150">
        <f>IF('The Hayworth'!$A42=2,'The Hayworth'!$K42,0)</f>
        <v>2738</v>
      </c>
      <c r="G217" s="150">
        <f t="shared" si="9"/>
        <v>57498</v>
      </c>
      <c r="H217" s="151">
        <f>IF('The Hayworth'!$A42=2,'The Hayworth'!$M42,0)</f>
        <v>1.8843771507226428</v>
      </c>
    </row>
    <row r="218" spans="1:8" hidden="1" x14ac:dyDescent="0.2">
      <c r="A218" s="96" t="str">
        <f>IF('Hanover Post Oak'!A56=2,'Hanover Post Oak'!$B$1,"")</f>
        <v/>
      </c>
      <c r="B218" s="108" t="str">
        <f>IF('Hanover Post Oak'!$A56=2,'Hanover Post Oak'!$A56&amp;"/"&amp;'Hanover Post Oak'!$B56,"")</f>
        <v/>
      </c>
      <c r="C218" s="108">
        <f>IF('Hanover Post Oak'!$A56=2,'Hanover Post Oak'!$C56,0)</f>
        <v>0</v>
      </c>
      <c r="D218" s="149">
        <f>IF('Hanover Post Oak'!$A56=2,'Hanover Post Oak'!$D56,0)</f>
        <v>0</v>
      </c>
      <c r="E218" s="150">
        <f t="shared" si="8"/>
        <v>0</v>
      </c>
      <c r="F218" s="150">
        <f>IF('Hanover Post Oak'!$A56=2,'Hanover Post Oak'!$K56,0)</f>
        <v>0</v>
      </c>
      <c r="G218" s="150">
        <f t="shared" si="9"/>
        <v>0</v>
      </c>
      <c r="H218" s="151">
        <f>IF('Hanover Post Oak'!$A56=2,'Hanover Post Oak'!$M56,0)</f>
        <v>0</v>
      </c>
    </row>
    <row r="219" spans="1:8" hidden="1" x14ac:dyDescent="0.2">
      <c r="A219" s="96" t="str">
        <f>IF('Hanover Post Oak'!A57=2,'Hanover Post Oak'!$B$1,"")</f>
        <v/>
      </c>
      <c r="B219" s="108" t="str">
        <f>IF('Hanover Post Oak'!$A57=2,'Hanover Post Oak'!$A57&amp;"/"&amp;'Hanover Post Oak'!$B57,"")</f>
        <v/>
      </c>
      <c r="C219" s="108">
        <f>IF('Hanover Post Oak'!$A57=2,'Hanover Post Oak'!$C57,0)</f>
        <v>0</v>
      </c>
      <c r="D219" s="149">
        <f>IF('Hanover Post Oak'!$A57=2,'Hanover Post Oak'!$D57,0)</f>
        <v>0</v>
      </c>
      <c r="E219" s="150">
        <f t="shared" si="8"/>
        <v>0</v>
      </c>
      <c r="F219" s="150">
        <f>IF('Hanover Post Oak'!$A57=2,'Hanover Post Oak'!$K57,0)</f>
        <v>0</v>
      </c>
      <c r="G219" s="150">
        <f t="shared" si="9"/>
        <v>0</v>
      </c>
      <c r="H219" s="151">
        <f>IF('Hanover Post Oak'!$A57=2,'Hanover Post Oak'!$M57,0)</f>
        <v>0</v>
      </c>
    </row>
    <row r="220" spans="1:8" hidden="1" x14ac:dyDescent="0.2">
      <c r="A220" s="96" t="str">
        <f>IF('Hanover Post Oak'!A58=2,'Hanover Post Oak'!$B$1,"")</f>
        <v/>
      </c>
      <c r="B220" s="108" t="str">
        <f>IF('Hanover Post Oak'!$A58=2,'Hanover Post Oak'!$A58&amp;"/"&amp;'Hanover Post Oak'!$B58,"")</f>
        <v/>
      </c>
      <c r="C220" s="108">
        <f>IF('Hanover Post Oak'!$A58=2,'Hanover Post Oak'!$C58,0)</f>
        <v>0</v>
      </c>
      <c r="D220" s="149">
        <f>IF('Hanover Post Oak'!$A58=2,'Hanover Post Oak'!$D58,0)</f>
        <v>0</v>
      </c>
      <c r="E220" s="150">
        <f t="shared" si="8"/>
        <v>0</v>
      </c>
      <c r="F220" s="150">
        <f>IF('Hanover Post Oak'!$A58=2,'Hanover Post Oak'!$K58,0)</f>
        <v>0</v>
      </c>
      <c r="G220" s="150">
        <f t="shared" si="9"/>
        <v>0</v>
      </c>
      <c r="H220" s="151">
        <f>IF('Hanover Post Oak'!$A58=2,'Hanover Post Oak'!$M58,0)</f>
        <v>0</v>
      </c>
    </row>
    <row r="221" spans="1:8" hidden="1" x14ac:dyDescent="0.2">
      <c r="A221" s="96" t="str">
        <f>IF('Hanover Post Oak'!A59=2,'Hanover Post Oak'!$B$1,"")</f>
        <v/>
      </c>
      <c r="B221" s="108" t="str">
        <f>IF('Hanover Post Oak'!$A59=2,'Hanover Post Oak'!$A59&amp;"/"&amp;'Hanover Post Oak'!$B59,"")</f>
        <v/>
      </c>
      <c r="C221" s="108">
        <f>IF('Hanover Post Oak'!$A59=2,'Hanover Post Oak'!$C59,0)</f>
        <v>0</v>
      </c>
      <c r="D221" s="149">
        <f>IF('Hanover Post Oak'!$A59=2,'Hanover Post Oak'!$D59,0)</f>
        <v>0</v>
      </c>
      <c r="E221" s="150">
        <f t="shared" si="8"/>
        <v>0</v>
      </c>
      <c r="F221" s="150">
        <f>IF('Hanover Post Oak'!$A59=2,'Hanover Post Oak'!$K59,0)</f>
        <v>0</v>
      </c>
      <c r="G221" s="150">
        <f t="shared" si="9"/>
        <v>0</v>
      </c>
      <c r="H221" s="151">
        <f>IF('Hanover Post Oak'!$A59=2,'Hanover Post Oak'!$M59,0)</f>
        <v>0</v>
      </c>
    </row>
    <row r="222" spans="1:8" hidden="1" x14ac:dyDescent="0.2">
      <c r="A222" s="96" t="str">
        <f>IF('Hanover Post Oak'!A60=2,'Hanover Post Oak'!$B$1,"")</f>
        <v/>
      </c>
      <c r="B222" s="108" t="str">
        <f>IF('Hanover Post Oak'!$A60=2,'Hanover Post Oak'!$A60&amp;"/"&amp;'Hanover Post Oak'!$B60,"")</f>
        <v/>
      </c>
      <c r="C222" s="108">
        <f>IF('Hanover Post Oak'!$A60=2,'Hanover Post Oak'!$C60,0)</f>
        <v>0</v>
      </c>
      <c r="D222" s="149">
        <f>IF('Hanover Post Oak'!$A60=2,'Hanover Post Oak'!$D60,0)</f>
        <v>0</v>
      </c>
      <c r="E222" s="150">
        <f t="shared" si="8"/>
        <v>0</v>
      </c>
      <c r="F222" s="150">
        <f>IF('Hanover Post Oak'!$A60=2,'Hanover Post Oak'!$K60,0)</f>
        <v>0</v>
      </c>
      <c r="G222" s="150">
        <f t="shared" si="9"/>
        <v>0</v>
      </c>
      <c r="H222" s="151">
        <f>IF('Hanover Post Oak'!$A60=2,'Hanover Post Oak'!$M60,0)</f>
        <v>0</v>
      </c>
    </row>
    <row r="223" spans="1:8" hidden="1" x14ac:dyDescent="0.2">
      <c r="A223" s="96" t="str">
        <f>IF('Hanover Post Oak'!A61=2,'Hanover Post Oak'!$B$1,"")</f>
        <v/>
      </c>
      <c r="B223" s="108" t="str">
        <f>IF('Hanover Post Oak'!$A61=2,'Hanover Post Oak'!$A61&amp;"/"&amp;'Hanover Post Oak'!$B61,"")</f>
        <v/>
      </c>
      <c r="C223" s="108">
        <f>IF('Hanover Post Oak'!$A61=2,'Hanover Post Oak'!$C61,0)</f>
        <v>0</v>
      </c>
      <c r="D223" s="149">
        <f>IF('Hanover Post Oak'!$A61=2,'Hanover Post Oak'!$D61,0)</f>
        <v>0</v>
      </c>
      <c r="E223" s="150">
        <f t="shared" si="8"/>
        <v>0</v>
      </c>
      <c r="F223" s="150">
        <f>IF('Hanover Post Oak'!$A61=2,'Hanover Post Oak'!$K61,0)</f>
        <v>0</v>
      </c>
      <c r="G223" s="150">
        <f t="shared" si="9"/>
        <v>0</v>
      </c>
      <c r="H223" s="151">
        <f>IF('Hanover Post Oak'!$A61=2,'Hanover Post Oak'!$M61,0)</f>
        <v>0</v>
      </c>
    </row>
    <row r="224" spans="1:8" hidden="1" x14ac:dyDescent="0.2">
      <c r="A224" s="96" t="str">
        <f>IF('Hanover Post Oak'!A62=2,'Hanover Post Oak'!$B$1,"")</f>
        <v/>
      </c>
      <c r="B224" s="108" t="str">
        <f>IF('Hanover Post Oak'!$A62=2,'Hanover Post Oak'!$A62&amp;"/"&amp;'Hanover Post Oak'!$B62,"")</f>
        <v/>
      </c>
      <c r="C224" s="108">
        <f>IF('Hanover Post Oak'!$A62=2,'Hanover Post Oak'!$C62,0)</f>
        <v>0</v>
      </c>
      <c r="D224" s="149">
        <f>IF('Hanover Post Oak'!$A62=2,'Hanover Post Oak'!$D62,0)</f>
        <v>0</v>
      </c>
      <c r="E224" s="150">
        <f t="shared" si="8"/>
        <v>0</v>
      </c>
      <c r="F224" s="150">
        <f>IF('Hanover Post Oak'!$A62=2,'Hanover Post Oak'!$K62,0)</f>
        <v>0</v>
      </c>
      <c r="G224" s="150">
        <f t="shared" si="9"/>
        <v>0</v>
      </c>
      <c r="H224" s="151">
        <f>IF('Hanover Post Oak'!$A62=2,'Hanover Post Oak'!$M62,0)</f>
        <v>0</v>
      </c>
    </row>
    <row r="225" spans="1:8" hidden="1" x14ac:dyDescent="0.2">
      <c r="A225" s="96" t="str">
        <f>IF('Hanover Post Oak'!A63=2,'Hanover Post Oak'!$B$1,"")</f>
        <v/>
      </c>
      <c r="B225" s="108" t="str">
        <f>IF('Hanover Post Oak'!$A63=2,'Hanover Post Oak'!$A63&amp;"/"&amp;'Hanover Post Oak'!$B63,"")</f>
        <v/>
      </c>
      <c r="C225" s="108">
        <f>IF('Hanover Post Oak'!$A63=2,'Hanover Post Oak'!$C63,0)</f>
        <v>0</v>
      </c>
      <c r="D225" s="149">
        <f>IF('Hanover Post Oak'!$A63=2,'Hanover Post Oak'!$D63,0)</f>
        <v>0</v>
      </c>
      <c r="E225" s="150">
        <f t="shared" si="8"/>
        <v>0</v>
      </c>
      <c r="F225" s="150">
        <f>IF('Hanover Post Oak'!$A63=2,'Hanover Post Oak'!$K63,0)</f>
        <v>0</v>
      </c>
      <c r="G225" s="150">
        <f t="shared" si="9"/>
        <v>0</v>
      </c>
      <c r="H225" s="151">
        <f>IF('Hanover Post Oak'!$A63=2,'Hanover Post Oak'!$M63,0)</f>
        <v>0</v>
      </c>
    </row>
    <row r="226" spans="1:8" hidden="1" x14ac:dyDescent="0.2">
      <c r="A226" s="96" t="str">
        <f>IF('Hanover Post Oak'!A64=2,'Hanover Post Oak'!$B$1,"")</f>
        <v/>
      </c>
      <c r="B226" s="108" t="str">
        <f>IF('Hanover Post Oak'!$A64=2,'Hanover Post Oak'!$A64&amp;"/"&amp;'Hanover Post Oak'!$B64,"")</f>
        <v/>
      </c>
      <c r="C226" s="108">
        <f>IF('Hanover Post Oak'!$A64=2,'Hanover Post Oak'!$C64,0)</f>
        <v>0</v>
      </c>
      <c r="D226" s="149">
        <f>IF('Hanover Post Oak'!$A64=2,'Hanover Post Oak'!$D64,0)</f>
        <v>0</v>
      </c>
      <c r="E226" s="150">
        <f t="shared" si="8"/>
        <v>0</v>
      </c>
      <c r="F226" s="150">
        <f>IF('Hanover Post Oak'!$A64=2,'Hanover Post Oak'!$K64,0)</f>
        <v>0</v>
      </c>
      <c r="G226" s="150">
        <f t="shared" si="9"/>
        <v>0</v>
      </c>
      <c r="H226" s="151">
        <f>IF('Hanover Post Oak'!$A64=2,'Hanover Post Oak'!$M64,0)</f>
        <v>0</v>
      </c>
    </row>
    <row r="227" spans="1:8" hidden="1" x14ac:dyDescent="0.2">
      <c r="A227" s="96" t="str">
        <f>IF('Hanover Post Oak'!A65=2,'Hanover Post Oak'!$B$1,"")</f>
        <v/>
      </c>
      <c r="B227" s="108" t="str">
        <f>IF('Hanover Post Oak'!$A65=2,'Hanover Post Oak'!$A65&amp;"/"&amp;'Hanover Post Oak'!$B65,"")</f>
        <v/>
      </c>
      <c r="C227" s="108">
        <f>IF('Hanover Post Oak'!$A65=2,'Hanover Post Oak'!$C65,0)</f>
        <v>0</v>
      </c>
      <c r="D227" s="149">
        <f>IF('Hanover Post Oak'!$A65=2,'Hanover Post Oak'!$D65,0)</f>
        <v>0</v>
      </c>
      <c r="E227" s="150">
        <f t="shared" si="8"/>
        <v>0</v>
      </c>
      <c r="F227" s="150">
        <f>IF('Hanover Post Oak'!$A65=2,'Hanover Post Oak'!$K65,0)</f>
        <v>0</v>
      </c>
      <c r="G227" s="150">
        <f t="shared" si="9"/>
        <v>0</v>
      </c>
      <c r="H227" s="151">
        <f>IF('Hanover Post Oak'!$A65=2,'Hanover Post Oak'!$M65,0)</f>
        <v>0</v>
      </c>
    </row>
    <row r="228" spans="1:8" hidden="1" x14ac:dyDescent="0.2">
      <c r="A228" s="96" t="str">
        <f>IF('Hanover Post Oak'!A66=2,'Hanover Post Oak'!$B$1,"")</f>
        <v/>
      </c>
      <c r="B228" s="108" t="str">
        <f>IF('Hanover Post Oak'!$A66=2,'Hanover Post Oak'!$A66&amp;"/"&amp;'Hanover Post Oak'!$B66,"")</f>
        <v/>
      </c>
      <c r="C228" s="108">
        <f>IF('Hanover Post Oak'!$A66=2,'Hanover Post Oak'!$C66,0)</f>
        <v>0</v>
      </c>
      <c r="D228" s="149">
        <f>IF('Hanover Post Oak'!$A66=2,'Hanover Post Oak'!$D66,0)</f>
        <v>0</v>
      </c>
      <c r="E228" s="150">
        <f t="shared" si="8"/>
        <v>0</v>
      </c>
      <c r="F228" s="150">
        <f>IF('Hanover Post Oak'!$A66=2,'Hanover Post Oak'!$K66,0)</f>
        <v>0</v>
      </c>
      <c r="G228" s="150">
        <f t="shared" si="9"/>
        <v>0</v>
      </c>
      <c r="H228" s="151">
        <f>IF('Hanover Post Oak'!$A66=2,'Hanover Post Oak'!$M66,0)</f>
        <v>0</v>
      </c>
    </row>
    <row r="229" spans="1:8" hidden="1" x14ac:dyDescent="0.2">
      <c r="A229" s="96" t="str">
        <f>IF('Hanover Post Oak'!A67=2,'Hanover Post Oak'!$B$1,"")</f>
        <v/>
      </c>
      <c r="B229" s="108" t="str">
        <f>IF('Hanover Post Oak'!$A67=2,'Hanover Post Oak'!$A67&amp;"/"&amp;'Hanover Post Oak'!$B67,"")</f>
        <v/>
      </c>
      <c r="C229" s="108">
        <f>IF('Hanover Post Oak'!$A67=2,'Hanover Post Oak'!$C67,0)</f>
        <v>0</v>
      </c>
      <c r="D229" s="149">
        <f>IF('Hanover Post Oak'!$A67=2,'Hanover Post Oak'!$D67,0)</f>
        <v>0</v>
      </c>
      <c r="E229" s="150">
        <f t="shared" si="8"/>
        <v>0</v>
      </c>
      <c r="F229" s="150">
        <f>IF('Hanover Post Oak'!$A67=2,'Hanover Post Oak'!$K67,0)</f>
        <v>0</v>
      </c>
      <c r="G229" s="150">
        <f t="shared" si="9"/>
        <v>0</v>
      </c>
      <c r="H229" s="151">
        <f>IF('Hanover Post Oak'!$A67=2,'Hanover Post Oak'!$M67,0)</f>
        <v>0</v>
      </c>
    </row>
    <row r="230" spans="1:8" hidden="1" x14ac:dyDescent="0.2">
      <c r="A230" s="96" t="str">
        <f>IF('Hanover Post Oak'!A68=2,'Hanover Post Oak'!$B$1,"")</f>
        <v/>
      </c>
      <c r="B230" s="108" t="str">
        <f>IF('Hanover Post Oak'!$A68=2,'Hanover Post Oak'!$A68&amp;"/"&amp;'Hanover Post Oak'!$B68,"")</f>
        <v/>
      </c>
      <c r="C230" s="108">
        <f>IF('Hanover Post Oak'!$A68=2,'Hanover Post Oak'!$C68,0)</f>
        <v>0</v>
      </c>
      <c r="D230" s="149">
        <f>IF('Hanover Post Oak'!$A68=2,'Hanover Post Oak'!$D68,0)</f>
        <v>0</v>
      </c>
      <c r="E230" s="150">
        <f t="shared" si="8"/>
        <v>0</v>
      </c>
      <c r="F230" s="150">
        <f>IF('Hanover Post Oak'!$A68=2,'Hanover Post Oak'!$K68,0)</f>
        <v>0</v>
      </c>
      <c r="G230" s="150">
        <f t="shared" si="9"/>
        <v>0</v>
      </c>
      <c r="H230" s="151">
        <f>IF('Hanover Post Oak'!$A68=2,'Hanover Post Oak'!$M68,0)</f>
        <v>0</v>
      </c>
    </row>
    <row r="231" spans="1:8" hidden="1" x14ac:dyDescent="0.2">
      <c r="A231" s="96" t="str">
        <f>IF('Hanover Post Oak'!A69=2,'Hanover Post Oak'!$B$1,"")</f>
        <v/>
      </c>
      <c r="B231" s="108" t="str">
        <f>IF('Hanover Post Oak'!$A69=2,'Hanover Post Oak'!$A69&amp;"/"&amp;'Hanover Post Oak'!$B69,"")</f>
        <v/>
      </c>
      <c r="C231" s="108">
        <f>IF('Hanover Post Oak'!$A69=2,'Hanover Post Oak'!$C69,0)</f>
        <v>0</v>
      </c>
      <c r="D231" s="149">
        <f>IF('Hanover Post Oak'!$A69=2,'Hanover Post Oak'!$D69,0)</f>
        <v>0</v>
      </c>
      <c r="E231" s="150">
        <f t="shared" si="8"/>
        <v>0</v>
      </c>
      <c r="F231" s="150">
        <f>IF('Hanover Post Oak'!$A69=2,'Hanover Post Oak'!$K69,0)</f>
        <v>0</v>
      </c>
      <c r="G231" s="150">
        <f t="shared" si="9"/>
        <v>0</v>
      </c>
      <c r="H231" s="151">
        <f>IF('Hanover Post Oak'!$A69=2,'Hanover Post Oak'!$M69,0)</f>
        <v>0</v>
      </c>
    </row>
    <row r="232" spans="1:8" hidden="1" x14ac:dyDescent="0.2">
      <c r="A232" s="96" t="str">
        <f>IF('Hanover Post Oak'!A70=2,'Hanover Post Oak'!$B$1,"")</f>
        <v/>
      </c>
      <c r="B232" s="108" t="str">
        <f>IF('Hanover Post Oak'!$A70=2,'Hanover Post Oak'!$A70&amp;"/"&amp;'Hanover Post Oak'!$B70,"")</f>
        <v/>
      </c>
      <c r="C232" s="108">
        <f>IF('Hanover Post Oak'!$A70=2,'Hanover Post Oak'!$C70,0)</f>
        <v>0</v>
      </c>
      <c r="D232" s="149">
        <f>IF('Hanover Post Oak'!$A70=2,'Hanover Post Oak'!$D70,0)</f>
        <v>0</v>
      </c>
      <c r="E232" s="150">
        <f t="shared" si="8"/>
        <v>0</v>
      </c>
      <c r="F232" s="150">
        <f>IF('Hanover Post Oak'!$A70=2,'Hanover Post Oak'!$K70,0)</f>
        <v>0</v>
      </c>
      <c r="G232" s="150">
        <f t="shared" si="9"/>
        <v>0</v>
      </c>
      <c r="H232" s="151">
        <f>IF('Hanover Post Oak'!$A70=2,'Hanover Post Oak'!$M70,0)</f>
        <v>0</v>
      </c>
    </row>
    <row r="233" spans="1:8" hidden="1" x14ac:dyDescent="0.2">
      <c r="A233" s="96" t="str">
        <f>IF('Hanover Post Oak'!A71=2,'Hanover Post Oak'!$B$1,"")</f>
        <v/>
      </c>
      <c r="B233" s="108" t="str">
        <f>IF('Hanover Post Oak'!$A71=2,'Hanover Post Oak'!$A71&amp;"/"&amp;'Hanover Post Oak'!$B71,"")</f>
        <v/>
      </c>
      <c r="C233" s="108">
        <f>IF('Hanover Post Oak'!$A71=2,'Hanover Post Oak'!$C71,0)</f>
        <v>0</v>
      </c>
      <c r="D233" s="149">
        <f>IF('Hanover Post Oak'!$A71=2,'Hanover Post Oak'!$D71,0)</f>
        <v>0</v>
      </c>
      <c r="E233" s="150">
        <f t="shared" si="8"/>
        <v>0</v>
      </c>
      <c r="F233" s="150">
        <f>IF('Hanover Post Oak'!$A71=2,'Hanover Post Oak'!$K71,0)</f>
        <v>0</v>
      </c>
      <c r="G233" s="150">
        <f t="shared" si="9"/>
        <v>0</v>
      </c>
      <c r="H233" s="151">
        <f>IF('Hanover Post Oak'!$A71=2,'Hanover Post Oak'!$M71,0)</f>
        <v>0</v>
      </c>
    </row>
    <row r="234" spans="1:8" hidden="1" x14ac:dyDescent="0.2">
      <c r="A234" s="96" t="str">
        <f>IF('Hanover Post Oak'!A72=2,'Hanover Post Oak'!$B$1,"")</f>
        <v/>
      </c>
      <c r="B234" s="108" t="str">
        <f>IF('Hanover Post Oak'!$A72=2,'Hanover Post Oak'!$A72&amp;"/"&amp;'Hanover Post Oak'!$B72,"")</f>
        <v/>
      </c>
      <c r="C234" s="108">
        <f>IF('Hanover Post Oak'!$A72=2,'Hanover Post Oak'!$C72,0)</f>
        <v>0</v>
      </c>
      <c r="D234" s="149">
        <f>IF('Hanover Post Oak'!$A72=2,'Hanover Post Oak'!$D72,0)</f>
        <v>0</v>
      </c>
      <c r="E234" s="150">
        <f t="shared" si="8"/>
        <v>0</v>
      </c>
      <c r="F234" s="150">
        <f>IF('Hanover Post Oak'!$A72=2,'Hanover Post Oak'!$K72,0)</f>
        <v>0</v>
      </c>
      <c r="G234" s="150">
        <f t="shared" si="9"/>
        <v>0</v>
      </c>
      <c r="H234" s="151">
        <f>IF('Hanover Post Oak'!$A72=2,'Hanover Post Oak'!$M72,0)</f>
        <v>0</v>
      </c>
    </row>
    <row r="235" spans="1:8" hidden="1" x14ac:dyDescent="0.2">
      <c r="A235" s="96" t="str">
        <f>IF('Hanover Post Oak'!A73=2,'Hanover Post Oak'!$B$1,"")</f>
        <v/>
      </c>
      <c r="B235" s="108" t="str">
        <f>IF('Hanover Post Oak'!$A73=2,'Hanover Post Oak'!$A73&amp;"/"&amp;'Hanover Post Oak'!$B73,"")</f>
        <v/>
      </c>
      <c r="C235" s="108">
        <f>IF('Hanover Post Oak'!$A73=2,'Hanover Post Oak'!$C73,0)</f>
        <v>0</v>
      </c>
      <c r="D235" s="149">
        <f>IF('Hanover Post Oak'!$A73=2,'Hanover Post Oak'!$D73,0)</f>
        <v>0</v>
      </c>
      <c r="E235" s="150">
        <f t="shared" si="8"/>
        <v>0</v>
      </c>
      <c r="F235" s="150">
        <f>IF('Hanover Post Oak'!$A73=2,'Hanover Post Oak'!$K73,0)</f>
        <v>0</v>
      </c>
      <c r="G235" s="150">
        <f t="shared" si="9"/>
        <v>0</v>
      </c>
      <c r="H235" s="151">
        <f>IF('Hanover Post Oak'!$A73=2,'Hanover Post Oak'!$M73,0)</f>
        <v>0</v>
      </c>
    </row>
    <row r="236" spans="1:8" hidden="1" x14ac:dyDescent="0.2">
      <c r="A236" s="96" t="str">
        <f>IF('Hanover Post Oak'!A74=2,'Hanover Post Oak'!$B$1,"")</f>
        <v/>
      </c>
      <c r="B236" s="108" t="str">
        <f>IF('Hanover Post Oak'!$A74=2,'Hanover Post Oak'!$A74&amp;"/"&amp;'Hanover Post Oak'!$B74,"")</f>
        <v/>
      </c>
      <c r="C236" s="108">
        <f>IF('Hanover Post Oak'!$A74=2,'Hanover Post Oak'!$C74,0)</f>
        <v>0</v>
      </c>
      <c r="D236" s="149">
        <f>IF('Hanover Post Oak'!$A74=2,'Hanover Post Oak'!$D74,0)</f>
        <v>0</v>
      </c>
      <c r="E236" s="150">
        <f t="shared" si="8"/>
        <v>0</v>
      </c>
      <c r="F236" s="150">
        <f>IF('Hanover Post Oak'!$A74=2,'Hanover Post Oak'!$K74,0)</f>
        <v>0</v>
      </c>
      <c r="G236" s="150">
        <f t="shared" si="9"/>
        <v>0</v>
      </c>
      <c r="H236" s="151">
        <f>IF('Hanover Post Oak'!$A74=2,'Hanover Post Oak'!$M74,0)</f>
        <v>0</v>
      </c>
    </row>
    <row r="237" spans="1:8" hidden="1" x14ac:dyDescent="0.2">
      <c r="A237" s="96" t="str">
        <f>IF('Hanover Post Oak'!A75=2,'Hanover Post Oak'!$B$1,"")</f>
        <v/>
      </c>
      <c r="B237" s="108" t="str">
        <f>IF('Hanover Post Oak'!$A75=2,'Hanover Post Oak'!$A75&amp;"/"&amp;'Hanover Post Oak'!$B75,"")</f>
        <v/>
      </c>
      <c r="C237" s="108">
        <f>IF('Hanover Post Oak'!$A75=2,'Hanover Post Oak'!$C75,0)</f>
        <v>0</v>
      </c>
      <c r="D237" s="149">
        <f>IF('Hanover Post Oak'!$A75=2,'Hanover Post Oak'!$D75,0)</f>
        <v>0</v>
      </c>
      <c r="E237" s="150">
        <f t="shared" si="8"/>
        <v>0</v>
      </c>
      <c r="F237" s="150">
        <f>IF('Hanover Post Oak'!$A75=2,'Hanover Post Oak'!$K75,0)</f>
        <v>0</v>
      </c>
      <c r="G237" s="150">
        <f t="shared" si="9"/>
        <v>0</v>
      </c>
      <c r="H237" s="151">
        <f>IF('Hanover Post Oak'!$A75=2,'Hanover Post Oak'!$M75,0)</f>
        <v>0</v>
      </c>
    </row>
    <row r="238" spans="1:8" hidden="1" x14ac:dyDescent="0.2">
      <c r="A238" s="96" t="str">
        <f>IF('Hanover Post Oak'!A76=2,'Hanover Post Oak'!$B$1,"")</f>
        <v/>
      </c>
      <c r="B238" s="108" t="str">
        <f>IF('Hanover Post Oak'!$A76=2,'Hanover Post Oak'!$A76&amp;"/"&amp;'Hanover Post Oak'!$B76,"")</f>
        <v/>
      </c>
      <c r="C238" s="108">
        <f>IF('Hanover Post Oak'!$A76=2,'Hanover Post Oak'!$C76,0)</f>
        <v>0</v>
      </c>
      <c r="D238" s="149">
        <f>IF('Hanover Post Oak'!$A76=2,'Hanover Post Oak'!$D76,0)</f>
        <v>0</v>
      </c>
      <c r="E238" s="150">
        <f t="shared" si="8"/>
        <v>0</v>
      </c>
      <c r="F238" s="150">
        <f>IF('Hanover Post Oak'!$A76=2,'Hanover Post Oak'!$K76,0)</f>
        <v>0</v>
      </c>
      <c r="G238" s="150">
        <f t="shared" si="9"/>
        <v>0</v>
      </c>
      <c r="H238" s="151">
        <f>IF('Hanover Post Oak'!$A76=2,'Hanover Post Oak'!$M76,0)</f>
        <v>0</v>
      </c>
    </row>
    <row r="239" spans="1:8" hidden="1" x14ac:dyDescent="0.2">
      <c r="A239" s="96" t="str">
        <f>IF('Hanover Post Oak'!A77=2,'Hanover Post Oak'!$B$1,"")</f>
        <v/>
      </c>
      <c r="B239" s="108" t="str">
        <f>IF('Hanover Post Oak'!$A77=2,'Hanover Post Oak'!$A77&amp;"/"&amp;'Hanover Post Oak'!$B77,"")</f>
        <v/>
      </c>
      <c r="C239" s="108">
        <f>IF('Hanover Post Oak'!$A77=2,'Hanover Post Oak'!$C77,0)</f>
        <v>0</v>
      </c>
      <c r="D239" s="149">
        <f>IF('Hanover Post Oak'!$A77=2,'Hanover Post Oak'!$D77,0)</f>
        <v>0</v>
      </c>
      <c r="E239" s="150">
        <f t="shared" si="8"/>
        <v>0</v>
      </c>
      <c r="F239" s="150">
        <f>IF('Hanover Post Oak'!$A77=2,'Hanover Post Oak'!$K77,0)</f>
        <v>0</v>
      </c>
      <c r="G239" s="150">
        <f t="shared" si="9"/>
        <v>0</v>
      </c>
      <c r="H239" s="151">
        <f>IF('Hanover Post Oak'!$A77=2,'Hanover Post Oak'!$M77,0)</f>
        <v>0</v>
      </c>
    </row>
    <row r="240" spans="1:8" hidden="1" x14ac:dyDescent="0.2">
      <c r="A240" s="96" t="str">
        <f>IF('Fountains at Memorial City'!A31=2,'Fountains at Memorial City'!$B$1,"")</f>
        <v/>
      </c>
      <c r="B240" s="108" t="str">
        <f>IF('Fountains at Memorial City'!$A31=2,'Fountains at Memorial City'!$A31&amp;"/"&amp;'Fountains at Memorial City'!$B31,"")</f>
        <v/>
      </c>
      <c r="C240" s="108">
        <f>IF('Fountains at Memorial City'!$A31=2,'Fountains at Memorial City'!$C31,0)</f>
        <v>0</v>
      </c>
      <c r="D240" s="149">
        <f>IF('Fountains at Memorial City'!$A31=2,'Fountains at Memorial City'!$D31,0)</f>
        <v>0</v>
      </c>
      <c r="E240" s="150">
        <f t="shared" si="8"/>
        <v>0</v>
      </c>
      <c r="F240" s="150">
        <f>IF('Fountains at Memorial City'!$A31=2,'Fountains at Memorial City'!$K31,0)</f>
        <v>0</v>
      </c>
      <c r="G240" s="150">
        <f t="shared" si="9"/>
        <v>0</v>
      </c>
      <c r="H240" s="151">
        <f>IF('Fountains at Memorial City'!$A31=2,'Fountains at Memorial City'!$M31,0)</f>
        <v>0</v>
      </c>
    </row>
    <row r="241" spans="1:8" hidden="1" x14ac:dyDescent="0.2">
      <c r="A241" s="96" t="str">
        <f>IF('Fountains at Memorial City'!A32=2,'Fountains at Memorial City'!$B$1,"")</f>
        <v/>
      </c>
      <c r="B241" s="108" t="str">
        <f>IF('Fountains at Memorial City'!$A32=2,'Fountains at Memorial City'!$A32&amp;"/"&amp;'Fountains at Memorial City'!$B32,"")</f>
        <v/>
      </c>
      <c r="C241" s="108">
        <f>IF('Fountains at Memorial City'!$A32=2,'Fountains at Memorial City'!$C32,0)</f>
        <v>0</v>
      </c>
      <c r="D241" s="149">
        <f>IF('Fountains at Memorial City'!$A32=2,'Fountains at Memorial City'!$D32,0)</f>
        <v>0</v>
      </c>
      <c r="E241" s="150">
        <f t="shared" si="8"/>
        <v>0</v>
      </c>
      <c r="F241" s="150">
        <f>IF('Fountains at Memorial City'!$A32=2,'Fountains at Memorial City'!$K32,0)</f>
        <v>0</v>
      </c>
      <c r="G241" s="150">
        <f t="shared" si="9"/>
        <v>0</v>
      </c>
      <c r="H241" s="151">
        <f>IF('Fountains at Memorial City'!$A32=2,'Fountains at Memorial City'!$M32,0)</f>
        <v>0</v>
      </c>
    </row>
    <row r="242" spans="1:8" hidden="1" x14ac:dyDescent="0.2">
      <c r="A242" s="96" t="str">
        <f>IF('Fountains at Memorial City'!A33=2,'Fountains at Memorial City'!$B$1,"")</f>
        <v/>
      </c>
      <c r="B242" s="108" t="str">
        <f>IF('Fountains at Memorial City'!$A33=2,'Fountains at Memorial City'!$A33&amp;"/"&amp;'Fountains at Memorial City'!$B33,"")</f>
        <v/>
      </c>
      <c r="C242" s="108">
        <f>IF('Fountains at Memorial City'!$A33=2,'Fountains at Memorial City'!$C33,0)</f>
        <v>0</v>
      </c>
      <c r="D242" s="149">
        <f>IF('Fountains at Memorial City'!$A33=2,'Fountains at Memorial City'!$D33,0)</f>
        <v>0</v>
      </c>
      <c r="E242" s="150">
        <f t="shared" si="8"/>
        <v>0</v>
      </c>
      <c r="F242" s="150">
        <f>IF('Fountains at Memorial City'!$A33=2,'Fountains at Memorial City'!$K33,0)</f>
        <v>0</v>
      </c>
      <c r="G242" s="150">
        <f t="shared" si="9"/>
        <v>0</v>
      </c>
      <c r="H242" s="151">
        <f>IF('Fountains at Memorial City'!$A33=2,'Fountains at Memorial City'!$M33,0)</f>
        <v>0</v>
      </c>
    </row>
    <row r="243" spans="1:8" hidden="1" x14ac:dyDescent="0.2">
      <c r="A243" s="96" t="str">
        <f>IF('Fountains at Memorial City'!A34=2,'Fountains at Memorial City'!$B$1,"")</f>
        <v/>
      </c>
      <c r="B243" s="108" t="str">
        <f>IF('Fountains at Memorial City'!$A34=2,'Fountains at Memorial City'!$A34&amp;"/"&amp;'Fountains at Memorial City'!$B34,"")</f>
        <v/>
      </c>
      <c r="C243" s="108">
        <f>IF('Fountains at Memorial City'!$A34=2,'Fountains at Memorial City'!$C34,0)</f>
        <v>0</v>
      </c>
      <c r="D243" s="149">
        <f>IF('Fountains at Memorial City'!$A34=2,'Fountains at Memorial City'!$D34,0)</f>
        <v>0</v>
      </c>
      <c r="E243" s="150">
        <f t="shared" si="8"/>
        <v>0</v>
      </c>
      <c r="F243" s="150">
        <f>IF('Fountains at Memorial City'!$A34=2,'Fountains at Memorial City'!$K34,0)</f>
        <v>0</v>
      </c>
      <c r="G243" s="150">
        <f t="shared" si="9"/>
        <v>0</v>
      </c>
      <c r="H243" s="151">
        <f>IF('Fountains at Memorial City'!$A34=2,'Fountains at Memorial City'!$M34,0)</f>
        <v>0</v>
      </c>
    </row>
    <row r="244" spans="1:8" hidden="1" x14ac:dyDescent="0.2">
      <c r="A244" s="96" t="str">
        <f>IF('Fountains at Memorial City'!A35=2,'Fountains at Memorial City'!$B$1,"")</f>
        <v/>
      </c>
      <c r="B244" s="108" t="str">
        <f>IF('Fountains at Memorial City'!$A35=2,'Fountains at Memorial City'!$A35&amp;"/"&amp;'Fountains at Memorial City'!$B35,"")</f>
        <v/>
      </c>
      <c r="C244" s="108">
        <f>IF('Fountains at Memorial City'!$A35=2,'Fountains at Memorial City'!$C35,0)</f>
        <v>0</v>
      </c>
      <c r="D244" s="149">
        <f>IF('Fountains at Memorial City'!$A35=2,'Fountains at Memorial City'!$D35,0)</f>
        <v>0</v>
      </c>
      <c r="E244" s="150">
        <f t="shared" si="8"/>
        <v>0</v>
      </c>
      <c r="F244" s="150">
        <f>IF('Fountains at Memorial City'!$A35=2,'Fountains at Memorial City'!$K35,0)</f>
        <v>0</v>
      </c>
      <c r="G244" s="150">
        <f t="shared" si="9"/>
        <v>0</v>
      </c>
      <c r="H244" s="151">
        <f>IF('Fountains at Memorial City'!$A35=2,'Fountains at Memorial City'!$M35,0)</f>
        <v>0</v>
      </c>
    </row>
    <row r="245" spans="1:8" hidden="1" x14ac:dyDescent="0.2">
      <c r="A245" s="96" t="str">
        <f>IF('Fountains at Memorial City'!A36=2,'Fountains at Memorial City'!$B$1,"")</f>
        <v/>
      </c>
      <c r="B245" s="108" t="str">
        <f>IF('Fountains at Memorial City'!$A36=2,'Fountains at Memorial City'!$A36&amp;"/"&amp;'Fountains at Memorial City'!$B36,"")</f>
        <v/>
      </c>
      <c r="C245" s="108">
        <f>IF('Fountains at Memorial City'!$A36=2,'Fountains at Memorial City'!$C36,0)</f>
        <v>0</v>
      </c>
      <c r="D245" s="149">
        <f>IF('Fountains at Memorial City'!$A36=2,'Fountains at Memorial City'!$D36,0)</f>
        <v>0</v>
      </c>
      <c r="E245" s="150">
        <f t="shared" si="8"/>
        <v>0</v>
      </c>
      <c r="F245" s="150">
        <f>IF('Fountains at Memorial City'!$A36=2,'Fountains at Memorial City'!$K36,0)</f>
        <v>0</v>
      </c>
      <c r="G245" s="150">
        <f t="shared" si="9"/>
        <v>0</v>
      </c>
      <c r="H245" s="151">
        <f>IF('Fountains at Memorial City'!$A36=2,'Fountains at Memorial City'!$M36,0)</f>
        <v>0</v>
      </c>
    </row>
    <row r="246" spans="1:8" hidden="1" x14ac:dyDescent="0.2">
      <c r="A246" s="96" t="str">
        <f>IF('Fountains at Memorial City'!A37=2,'Fountains at Memorial City'!$B$1,"")</f>
        <v/>
      </c>
      <c r="B246" s="108" t="str">
        <f>IF('Fountains at Memorial City'!$A37=2,'Fountains at Memorial City'!$A37&amp;"/"&amp;'Fountains at Memorial City'!$B37,"")</f>
        <v/>
      </c>
      <c r="C246" s="108">
        <f>IF('Fountains at Memorial City'!$A37=2,'Fountains at Memorial City'!$C37,0)</f>
        <v>0</v>
      </c>
      <c r="D246" s="149">
        <f>IF('Fountains at Memorial City'!$A37=2,'Fountains at Memorial City'!$D37,0)</f>
        <v>0</v>
      </c>
      <c r="E246" s="150">
        <f t="shared" si="8"/>
        <v>0</v>
      </c>
      <c r="F246" s="150">
        <f>IF('Fountains at Memorial City'!$A37=2,'Fountains at Memorial City'!$K37,0)</f>
        <v>0</v>
      </c>
      <c r="G246" s="150">
        <f t="shared" si="9"/>
        <v>0</v>
      </c>
      <c r="H246" s="151">
        <f>IF('Fountains at Memorial City'!$A37=2,'Fountains at Memorial City'!$M37,0)</f>
        <v>0</v>
      </c>
    </row>
    <row r="247" spans="1:8" hidden="1" x14ac:dyDescent="0.2">
      <c r="A247" s="96" t="str">
        <f>IF('Fountains at Memorial City'!A38=2,'Fountains at Memorial City'!$B$1,"")</f>
        <v/>
      </c>
      <c r="B247" s="108" t="str">
        <f>IF('Fountains at Memorial City'!$A38=2,'Fountains at Memorial City'!$A38&amp;"/"&amp;'Fountains at Memorial City'!$B38,"")</f>
        <v/>
      </c>
      <c r="C247" s="108">
        <f>IF('Fountains at Memorial City'!$A38=2,'Fountains at Memorial City'!$C38,0)</f>
        <v>0</v>
      </c>
      <c r="D247" s="149">
        <f>IF('Fountains at Memorial City'!$A38=2,'Fountains at Memorial City'!$D38,0)</f>
        <v>0</v>
      </c>
      <c r="E247" s="150">
        <f t="shared" si="8"/>
        <v>0</v>
      </c>
      <c r="F247" s="150">
        <f>IF('Fountains at Memorial City'!$A38=2,'Fountains at Memorial City'!$K38,0)</f>
        <v>0</v>
      </c>
      <c r="G247" s="150">
        <f t="shared" si="9"/>
        <v>0</v>
      </c>
      <c r="H247" s="151">
        <f>IF('Fountains at Memorial City'!$A38=2,'Fountains at Memorial City'!$M38,0)</f>
        <v>0</v>
      </c>
    </row>
    <row r="248" spans="1:8" hidden="1" x14ac:dyDescent="0.2">
      <c r="A248" s="96" t="str">
        <f>IF('Fountains at Memorial City'!A39=2,'Fountains at Memorial City'!$B$1,"")</f>
        <v/>
      </c>
      <c r="B248" s="108" t="str">
        <f>IF('Fountains at Memorial City'!$A39=2,'Fountains at Memorial City'!$A39&amp;"/"&amp;'Fountains at Memorial City'!$B39,"")</f>
        <v/>
      </c>
      <c r="C248" s="108">
        <f>IF('Fountains at Memorial City'!$A39=2,'Fountains at Memorial City'!$C39,0)</f>
        <v>0</v>
      </c>
      <c r="D248" s="149">
        <f>IF('Fountains at Memorial City'!$A39=2,'Fountains at Memorial City'!$D39,0)</f>
        <v>0</v>
      </c>
      <c r="E248" s="150">
        <f t="shared" si="8"/>
        <v>0</v>
      </c>
      <c r="F248" s="150">
        <f>IF('Fountains at Memorial City'!$A39=2,'Fountains at Memorial City'!$K39,0)</f>
        <v>0</v>
      </c>
      <c r="G248" s="150">
        <f t="shared" si="9"/>
        <v>0</v>
      </c>
      <c r="H248" s="151">
        <f>IF('Fountains at Memorial City'!$A39=2,'Fountains at Memorial City'!$M39,0)</f>
        <v>0</v>
      </c>
    </row>
    <row r="249" spans="1:8" x14ac:dyDescent="0.2">
      <c r="A249" s="96" t="str">
        <f>IF('Fountains at Memorial City'!A46=2,'Fountains at Memorial City'!$B$1,"")</f>
        <v>Fountains at Memorial City</v>
      </c>
      <c r="B249" s="108" t="str">
        <f>IF('Fountains at Memorial City'!$A46=2,'Fountains at Memorial City'!$A46&amp;"/"&amp;'Fountains at Memorial City'!$B46,"")</f>
        <v>2/2D</v>
      </c>
      <c r="C249" s="108">
        <f>IF('Fountains at Memorial City'!$A46=2,'Fountains at Memorial City'!$C46,0)</f>
        <v>1</v>
      </c>
      <c r="D249" s="149">
        <f>IF('Fountains at Memorial City'!$A46=2,'Fountains at Memorial City'!$D46,0)</f>
        <v>1463</v>
      </c>
      <c r="E249" s="150">
        <f t="shared" si="8"/>
        <v>1463</v>
      </c>
      <c r="F249" s="150">
        <f>IF('Fountains at Memorial City'!$A46=2,'Fountains at Memorial City'!$K46,0)</f>
        <v>2837</v>
      </c>
      <c r="G249" s="150">
        <f t="shared" si="9"/>
        <v>2837</v>
      </c>
      <c r="H249" s="151">
        <f>IF('Fountains at Memorial City'!$A46=2,'Fountains at Memorial City'!$M46,0)</f>
        <v>1.939166097060834</v>
      </c>
    </row>
    <row r="250" spans="1:8" x14ac:dyDescent="0.2">
      <c r="A250" s="96" t="str">
        <f>IF('The Hayworth'!A43=2,'The Hayworth'!$B$1,"")</f>
        <v>The Hayworth</v>
      </c>
      <c r="B250" s="108" t="str">
        <f>IF('The Hayworth'!$A43=2,'The Hayworth'!$A43&amp;"/"&amp;'The Hayworth'!$B43,"")</f>
        <v>2/2</v>
      </c>
      <c r="C250" s="108">
        <f>IF('The Hayworth'!$A43=2,'The Hayworth'!$C43,0)</f>
        <v>6</v>
      </c>
      <c r="D250" s="149">
        <f>IF('The Hayworth'!$A43=2,'The Hayworth'!$D43,0)</f>
        <v>1466</v>
      </c>
      <c r="E250" s="150">
        <f t="shared" si="8"/>
        <v>8796</v>
      </c>
      <c r="F250" s="150">
        <f>IF('The Hayworth'!$A43=2,'The Hayworth'!$K43,0)</f>
        <v>3513</v>
      </c>
      <c r="G250" s="150">
        <f t="shared" si="9"/>
        <v>21078</v>
      </c>
      <c r="H250" s="151">
        <f>IF('The Hayworth'!$A43=2,'The Hayworth'!$M43,0)</f>
        <v>2.3963165075034105</v>
      </c>
    </row>
    <row r="251" spans="1:8" x14ac:dyDescent="0.2">
      <c r="A251" s="96" t="str">
        <f>IF('Fountains at Memorial City'!A47=2,'Fountains at Memorial City'!$B$1,"")</f>
        <v>Fountains at Memorial City</v>
      </c>
      <c r="B251" s="108" t="str">
        <f>IF('Fountains at Memorial City'!$A47=2,'Fountains at Memorial City'!$A47&amp;"/"&amp;'Fountains at Memorial City'!$B47,"")</f>
        <v>2/2D</v>
      </c>
      <c r="C251" s="108">
        <f>IF('Fountains at Memorial City'!$A47=2,'Fountains at Memorial City'!$C47,0)</f>
        <v>6</v>
      </c>
      <c r="D251" s="149">
        <f>IF('Fountains at Memorial City'!$A47=2,'Fountains at Memorial City'!$D47,0)</f>
        <v>1479</v>
      </c>
      <c r="E251" s="150">
        <f t="shared" si="8"/>
        <v>8874</v>
      </c>
      <c r="F251" s="150">
        <f>IF('Fountains at Memorial City'!$A47=2,'Fountains at Memorial City'!$K47,0)</f>
        <v>3029</v>
      </c>
      <c r="G251" s="150">
        <f t="shared" si="9"/>
        <v>18174</v>
      </c>
      <c r="H251" s="151">
        <f>IF('Fountains at Memorial City'!$A47=2,'Fountains at Memorial City'!$M47,0)</f>
        <v>2.0480054090601758</v>
      </c>
    </row>
    <row r="252" spans="1:8" x14ac:dyDescent="0.2">
      <c r="A252" s="96" t="str">
        <f>IF('Pearl Residences'!A35=2,'Pearl Residences'!$B$1,"")</f>
        <v>Pearl Residences</v>
      </c>
      <c r="B252" s="108" t="str">
        <f>IF('Pearl Residences'!$A35=2,'Pearl Residences'!$A35&amp;"/"&amp;'Pearl Residences'!$B35,"")</f>
        <v>2/2D</v>
      </c>
      <c r="C252" s="108">
        <f>IF('Pearl Residences'!$A35=2,'Pearl Residences'!$C35,0)</f>
        <v>13</v>
      </c>
      <c r="D252" s="149">
        <f>IF('Pearl Residences'!$A35=2,'Pearl Residences'!$D35,0)</f>
        <v>1483</v>
      </c>
      <c r="E252" s="150">
        <f t="shared" si="8"/>
        <v>19279</v>
      </c>
      <c r="F252" s="150">
        <f>IF('Pearl Residences'!$A35=2,'Pearl Residences'!$K35,0)</f>
        <v>1991</v>
      </c>
      <c r="G252" s="150">
        <f t="shared" si="9"/>
        <v>25883</v>
      </c>
      <c r="H252" s="151">
        <f>IF('Pearl Residences'!$A35=2,'Pearl Residences'!$M35,0)</f>
        <v>1.3425488873904248</v>
      </c>
    </row>
    <row r="253" spans="1:8" x14ac:dyDescent="0.2">
      <c r="A253" s="96" t="str">
        <f>IF('The Hayworth'!A44=2,'The Hayworth'!$B$1,"")</f>
        <v>The Hayworth</v>
      </c>
      <c r="B253" s="108" t="str">
        <f>IF('The Hayworth'!$A44=2,'The Hayworth'!$A44&amp;"/"&amp;'The Hayworth'!$B44,"")</f>
        <v>2/2</v>
      </c>
      <c r="C253" s="108">
        <f>IF('The Hayworth'!$A44=2,'The Hayworth'!$C44,0)</f>
        <v>2</v>
      </c>
      <c r="D253" s="149">
        <f>IF('The Hayworth'!$A44=2,'The Hayworth'!$D44,0)</f>
        <v>1484</v>
      </c>
      <c r="E253" s="150">
        <f t="shared" si="8"/>
        <v>2968</v>
      </c>
      <c r="F253" s="150">
        <f>IF('The Hayworth'!$A44=2,'The Hayworth'!$K44,0)</f>
        <v>3148</v>
      </c>
      <c r="G253" s="150">
        <f t="shared" si="9"/>
        <v>6296</v>
      </c>
      <c r="H253" s="151">
        <f>IF('The Hayworth'!$A44=2,'The Hayworth'!$M44,0)</f>
        <v>2.1212938005390836</v>
      </c>
    </row>
    <row r="254" spans="1:8" x14ac:dyDescent="0.2">
      <c r="A254" s="96" t="str">
        <f>IF('Fountains at Memorial City'!A41=2,'Fountains at Memorial City'!$B$1,"")</f>
        <v>Fountains at Memorial City</v>
      </c>
      <c r="B254" s="108" t="str">
        <f>IF('Fountains at Memorial City'!$A41=2,'Fountains at Memorial City'!$A41&amp;"/"&amp;'Fountains at Memorial City'!$B41,"")</f>
        <v>2/2</v>
      </c>
      <c r="C254" s="108">
        <f>IF('Fountains at Memorial City'!$A41=2,'Fountains at Memorial City'!$C41,0)</f>
        <v>1</v>
      </c>
      <c r="D254" s="149">
        <f>IF('Fountains at Memorial City'!$A41=2,'Fountains at Memorial City'!$D41,0)</f>
        <v>1486</v>
      </c>
      <c r="E254" s="150">
        <f t="shared" si="8"/>
        <v>1486</v>
      </c>
      <c r="F254" s="150">
        <f>IF('Fountains at Memorial City'!$A41=2,'Fountains at Memorial City'!$K41,0)</f>
        <v>2802</v>
      </c>
      <c r="G254" s="150">
        <f t="shared" si="9"/>
        <v>2802</v>
      </c>
      <c r="H254" s="151">
        <f>IF('Fountains at Memorial City'!$A41=2,'Fountains at Memorial City'!$M41,0)</f>
        <v>1.8855989232839838</v>
      </c>
    </row>
    <row r="255" spans="1:8" x14ac:dyDescent="0.2">
      <c r="A255" s="96" t="str">
        <f>IF('Hanover Post Oak'!A51=2,'Hanover Post Oak'!$B$1,"")</f>
        <v/>
      </c>
      <c r="B255" s="108" t="str">
        <f>IF('Hanover Post Oak'!$A51=2,'Hanover Post Oak'!$A51&amp;"/"&amp;'Hanover Post Oak'!$B51,"")</f>
        <v/>
      </c>
      <c r="C255" s="108">
        <f>IF('Hanover Post Oak'!$A51=2,'Hanover Post Oak'!$C51,0)</f>
        <v>0</v>
      </c>
      <c r="D255" s="149">
        <f>IF('Hanover Post Oak'!$A51=2,'Hanover Post Oak'!$D51,0)</f>
        <v>0</v>
      </c>
      <c r="E255" s="150">
        <f t="shared" si="8"/>
        <v>0</v>
      </c>
      <c r="F255" s="150">
        <f>IF('Hanover Post Oak'!$A51=2,'Hanover Post Oak'!$K51,0)</f>
        <v>0</v>
      </c>
      <c r="G255" s="150">
        <f t="shared" si="9"/>
        <v>0</v>
      </c>
      <c r="H255" s="151">
        <f>IF('Hanover Post Oak'!$A51=2,'Hanover Post Oak'!$M51,0)</f>
        <v>0</v>
      </c>
    </row>
    <row r="256" spans="1:8" x14ac:dyDescent="0.2">
      <c r="A256" s="96" t="str">
        <f>IF('Hanover Post Oak'!A52=2,'Hanover Post Oak'!$B$1,"")</f>
        <v/>
      </c>
      <c r="B256" s="108" t="str">
        <f>IF('Hanover Post Oak'!$A52=2,'Hanover Post Oak'!$A52&amp;"/"&amp;'Hanover Post Oak'!$B52,"")</f>
        <v/>
      </c>
      <c r="C256" s="108">
        <f>IF('Hanover Post Oak'!$A52=2,'Hanover Post Oak'!$C52,0)</f>
        <v>0</v>
      </c>
      <c r="D256" s="149">
        <f>IF('Hanover Post Oak'!$A52=2,'Hanover Post Oak'!$D52,0)</f>
        <v>0</v>
      </c>
      <c r="E256" s="150">
        <f t="shared" si="8"/>
        <v>0</v>
      </c>
      <c r="F256" s="150">
        <f>IF('Hanover Post Oak'!$A52=2,'Hanover Post Oak'!$K52,0)</f>
        <v>0</v>
      </c>
      <c r="G256" s="150">
        <f t="shared" si="9"/>
        <v>0</v>
      </c>
      <c r="H256" s="151">
        <f>IF('Hanover Post Oak'!$A52=2,'Hanover Post Oak'!$M52,0)</f>
        <v>0</v>
      </c>
    </row>
    <row r="257" spans="1:8" x14ac:dyDescent="0.2">
      <c r="A257" s="96" t="str">
        <f>IF('Pearl Residences'!A36=2,'Pearl Residences'!$B$1,"")</f>
        <v>Pearl Residences</v>
      </c>
      <c r="B257" s="108" t="str">
        <f>IF('Pearl Residences'!$A36=2,'Pearl Residences'!$A36&amp;"/"&amp;'Pearl Residences'!$B36,"")</f>
        <v>2/2D</v>
      </c>
      <c r="C257" s="108">
        <f>IF('Pearl Residences'!$A36=2,'Pearl Residences'!$C36,0)</f>
        <v>24</v>
      </c>
      <c r="D257" s="149">
        <f>IF('Pearl Residences'!$A36=2,'Pearl Residences'!$D36,0)</f>
        <v>1511</v>
      </c>
      <c r="E257" s="150">
        <f t="shared" si="8"/>
        <v>36264</v>
      </c>
      <c r="F257" s="150">
        <f>IF('Pearl Residences'!$A36=2,'Pearl Residences'!$K36,0)</f>
        <v>2262.6153846153848</v>
      </c>
      <c r="G257" s="150">
        <f t="shared" si="9"/>
        <v>54302.769230769234</v>
      </c>
      <c r="H257" s="151">
        <f>IF('Pearl Residences'!$A36=2,'Pearl Residences'!$M36,0)</f>
        <v>1.4974291096064756</v>
      </c>
    </row>
    <row r="258" spans="1:8" x14ac:dyDescent="0.2">
      <c r="A258" s="96" t="str">
        <f>IF('Fountains at Memorial City'!A42=2,'Fountains at Memorial City'!$B$1,"")</f>
        <v>Fountains at Memorial City</v>
      </c>
      <c r="B258" s="108" t="str">
        <f>IF('Fountains at Memorial City'!$A42=2,'Fountains at Memorial City'!$A42&amp;"/"&amp;'Fountains at Memorial City'!$B42,"")</f>
        <v>2/2</v>
      </c>
      <c r="C258" s="108">
        <f>IF('Fountains at Memorial City'!$A42=2,'Fountains at Memorial City'!$C42,0)</f>
        <v>3</v>
      </c>
      <c r="D258" s="149">
        <f>IF('Fountains at Memorial City'!$A42=2,'Fountains at Memorial City'!$D42,0)</f>
        <v>1512</v>
      </c>
      <c r="E258" s="150">
        <f t="shared" si="8"/>
        <v>4536</v>
      </c>
      <c r="F258" s="150">
        <f>IF('Fountains at Memorial City'!$A42=2,'Fountains at Memorial City'!$K42,0)</f>
        <v>2669</v>
      </c>
      <c r="G258" s="150">
        <f t="shared" si="9"/>
        <v>8007</v>
      </c>
      <c r="H258" s="151">
        <f>IF('Fountains at Memorial City'!$A42=2,'Fountains at Memorial City'!$M42,0)</f>
        <v>1.7652116402116402</v>
      </c>
    </row>
    <row r="259" spans="1:8" hidden="1" x14ac:dyDescent="0.2">
      <c r="A259" s="96" t="str">
        <f>IF(COMP10!A42=2,COMP10!$B$1,"")</f>
        <v/>
      </c>
      <c r="B259" s="108" t="str">
        <f>IF(COMP10!$A42=2,COMP10!$A42&amp;"/"&amp;COMP10!$B42,"")</f>
        <v/>
      </c>
      <c r="C259" s="108">
        <f>IF(COMP10!$A42=2,COMP10!$C42,0)</f>
        <v>0</v>
      </c>
      <c r="D259" s="149">
        <f>IF(COMP10!$A42=2,COMP10!$D42,0)</f>
        <v>0</v>
      </c>
      <c r="E259" s="150">
        <f t="shared" si="8"/>
        <v>0</v>
      </c>
      <c r="F259" s="150">
        <f>IF(COMP10!$A42=2,COMP10!$K42,0)</f>
        <v>0</v>
      </c>
      <c r="G259" s="150">
        <f t="shared" si="9"/>
        <v>0</v>
      </c>
      <c r="H259" s="151">
        <f>IF(COMP10!$A42=2,COMP10!$M42,0)</f>
        <v>0</v>
      </c>
    </row>
    <row r="260" spans="1:8" x14ac:dyDescent="0.2">
      <c r="A260" s="96" t="str">
        <f>IF('Fountains at Memorial City'!A43=2,'Fountains at Memorial City'!$B$1,"")</f>
        <v>Fountains at Memorial City</v>
      </c>
      <c r="B260" s="108" t="str">
        <f>IF('Fountains at Memorial City'!$A43=2,'Fountains at Memorial City'!$A43&amp;"/"&amp;'Fountains at Memorial City'!$B43,"")</f>
        <v>2/2</v>
      </c>
      <c r="C260" s="108">
        <f>IF('Fountains at Memorial City'!$A43=2,'Fountains at Memorial City'!$C43,0)</f>
        <v>7</v>
      </c>
      <c r="D260" s="149">
        <f>IF('Fountains at Memorial City'!$A43=2,'Fountains at Memorial City'!$D43,0)</f>
        <v>1529</v>
      </c>
      <c r="E260" s="150">
        <f t="shared" si="8"/>
        <v>10703</v>
      </c>
      <c r="F260" s="150">
        <f>IF('Fountains at Memorial City'!$A43=2,'Fountains at Memorial City'!$K43,0)</f>
        <v>3188</v>
      </c>
      <c r="G260" s="150">
        <f t="shared" si="9"/>
        <v>22316</v>
      </c>
      <c r="H260" s="151">
        <f>IF('Fountains at Memorial City'!$A43=2,'Fountains at Memorial City'!$M43,0)</f>
        <v>2.0850228907782866</v>
      </c>
    </row>
    <row r="261" spans="1:8" hidden="1" x14ac:dyDescent="0.2">
      <c r="A261" s="96" t="str">
        <f>IF('Fountains at Memorial City'!A52=2,'Fountains at Memorial City'!$B$1,"")</f>
        <v/>
      </c>
      <c r="B261" s="108" t="str">
        <f>IF('Fountains at Memorial City'!$A52=2,'Fountains at Memorial City'!$A52&amp;"/"&amp;'Fountains at Memorial City'!$B52,"")</f>
        <v/>
      </c>
      <c r="C261" s="108">
        <f>IF('Fountains at Memorial City'!$A52=2,'Fountains at Memorial City'!$C52,0)</f>
        <v>0</v>
      </c>
      <c r="D261" s="149">
        <f>IF('Fountains at Memorial City'!$A52=2,'Fountains at Memorial City'!$D52,0)</f>
        <v>0</v>
      </c>
      <c r="E261" s="150">
        <f t="shared" si="8"/>
        <v>0</v>
      </c>
      <c r="F261" s="150">
        <f>IF('Fountains at Memorial City'!$A52=2,'Fountains at Memorial City'!$K52,0)</f>
        <v>0</v>
      </c>
      <c r="G261" s="150">
        <f t="shared" si="9"/>
        <v>0</v>
      </c>
      <c r="H261" s="151">
        <f>IF('Fountains at Memorial City'!$A52=2,'Fountains at Memorial City'!$M52,0)</f>
        <v>0</v>
      </c>
    </row>
    <row r="262" spans="1:8" hidden="1" x14ac:dyDescent="0.2">
      <c r="A262" s="96" t="str">
        <f>IF('Fountains at Memorial City'!A53=2,'Fountains at Memorial City'!$B$1,"")</f>
        <v/>
      </c>
      <c r="B262" s="108" t="str">
        <f>IF('Fountains at Memorial City'!$A53=2,'Fountains at Memorial City'!$A53&amp;"/"&amp;'Fountains at Memorial City'!$B53,"")</f>
        <v/>
      </c>
      <c r="C262" s="108">
        <f>IF('Fountains at Memorial City'!$A53=2,'Fountains at Memorial City'!$C53,0)</f>
        <v>0</v>
      </c>
      <c r="D262" s="149">
        <f>IF('Fountains at Memorial City'!$A53=2,'Fountains at Memorial City'!$D53,0)</f>
        <v>0</v>
      </c>
      <c r="E262" s="150">
        <f t="shared" si="8"/>
        <v>0</v>
      </c>
      <c r="F262" s="150">
        <f>IF('Fountains at Memorial City'!$A53=2,'Fountains at Memorial City'!$K53,0)</f>
        <v>0</v>
      </c>
      <c r="G262" s="150">
        <f t="shared" si="9"/>
        <v>0</v>
      </c>
      <c r="H262" s="151">
        <f>IF('Fountains at Memorial City'!$A53=2,'Fountains at Memorial City'!$M53,0)</f>
        <v>0</v>
      </c>
    </row>
    <row r="263" spans="1:8" hidden="1" x14ac:dyDescent="0.2">
      <c r="A263" s="96" t="str">
        <f>IF('Fountains at Memorial City'!A54=2,'Fountains at Memorial City'!$B$1,"")</f>
        <v/>
      </c>
      <c r="B263" s="108" t="str">
        <f>IF('Fountains at Memorial City'!$A54=2,'Fountains at Memorial City'!$A54&amp;"/"&amp;'Fountains at Memorial City'!$B54,"")</f>
        <v/>
      </c>
      <c r="C263" s="108">
        <f>IF('Fountains at Memorial City'!$A54=2,'Fountains at Memorial City'!$C54,0)</f>
        <v>0</v>
      </c>
      <c r="D263" s="149">
        <f>IF('Fountains at Memorial City'!$A54=2,'Fountains at Memorial City'!$D54,0)</f>
        <v>0</v>
      </c>
      <c r="E263" s="150">
        <f t="shared" si="8"/>
        <v>0</v>
      </c>
      <c r="F263" s="150">
        <f>IF('Fountains at Memorial City'!$A54=2,'Fountains at Memorial City'!$K54,0)</f>
        <v>0</v>
      </c>
      <c r="G263" s="150">
        <f t="shared" si="9"/>
        <v>0</v>
      </c>
      <c r="H263" s="151">
        <f>IF('Fountains at Memorial City'!$A54=2,'Fountains at Memorial City'!$M54,0)</f>
        <v>0</v>
      </c>
    </row>
    <row r="264" spans="1:8" hidden="1" x14ac:dyDescent="0.2">
      <c r="A264" s="96" t="str">
        <f>IF('Fountains at Memorial City'!A55=2,'Fountains at Memorial City'!$B$1,"")</f>
        <v/>
      </c>
      <c r="B264" s="108" t="str">
        <f>IF('Fountains at Memorial City'!$A55=2,'Fountains at Memorial City'!$A55&amp;"/"&amp;'Fountains at Memorial City'!$B55,"")</f>
        <v/>
      </c>
      <c r="C264" s="108">
        <f>IF('Fountains at Memorial City'!$A55=2,'Fountains at Memorial City'!$C55,0)</f>
        <v>0</v>
      </c>
      <c r="D264" s="149">
        <f>IF('Fountains at Memorial City'!$A55=2,'Fountains at Memorial City'!$D55,0)</f>
        <v>0</v>
      </c>
      <c r="E264" s="150">
        <f t="shared" si="8"/>
        <v>0</v>
      </c>
      <c r="F264" s="150">
        <f>IF('Fountains at Memorial City'!$A55=2,'Fountains at Memorial City'!$K55,0)</f>
        <v>0</v>
      </c>
      <c r="G264" s="150">
        <f t="shared" si="9"/>
        <v>0</v>
      </c>
      <c r="H264" s="151">
        <f>IF('Fountains at Memorial City'!$A55=2,'Fountains at Memorial City'!$M55,0)</f>
        <v>0</v>
      </c>
    </row>
    <row r="265" spans="1:8" hidden="1" x14ac:dyDescent="0.2">
      <c r="A265" s="96" t="str">
        <f>IF('Fountains at Memorial City'!A56=2,'Fountains at Memorial City'!$B$1,"")</f>
        <v/>
      </c>
      <c r="B265" s="108" t="str">
        <f>IF('Fountains at Memorial City'!$A56=2,'Fountains at Memorial City'!$A56&amp;"/"&amp;'Fountains at Memorial City'!$B56,"")</f>
        <v/>
      </c>
      <c r="C265" s="108">
        <f>IF('Fountains at Memorial City'!$A56=2,'Fountains at Memorial City'!$C56,0)</f>
        <v>0</v>
      </c>
      <c r="D265" s="149">
        <f>IF('Fountains at Memorial City'!$A56=2,'Fountains at Memorial City'!$D56,0)</f>
        <v>0</v>
      </c>
      <c r="E265" s="150">
        <f t="shared" si="8"/>
        <v>0</v>
      </c>
      <c r="F265" s="150">
        <f>IF('Fountains at Memorial City'!$A56=2,'Fountains at Memorial City'!$K56,0)</f>
        <v>0</v>
      </c>
      <c r="G265" s="150">
        <f t="shared" si="9"/>
        <v>0</v>
      </c>
      <c r="H265" s="151">
        <f>IF('Fountains at Memorial City'!$A56=2,'Fountains at Memorial City'!$M56,0)</f>
        <v>0</v>
      </c>
    </row>
    <row r="266" spans="1:8" hidden="1" x14ac:dyDescent="0.2">
      <c r="A266" s="96" t="str">
        <f>IF('Fountains at Memorial City'!A57=2,'Fountains at Memorial City'!$B$1,"")</f>
        <v/>
      </c>
      <c r="B266" s="108" t="str">
        <f>IF('Fountains at Memorial City'!$A57=2,'Fountains at Memorial City'!$A57&amp;"/"&amp;'Fountains at Memorial City'!$B57,"")</f>
        <v/>
      </c>
      <c r="C266" s="108">
        <f>IF('Fountains at Memorial City'!$A57=2,'Fountains at Memorial City'!$C57,0)</f>
        <v>0</v>
      </c>
      <c r="D266" s="149">
        <f>IF('Fountains at Memorial City'!$A57=2,'Fountains at Memorial City'!$D57,0)</f>
        <v>0</v>
      </c>
      <c r="E266" s="150">
        <f t="shared" si="8"/>
        <v>0</v>
      </c>
      <c r="F266" s="150">
        <f>IF('Fountains at Memorial City'!$A57=2,'Fountains at Memorial City'!$K57,0)</f>
        <v>0</v>
      </c>
      <c r="G266" s="150">
        <f t="shared" si="9"/>
        <v>0</v>
      </c>
      <c r="H266" s="151">
        <f>IF('Fountains at Memorial City'!$A57=2,'Fountains at Memorial City'!$M57,0)</f>
        <v>0</v>
      </c>
    </row>
    <row r="267" spans="1:8" hidden="1" x14ac:dyDescent="0.2">
      <c r="A267" s="96" t="str">
        <f>IF('Fountains at Memorial City'!A58=2,'Fountains at Memorial City'!$B$1,"")</f>
        <v/>
      </c>
      <c r="B267" s="108" t="str">
        <f>IF('Fountains at Memorial City'!$A58=2,'Fountains at Memorial City'!$A58&amp;"/"&amp;'Fountains at Memorial City'!$B58,"")</f>
        <v/>
      </c>
      <c r="C267" s="108">
        <f>IF('Fountains at Memorial City'!$A58=2,'Fountains at Memorial City'!$C58,0)</f>
        <v>0</v>
      </c>
      <c r="D267" s="149">
        <f>IF('Fountains at Memorial City'!$A58=2,'Fountains at Memorial City'!$D58,0)</f>
        <v>0</v>
      </c>
      <c r="E267" s="150">
        <f t="shared" ref="E267:E330" si="10">IF(ISERROR(C267*D267),0,(C267*D267))</f>
        <v>0</v>
      </c>
      <c r="F267" s="150">
        <f>IF('Fountains at Memorial City'!$A58=2,'Fountains at Memorial City'!$K58,0)</f>
        <v>0</v>
      </c>
      <c r="G267" s="150">
        <f t="shared" ref="G267:G330" si="11">C267*F267</f>
        <v>0</v>
      </c>
      <c r="H267" s="151">
        <f>IF('Fountains at Memorial City'!$A58=2,'Fountains at Memorial City'!$M58,0)</f>
        <v>0</v>
      </c>
    </row>
    <row r="268" spans="1:8" hidden="1" x14ac:dyDescent="0.2">
      <c r="A268" s="96" t="str">
        <f>IF('Fountains at Memorial City'!A59=2,'Fountains at Memorial City'!$B$1,"")</f>
        <v/>
      </c>
      <c r="B268" s="108" t="str">
        <f>IF('Fountains at Memorial City'!$A59=2,'Fountains at Memorial City'!$A59&amp;"/"&amp;'Fountains at Memorial City'!$B59,"")</f>
        <v/>
      </c>
      <c r="C268" s="108">
        <f>IF('Fountains at Memorial City'!$A59=2,'Fountains at Memorial City'!$C59,0)</f>
        <v>0</v>
      </c>
      <c r="D268" s="149">
        <f>IF('Fountains at Memorial City'!$A59=2,'Fountains at Memorial City'!$D59,0)</f>
        <v>0</v>
      </c>
      <c r="E268" s="150">
        <f t="shared" si="10"/>
        <v>0</v>
      </c>
      <c r="F268" s="150">
        <f>IF('Fountains at Memorial City'!$A59=2,'Fountains at Memorial City'!$K59,0)</f>
        <v>0</v>
      </c>
      <c r="G268" s="150">
        <f t="shared" si="11"/>
        <v>0</v>
      </c>
      <c r="H268" s="151">
        <f>IF('Fountains at Memorial City'!$A59=2,'Fountains at Memorial City'!$M59,0)</f>
        <v>0</v>
      </c>
    </row>
    <row r="269" spans="1:8" hidden="1" x14ac:dyDescent="0.2">
      <c r="A269" s="96" t="str">
        <f>IF('Fountains at Memorial City'!A60=2,'Fountains at Memorial City'!$B$1,"")</f>
        <v/>
      </c>
      <c r="B269" s="108" t="str">
        <f>IF('Fountains at Memorial City'!$A60=2,'Fountains at Memorial City'!$A60&amp;"/"&amp;'Fountains at Memorial City'!$B60,"")</f>
        <v/>
      </c>
      <c r="C269" s="108">
        <f>IF('Fountains at Memorial City'!$A60=2,'Fountains at Memorial City'!$C60,0)</f>
        <v>0</v>
      </c>
      <c r="D269" s="149">
        <f>IF('Fountains at Memorial City'!$A60=2,'Fountains at Memorial City'!$D60,0)</f>
        <v>0</v>
      </c>
      <c r="E269" s="150">
        <f t="shared" si="10"/>
        <v>0</v>
      </c>
      <c r="F269" s="150">
        <f>IF('Fountains at Memorial City'!$A60=2,'Fountains at Memorial City'!$K60,0)</f>
        <v>0</v>
      </c>
      <c r="G269" s="150">
        <f t="shared" si="11"/>
        <v>0</v>
      </c>
      <c r="H269" s="151">
        <f>IF('Fountains at Memorial City'!$A60=2,'Fountains at Memorial City'!$M60,0)</f>
        <v>0</v>
      </c>
    </row>
    <row r="270" spans="1:8" hidden="1" x14ac:dyDescent="0.2">
      <c r="A270" s="96" t="str">
        <f>IF('Fountains at Memorial City'!A61=2,'Fountains at Memorial City'!$B$1,"")</f>
        <v/>
      </c>
      <c r="B270" s="108" t="str">
        <f>IF('Fountains at Memorial City'!$A61=2,'Fountains at Memorial City'!$A61&amp;"/"&amp;'Fountains at Memorial City'!$B61,"")</f>
        <v/>
      </c>
      <c r="C270" s="108">
        <f>IF('Fountains at Memorial City'!$A61=2,'Fountains at Memorial City'!$C61,0)</f>
        <v>0</v>
      </c>
      <c r="D270" s="149">
        <f>IF('Fountains at Memorial City'!$A61=2,'Fountains at Memorial City'!$D61,0)</f>
        <v>0</v>
      </c>
      <c r="E270" s="150">
        <f t="shared" si="10"/>
        <v>0</v>
      </c>
      <c r="F270" s="150">
        <f>IF('Fountains at Memorial City'!$A61=2,'Fountains at Memorial City'!$K61,0)</f>
        <v>0</v>
      </c>
      <c r="G270" s="150">
        <f t="shared" si="11"/>
        <v>0</v>
      </c>
      <c r="H270" s="151">
        <f>IF('Fountains at Memorial City'!$A61=2,'Fountains at Memorial City'!$M61,0)</f>
        <v>0</v>
      </c>
    </row>
    <row r="271" spans="1:8" hidden="1" x14ac:dyDescent="0.2">
      <c r="A271" s="96" t="str">
        <f>IF('Fountains at Memorial City'!A62=2,'Fountains at Memorial City'!$B$1,"")</f>
        <v/>
      </c>
      <c r="B271" s="108" t="str">
        <f>IF('Fountains at Memorial City'!$A62=2,'Fountains at Memorial City'!$A62&amp;"/"&amp;'Fountains at Memorial City'!$B62,"")</f>
        <v/>
      </c>
      <c r="C271" s="108">
        <f>IF('Fountains at Memorial City'!$A62=2,'Fountains at Memorial City'!$C62,0)</f>
        <v>0</v>
      </c>
      <c r="D271" s="149">
        <f>IF('Fountains at Memorial City'!$A62=2,'Fountains at Memorial City'!$D62,0)</f>
        <v>0</v>
      </c>
      <c r="E271" s="150">
        <f t="shared" si="10"/>
        <v>0</v>
      </c>
      <c r="F271" s="150">
        <f>IF('Fountains at Memorial City'!$A62=2,'Fountains at Memorial City'!$K62,0)</f>
        <v>0</v>
      </c>
      <c r="G271" s="150">
        <f t="shared" si="11"/>
        <v>0</v>
      </c>
      <c r="H271" s="151">
        <f>IF('Fountains at Memorial City'!$A62=2,'Fountains at Memorial City'!$M62,0)</f>
        <v>0</v>
      </c>
    </row>
    <row r="272" spans="1:8" hidden="1" x14ac:dyDescent="0.2">
      <c r="A272" s="96" t="str">
        <f>IF('Fountains at Memorial City'!A63=2,'Fountains at Memorial City'!$B$1,"")</f>
        <v/>
      </c>
      <c r="B272" s="108" t="str">
        <f>IF('Fountains at Memorial City'!$A63=2,'Fountains at Memorial City'!$A63&amp;"/"&amp;'Fountains at Memorial City'!$B63,"")</f>
        <v/>
      </c>
      <c r="C272" s="108">
        <f>IF('Fountains at Memorial City'!$A63=2,'Fountains at Memorial City'!$C63,0)</f>
        <v>0</v>
      </c>
      <c r="D272" s="149">
        <f>IF('Fountains at Memorial City'!$A63=2,'Fountains at Memorial City'!$D63,0)</f>
        <v>0</v>
      </c>
      <c r="E272" s="150">
        <f t="shared" si="10"/>
        <v>0</v>
      </c>
      <c r="F272" s="150">
        <f>IF('Fountains at Memorial City'!$A63=2,'Fountains at Memorial City'!$K63,0)</f>
        <v>0</v>
      </c>
      <c r="G272" s="150">
        <f t="shared" si="11"/>
        <v>0</v>
      </c>
      <c r="H272" s="151">
        <f>IF('Fountains at Memorial City'!$A63=2,'Fountains at Memorial City'!$M63,0)</f>
        <v>0</v>
      </c>
    </row>
    <row r="273" spans="1:8" hidden="1" x14ac:dyDescent="0.2">
      <c r="A273" s="96" t="str">
        <f>IF('Fountains at Memorial City'!A64=2,'Fountains at Memorial City'!$B$1,"")</f>
        <v/>
      </c>
      <c r="B273" s="108" t="str">
        <f>IF('Fountains at Memorial City'!$A64=2,'Fountains at Memorial City'!$A64&amp;"/"&amp;'Fountains at Memorial City'!$B64,"")</f>
        <v/>
      </c>
      <c r="C273" s="108">
        <f>IF('Fountains at Memorial City'!$A64=2,'Fountains at Memorial City'!$C64,0)</f>
        <v>0</v>
      </c>
      <c r="D273" s="149">
        <f>IF('Fountains at Memorial City'!$A64=2,'Fountains at Memorial City'!$D64,0)</f>
        <v>0</v>
      </c>
      <c r="E273" s="150">
        <f t="shared" si="10"/>
        <v>0</v>
      </c>
      <c r="F273" s="150">
        <f>IF('Fountains at Memorial City'!$A64=2,'Fountains at Memorial City'!$K64,0)</f>
        <v>0</v>
      </c>
      <c r="G273" s="150">
        <f t="shared" si="11"/>
        <v>0</v>
      </c>
      <c r="H273" s="151">
        <f>IF('Fountains at Memorial City'!$A64=2,'Fountains at Memorial City'!$M64,0)</f>
        <v>0</v>
      </c>
    </row>
    <row r="274" spans="1:8" hidden="1" x14ac:dyDescent="0.2">
      <c r="A274" s="96" t="str">
        <f>IF('Fountains at Memorial City'!A65=2,'Fountains at Memorial City'!$B$1,"")</f>
        <v/>
      </c>
      <c r="B274" s="108" t="str">
        <f>IF('Fountains at Memorial City'!$A65=2,'Fountains at Memorial City'!$A65&amp;"/"&amp;'Fountains at Memorial City'!$B65,"")</f>
        <v/>
      </c>
      <c r="C274" s="108">
        <f>IF('Fountains at Memorial City'!$A65=2,'Fountains at Memorial City'!$C65,0)</f>
        <v>0</v>
      </c>
      <c r="D274" s="149">
        <f>IF('Fountains at Memorial City'!$A65=2,'Fountains at Memorial City'!$D65,0)</f>
        <v>0</v>
      </c>
      <c r="E274" s="150">
        <f t="shared" si="10"/>
        <v>0</v>
      </c>
      <c r="F274" s="150">
        <f>IF('Fountains at Memorial City'!$A65=2,'Fountains at Memorial City'!$K65,0)</f>
        <v>0</v>
      </c>
      <c r="G274" s="150">
        <f t="shared" si="11"/>
        <v>0</v>
      </c>
      <c r="H274" s="151">
        <f>IF('Fountains at Memorial City'!$A65=2,'Fountains at Memorial City'!$M65,0)</f>
        <v>0</v>
      </c>
    </row>
    <row r="275" spans="1:8" hidden="1" x14ac:dyDescent="0.2">
      <c r="A275" s="96" t="str">
        <f>IF('Fountains at Memorial City'!A66=2,'Fountains at Memorial City'!$B$1,"")</f>
        <v/>
      </c>
      <c r="B275" s="108" t="str">
        <f>IF('Fountains at Memorial City'!$A66=2,'Fountains at Memorial City'!$A66&amp;"/"&amp;'Fountains at Memorial City'!$B66,"")</f>
        <v/>
      </c>
      <c r="C275" s="108">
        <f>IF('Fountains at Memorial City'!$A66=2,'Fountains at Memorial City'!$C66,0)</f>
        <v>0</v>
      </c>
      <c r="D275" s="149">
        <f>IF('Fountains at Memorial City'!$A66=2,'Fountains at Memorial City'!$D66,0)</f>
        <v>0</v>
      </c>
      <c r="E275" s="150">
        <f t="shared" si="10"/>
        <v>0</v>
      </c>
      <c r="F275" s="150">
        <f>IF('Fountains at Memorial City'!$A66=2,'Fountains at Memorial City'!$K66,0)</f>
        <v>0</v>
      </c>
      <c r="G275" s="150">
        <f t="shared" si="11"/>
        <v>0</v>
      </c>
      <c r="H275" s="151">
        <f>IF('Fountains at Memorial City'!$A66=2,'Fountains at Memorial City'!$M66,0)</f>
        <v>0</v>
      </c>
    </row>
    <row r="276" spans="1:8" hidden="1" x14ac:dyDescent="0.2">
      <c r="A276" s="96" t="str">
        <f>IF('Fountains at Memorial City'!A67=2,'Fountains at Memorial City'!$B$1,"")</f>
        <v/>
      </c>
      <c r="B276" s="108" t="str">
        <f>IF('Fountains at Memorial City'!$A67=2,'Fountains at Memorial City'!$A67&amp;"/"&amp;'Fountains at Memorial City'!$B67,"")</f>
        <v/>
      </c>
      <c r="C276" s="108">
        <f>IF('Fountains at Memorial City'!$A67=2,'Fountains at Memorial City'!$C67,0)</f>
        <v>0</v>
      </c>
      <c r="D276" s="149">
        <f>IF('Fountains at Memorial City'!$A67=2,'Fountains at Memorial City'!$D67,0)</f>
        <v>0</v>
      </c>
      <c r="E276" s="150">
        <f t="shared" si="10"/>
        <v>0</v>
      </c>
      <c r="F276" s="150">
        <f>IF('Fountains at Memorial City'!$A67=2,'Fountains at Memorial City'!$K67,0)</f>
        <v>0</v>
      </c>
      <c r="G276" s="150">
        <f t="shared" si="11"/>
        <v>0</v>
      </c>
      <c r="H276" s="151">
        <f>IF('Fountains at Memorial City'!$A67=2,'Fountains at Memorial City'!$M67,0)</f>
        <v>0</v>
      </c>
    </row>
    <row r="277" spans="1:8" hidden="1" x14ac:dyDescent="0.2">
      <c r="A277" s="96" t="str">
        <f>IF('Fountains at Memorial City'!A68=2,'Fountains at Memorial City'!$B$1,"")</f>
        <v/>
      </c>
      <c r="B277" s="108" t="str">
        <f>IF('Fountains at Memorial City'!$A68=2,'Fountains at Memorial City'!$A68&amp;"/"&amp;'Fountains at Memorial City'!$B68,"")</f>
        <v/>
      </c>
      <c r="C277" s="108">
        <f>IF('Fountains at Memorial City'!$A68=2,'Fountains at Memorial City'!$C68,0)</f>
        <v>0</v>
      </c>
      <c r="D277" s="149">
        <f>IF('Fountains at Memorial City'!$A68=2,'Fountains at Memorial City'!$D68,0)</f>
        <v>0</v>
      </c>
      <c r="E277" s="150">
        <f t="shared" si="10"/>
        <v>0</v>
      </c>
      <c r="F277" s="150">
        <f>IF('Fountains at Memorial City'!$A68=2,'Fountains at Memorial City'!$K68,0)</f>
        <v>0</v>
      </c>
      <c r="G277" s="150">
        <f t="shared" si="11"/>
        <v>0</v>
      </c>
      <c r="H277" s="151">
        <f>IF('Fountains at Memorial City'!$A68=2,'Fountains at Memorial City'!$M68,0)</f>
        <v>0</v>
      </c>
    </row>
    <row r="278" spans="1:8" hidden="1" x14ac:dyDescent="0.2">
      <c r="A278" s="96" t="str">
        <f>IF('Fountains at Memorial City'!A69=2,'Fountains at Memorial City'!$B$1,"")</f>
        <v/>
      </c>
      <c r="B278" s="108" t="str">
        <f>IF('Fountains at Memorial City'!$A69=2,'Fountains at Memorial City'!$A69&amp;"/"&amp;'Fountains at Memorial City'!$B69,"")</f>
        <v/>
      </c>
      <c r="C278" s="108">
        <f>IF('Fountains at Memorial City'!$A69=2,'Fountains at Memorial City'!$C69,0)</f>
        <v>0</v>
      </c>
      <c r="D278" s="149">
        <f>IF('Fountains at Memorial City'!$A69=2,'Fountains at Memorial City'!$D69,0)</f>
        <v>0</v>
      </c>
      <c r="E278" s="150">
        <f t="shared" si="10"/>
        <v>0</v>
      </c>
      <c r="F278" s="150">
        <f>IF('Fountains at Memorial City'!$A69=2,'Fountains at Memorial City'!$K69,0)</f>
        <v>0</v>
      </c>
      <c r="G278" s="150">
        <f t="shared" si="11"/>
        <v>0</v>
      </c>
      <c r="H278" s="151">
        <f>IF('Fountains at Memorial City'!$A69=2,'Fountains at Memorial City'!$M69,0)</f>
        <v>0</v>
      </c>
    </row>
    <row r="279" spans="1:8" hidden="1" x14ac:dyDescent="0.2">
      <c r="A279" s="96" t="str">
        <f>IF('Fountains at Memorial City'!A70=2,'Fountains at Memorial City'!$B$1,"")</f>
        <v/>
      </c>
      <c r="B279" s="108" t="str">
        <f>IF('Fountains at Memorial City'!$A70=2,'Fountains at Memorial City'!$A70&amp;"/"&amp;'Fountains at Memorial City'!$B70,"")</f>
        <v/>
      </c>
      <c r="C279" s="108">
        <f>IF('Fountains at Memorial City'!$A70=2,'Fountains at Memorial City'!$C70,0)</f>
        <v>0</v>
      </c>
      <c r="D279" s="149">
        <f>IF('Fountains at Memorial City'!$A70=2,'Fountains at Memorial City'!$D70,0)</f>
        <v>0</v>
      </c>
      <c r="E279" s="150">
        <f t="shared" si="10"/>
        <v>0</v>
      </c>
      <c r="F279" s="150">
        <f>IF('Fountains at Memorial City'!$A70=2,'Fountains at Memorial City'!$K70,0)</f>
        <v>0</v>
      </c>
      <c r="G279" s="150">
        <f t="shared" si="11"/>
        <v>0</v>
      </c>
      <c r="H279" s="151">
        <f>IF('Fountains at Memorial City'!$A70=2,'Fountains at Memorial City'!$M70,0)</f>
        <v>0</v>
      </c>
    </row>
    <row r="280" spans="1:8" hidden="1" x14ac:dyDescent="0.2">
      <c r="A280" s="96" t="str">
        <f>IF('Fountains at Memorial City'!A71=2,'Fountains at Memorial City'!$B$1,"")</f>
        <v/>
      </c>
      <c r="B280" s="108" t="str">
        <f>IF('Fountains at Memorial City'!$A71=2,'Fountains at Memorial City'!$A71&amp;"/"&amp;'Fountains at Memorial City'!$B71,"")</f>
        <v/>
      </c>
      <c r="C280" s="108">
        <f>IF('Fountains at Memorial City'!$A71=2,'Fountains at Memorial City'!$C71,0)</f>
        <v>0</v>
      </c>
      <c r="D280" s="149">
        <f>IF('Fountains at Memorial City'!$A71=2,'Fountains at Memorial City'!$D71,0)</f>
        <v>0</v>
      </c>
      <c r="E280" s="150">
        <f t="shared" si="10"/>
        <v>0</v>
      </c>
      <c r="F280" s="150">
        <f>IF('Fountains at Memorial City'!$A71=2,'Fountains at Memorial City'!$K71,0)</f>
        <v>0</v>
      </c>
      <c r="G280" s="150">
        <f t="shared" si="11"/>
        <v>0</v>
      </c>
      <c r="H280" s="151">
        <f>IF('Fountains at Memorial City'!$A71=2,'Fountains at Memorial City'!$M71,0)</f>
        <v>0</v>
      </c>
    </row>
    <row r="281" spans="1:8" hidden="1" x14ac:dyDescent="0.2">
      <c r="A281" s="96" t="str">
        <f>IF('Fountains at Memorial City'!A72=2,'Fountains at Memorial City'!$B$1,"")</f>
        <v/>
      </c>
      <c r="B281" s="108" t="str">
        <f>IF('Fountains at Memorial City'!$A72=2,'Fountains at Memorial City'!$A72&amp;"/"&amp;'Fountains at Memorial City'!$B72,"")</f>
        <v/>
      </c>
      <c r="C281" s="108">
        <f>IF('Fountains at Memorial City'!$A72=2,'Fountains at Memorial City'!$C72,0)</f>
        <v>0</v>
      </c>
      <c r="D281" s="149">
        <f>IF('Fountains at Memorial City'!$A72=2,'Fountains at Memorial City'!$D72,0)</f>
        <v>0</v>
      </c>
      <c r="E281" s="150">
        <f t="shared" si="10"/>
        <v>0</v>
      </c>
      <c r="F281" s="150">
        <f>IF('Fountains at Memorial City'!$A72=2,'Fountains at Memorial City'!$K72,0)</f>
        <v>0</v>
      </c>
      <c r="G281" s="150">
        <f t="shared" si="11"/>
        <v>0</v>
      </c>
      <c r="H281" s="151">
        <f>IF('Fountains at Memorial City'!$A72=2,'Fountains at Memorial City'!$M72,0)</f>
        <v>0</v>
      </c>
    </row>
    <row r="282" spans="1:8" hidden="1" x14ac:dyDescent="0.2">
      <c r="A282" s="96" t="str">
        <f>IF('Fountains at Memorial City'!A73=2,'Fountains at Memorial City'!$B$1,"")</f>
        <v/>
      </c>
      <c r="B282" s="108" t="str">
        <f>IF('Fountains at Memorial City'!$A73=2,'Fountains at Memorial City'!$A73&amp;"/"&amp;'Fountains at Memorial City'!$B73,"")</f>
        <v/>
      </c>
      <c r="C282" s="108">
        <f>IF('Fountains at Memorial City'!$A73=2,'Fountains at Memorial City'!$C73,0)</f>
        <v>0</v>
      </c>
      <c r="D282" s="149">
        <f>IF('Fountains at Memorial City'!$A73=2,'Fountains at Memorial City'!$D73,0)</f>
        <v>0</v>
      </c>
      <c r="E282" s="150">
        <f t="shared" si="10"/>
        <v>0</v>
      </c>
      <c r="F282" s="150">
        <f>IF('Fountains at Memorial City'!$A73=2,'Fountains at Memorial City'!$K73,0)</f>
        <v>0</v>
      </c>
      <c r="G282" s="150">
        <f t="shared" si="11"/>
        <v>0</v>
      </c>
      <c r="H282" s="151">
        <f>IF('Fountains at Memorial City'!$A73=2,'Fountains at Memorial City'!$M73,0)</f>
        <v>0</v>
      </c>
    </row>
    <row r="283" spans="1:8" hidden="1" x14ac:dyDescent="0.2">
      <c r="A283" s="96" t="str">
        <f>IF('Fountains at Memorial City'!A74=2,'Fountains at Memorial City'!$B$1,"")</f>
        <v/>
      </c>
      <c r="B283" s="108" t="str">
        <f>IF('Fountains at Memorial City'!$A74=2,'Fountains at Memorial City'!$A74&amp;"/"&amp;'Fountains at Memorial City'!$B74,"")</f>
        <v/>
      </c>
      <c r="C283" s="108">
        <f>IF('Fountains at Memorial City'!$A74=2,'Fountains at Memorial City'!$C74,0)</f>
        <v>0</v>
      </c>
      <c r="D283" s="149">
        <f>IF('Fountains at Memorial City'!$A74=2,'Fountains at Memorial City'!$D74,0)</f>
        <v>0</v>
      </c>
      <c r="E283" s="150">
        <f t="shared" si="10"/>
        <v>0</v>
      </c>
      <c r="F283" s="150">
        <f>IF('Fountains at Memorial City'!$A74=2,'Fountains at Memorial City'!$K74,0)</f>
        <v>0</v>
      </c>
      <c r="G283" s="150">
        <f t="shared" si="11"/>
        <v>0</v>
      </c>
      <c r="H283" s="151">
        <f>IF('Fountains at Memorial City'!$A74=2,'Fountains at Memorial City'!$M74,0)</f>
        <v>0</v>
      </c>
    </row>
    <row r="284" spans="1:8" hidden="1" x14ac:dyDescent="0.2">
      <c r="A284" s="96" t="str">
        <f>IF('Fountains at Memorial City'!A75=2,'Fountains at Memorial City'!$B$1,"")</f>
        <v/>
      </c>
      <c r="B284" s="108" t="str">
        <f>IF('Fountains at Memorial City'!$A75=2,'Fountains at Memorial City'!$A75&amp;"/"&amp;'Fountains at Memorial City'!$B75,"")</f>
        <v/>
      </c>
      <c r="C284" s="108">
        <f>IF('Fountains at Memorial City'!$A75=2,'Fountains at Memorial City'!$C75,0)</f>
        <v>0</v>
      </c>
      <c r="D284" s="149">
        <f>IF('Fountains at Memorial City'!$A75=2,'Fountains at Memorial City'!$D75,0)</f>
        <v>0</v>
      </c>
      <c r="E284" s="150">
        <f t="shared" si="10"/>
        <v>0</v>
      </c>
      <c r="F284" s="150">
        <f>IF('Fountains at Memorial City'!$A75=2,'Fountains at Memorial City'!$K75,0)</f>
        <v>0</v>
      </c>
      <c r="G284" s="150">
        <f t="shared" si="11"/>
        <v>0</v>
      </c>
      <c r="H284" s="151">
        <f>IF('Fountains at Memorial City'!$A75=2,'Fountains at Memorial City'!$M75,0)</f>
        <v>0</v>
      </c>
    </row>
    <row r="285" spans="1:8" hidden="1" x14ac:dyDescent="0.2">
      <c r="A285" s="96" t="str">
        <f>IF('Fountains at Memorial City'!A76=2,'Fountains at Memorial City'!$B$1,"")</f>
        <v/>
      </c>
      <c r="B285" s="108" t="str">
        <f>IF('Fountains at Memorial City'!$A76=2,'Fountains at Memorial City'!$A76&amp;"/"&amp;'Fountains at Memorial City'!$B76,"")</f>
        <v/>
      </c>
      <c r="C285" s="108">
        <f>IF('Fountains at Memorial City'!$A76=2,'Fountains at Memorial City'!$C76,0)</f>
        <v>0</v>
      </c>
      <c r="D285" s="149">
        <f>IF('Fountains at Memorial City'!$A76=2,'Fountains at Memorial City'!$D76,0)</f>
        <v>0</v>
      </c>
      <c r="E285" s="150">
        <f t="shared" si="10"/>
        <v>0</v>
      </c>
      <c r="F285" s="150">
        <f>IF('Fountains at Memorial City'!$A76=2,'Fountains at Memorial City'!$K76,0)</f>
        <v>0</v>
      </c>
      <c r="G285" s="150">
        <f t="shared" si="11"/>
        <v>0</v>
      </c>
      <c r="H285" s="151">
        <f>IF('Fountains at Memorial City'!$A76=2,'Fountains at Memorial City'!$M76,0)</f>
        <v>0</v>
      </c>
    </row>
    <row r="286" spans="1:8" hidden="1" x14ac:dyDescent="0.2">
      <c r="A286" s="96" t="str">
        <f>IF('Fountains at Memorial City'!A77=2,'Fountains at Memorial City'!$B$1,"")</f>
        <v/>
      </c>
      <c r="B286" s="108" t="str">
        <f>IF('Fountains at Memorial City'!$A77=2,'Fountains at Memorial City'!$A77&amp;"/"&amp;'Fountains at Memorial City'!$B77,"")</f>
        <v/>
      </c>
      <c r="C286" s="108">
        <f>IF('Fountains at Memorial City'!$A77=2,'Fountains at Memorial City'!$C77,0)</f>
        <v>0</v>
      </c>
      <c r="D286" s="149">
        <f>IF('Fountains at Memorial City'!$A77=2,'Fountains at Memorial City'!$D77,0)</f>
        <v>0</v>
      </c>
      <c r="E286" s="150">
        <f t="shared" si="10"/>
        <v>0</v>
      </c>
      <c r="F286" s="150">
        <f>IF('Fountains at Memorial City'!$A77=2,'Fountains at Memorial City'!$K77,0)</f>
        <v>0</v>
      </c>
      <c r="G286" s="150">
        <f t="shared" si="11"/>
        <v>0</v>
      </c>
      <c r="H286" s="151">
        <f>IF('Fountains at Memorial City'!$A77=2,'Fountains at Memorial City'!$M77,0)</f>
        <v>0</v>
      </c>
    </row>
    <row r="287" spans="1:8" hidden="1" x14ac:dyDescent="0.2">
      <c r="A287" s="96" t="str">
        <f>IF(COMP10!A31=2,COMP10!$B$1,"")</f>
        <v/>
      </c>
      <c r="B287" s="108" t="str">
        <f>IF(COMP10!$A31=2,COMP10!$A31&amp;"/"&amp;COMP10!$B31,"")</f>
        <v/>
      </c>
      <c r="C287" s="108">
        <f>IF(COMP10!$A31=2,COMP10!$C31,0)</f>
        <v>0</v>
      </c>
      <c r="D287" s="149">
        <f>IF(COMP10!$A31=2,COMP10!$D31,0)</f>
        <v>0</v>
      </c>
      <c r="E287" s="150">
        <f t="shared" si="10"/>
        <v>0</v>
      </c>
      <c r="F287" s="150">
        <f>IF(COMP10!$A31=2,COMP10!$K31,0)</f>
        <v>0</v>
      </c>
      <c r="G287" s="150">
        <f t="shared" si="11"/>
        <v>0</v>
      </c>
      <c r="H287" s="151">
        <f>IF(COMP10!$A31=2,COMP10!$M31,0)</f>
        <v>0</v>
      </c>
    </row>
    <row r="288" spans="1:8" hidden="1" x14ac:dyDescent="0.2">
      <c r="A288" s="96" t="str">
        <f>IF(COMP10!A32=2,COMP10!$B$1,"")</f>
        <v/>
      </c>
      <c r="B288" s="108" t="str">
        <f>IF(COMP10!$A32=2,COMP10!$A32&amp;"/"&amp;COMP10!$B32,"")</f>
        <v/>
      </c>
      <c r="C288" s="108">
        <f>IF(COMP10!$A32=2,COMP10!$C32,0)</f>
        <v>0</v>
      </c>
      <c r="D288" s="149">
        <f>IF(COMP10!$A32=2,COMP10!$D32,0)</f>
        <v>0</v>
      </c>
      <c r="E288" s="150">
        <f t="shared" si="10"/>
        <v>0</v>
      </c>
      <c r="F288" s="150">
        <f>IF(COMP10!$A32=2,COMP10!$K32,0)</f>
        <v>0</v>
      </c>
      <c r="G288" s="150">
        <f t="shared" si="11"/>
        <v>0</v>
      </c>
      <c r="H288" s="151">
        <f>IF(COMP10!$A32=2,COMP10!$M32,0)</f>
        <v>0</v>
      </c>
    </row>
    <row r="289" spans="1:8" hidden="1" x14ac:dyDescent="0.2">
      <c r="A289" s="96" t="str">
        <f>IF(COMP10!A33=2,COMP10!$B$1,"")</f>
        <v/>
      </c>
      <c r="B289" s="108" t="str">
        <f>IF(COMP10!$A33=2,COMP10!$A33&amp;"/"&amp;COMP10!$B33,"")</f>
        <v/>
      </c>
      <c r="C289" s="108">
        <f>IF(COMP10!$A33=2,COMP10!$C33,0)</f>
        <v>0</v>
      </c>
      <c r="D289" s="149">
        <f>IF(COMP10!$A33=2,COMP10!$D33,0)</f>
        <v>0</v>
      </c>
      <c r="E289" s="150">
        <f t="shared" si="10"/>
        <v>0</v>
      </c>
      <c r="F289" s="150">
        <f>IF(COMP10!$A33=2,COMP10!$K33,0)</f>
        <v>0</v>
      </c>
      <c r="G289" s="150">
        <f t="shared" si="11"/>
        <v>0</v>
      </c>
      <c r="H289" s="151">
        <f>IF(COMP10!$A33=2,COMP10!$M33,0)</f>
        <v>0</v>
      </c>
    </row>
    <row r="290" spans="1:8" hidden="1" x14ac:dyDescent="0.2">
      <c r="A290" s="96" t="str">
        <f>IF(COMP10!A34=2,COMP10!$B$1,"")</f>
        <v/>
      </c>
      <c r="B290" s="108" t="str">
        <f>IF(COMP10!$A34=2,COMP10!$A34&amp;"/"&amp;COMP10!$B34,"")</f>
        <v/>
      </c>
      <c r="C290" s="108">
        <f>IF(COMP10!$A34=2,COMP10!$C34,0)</f>
        <v>0</v>
      </c>
      <c r="D290" s="149">
        <f>IF(COMP10!$A34=2,COMP10!$D34,0)</f>
        <v>0</v>
      </c>
      <c r="E290" s="150">
        <f t="shared" si="10"/>
        <v>0</v>
      </c>
      <c r="F290" s="150">
        <f>IF(COMP10!$A34=2,COMP10!$K34,0)</f>
        <v>0</v>
      </c>
      <c r="G290" s="150">
        <f t="shared" si="11"/>
        <v>0</v>
      </c>
      <c r="H290" s="151">
        <f>IF(COMP10!$A34=2,COMP10!$M34,0)</f>
        <v>0</v>
      </c>
    </row>
    <row r="291" spans="1:8" hidden="1" x14ac:dyDescent="0.2">
      <c r="A291" s="96" t="str">
        <f>IF(COMP10!A35=2,COMP10!$B$1,"")</f>
        <v/>
      </c>
      <c r="B291" s="108" t="str">
        <f>IF(COMP10!$A35=2,COMP10!$A35&amp;"/"&amp;COMP10!$B35,"")</f>
        <v/>
      </c>
      <c r="C291" s="108">
        <f>IF(COMP10!$A35=2,COMP10!$C35,0)</f>
        <v>0</v>
      </c>
      <c r="D291" s="149">
        <f>IF(COMP10!$A35=2,COMP10!$D35,0)</f>
        <v>0</v>
      </c>
      <c r="E291" s="150">
        <f t="shared" si="10"/>
        <v>0</v>
      </c>
      <c r="F291" s="150">
        <f>IF(COMP10!$A35=2,COMP10!$K35,0)</f>
        <v>0</v>
      </c>
      <c r="G291" s="150">
        <f t="shared" si="11"/>
        <v>0</v>
      </c>
      <c r="H291" s="151">
        <f>IF(COMP10!$A35=2,COMP10!$M35,0)</f>
        <v>0</v>
      </c>
    </row>
    <row r="292" spans="1:8" hidden="1" x14ac:dyDescent="0.2">
      <c r="A292" s="96" t="str">
        <f>IF(COMP10!A36=2,COMP10!$B$1,"")</f>
        <v/>
      </c>
      <c r="B292" s="108" t="str">
        <f>IF(COMP10!$A36=2,COMP10!$A36&amp;"/"&amp;COMP10!$B36,"")</f>
        <v/>
      </c>
      <c r="C292" s="108">
        <f>IF(COMP10!$A36=2,COMP10!$C36,0)</f>
        <v>0</v>
      </c>
      <c r="D292" s="149">
        <f>IF(COMP10!$A36=2,COMP10!$D36,0)</f>
        <v>0</v>
      </c>
      <c r="E292" s="150">
        <f t="shared" si="10"/>
        <v>0</v>
      </c>
      <c r="F292" s="150">
        <f>IF(COMP10!$A36=2,COMP10!$K36,0)</f>
        <v>0</v>
      </c>
      <c r="G292" s="150">
        <f t="shared" si="11"/>
        <v>0</v>
      </c>
      <c r="H292" s="151">
        <f>IF(COMP10!$A36=2,COMP10!$M36,0)</f>
        <v>0</v>
      </c>
    </row>
    <row r="293" spans="1:8" hidden="1" x14ac:dyDescent="0.2">
      <c r="A293" s="96" t="str">
        <f>IF(COMP10!A37=2,COMP10!$B$1,"")</f>
        <v/>
      </c>
      <c r="B293" s="108" t="str">
        <f>IF(COMP10!$A37=2,COMP10!$A37&amp;"/"&amp;COMP10!$B37,"")</f>
        <v/>
      </c>
      <c r="C293" s="108">
        <f>IF(COMP10!$A37=2,COMP10!$C37,0)</f>
        <v>0</v>
      </c>
      <c r="D293" s="149">
        <f>IF(COMP10!$A37=2,COMP10!$D37,0)</f>
        <v>0</v>
      </c>
      <c r="E293" s="150">
        <f t="shared" si="10"/>
        <v>0</v>
      </c>
      <c r="F293" s="150">
        <f>IF(COMP10!$A37=2,COMP10!$K37,0)</f>
        <v>0</v>
      </c>
      <c r="G293" s="150">
        <f t="shared" si="11"/>
        <v>0</v>
      </c>
      <c r="H293" s="151">
        <f>IF(COMP10!$A37=2,COMP10!$M37,0)</f>
        <v>0</v>
      </c>
    </row>
    <row r="294" spans="1:8" hidden="1" x14ac:dyDescent="0.2">
      <c r="A294" s="96" t="str">
        <f>IF(COMP10!A38=2,COMP10!$B$1,"")</f>
        <v/>
      </c>
      <c r="B294" s="108" t="str">
        <f>IF(COMP10!$A38=2,COMP10!$A38&amp;"/"&amp;COMP10!$B38,"")</f>
        <v/>
      </c>
      <c r="C294" s="108">
        <f>IF(COMP10!$A38=2,COMP10!$C38,0)</f>
        <v>0</v>
      </c>
      <c r="D294" s="149">
        <f>IF(COMP10!$A38=2,COMP10!$D38,0)</f>
        <v>0</v>
      </c>
      <c r="E294" s="150">
        <f t="shared" si="10"/>
        <v>0</v>
      </c>
      <c r="F294" s="150">
        <f>IF(COMP10!$A38=2,COMP10!$K38,0)</f>
        <v>0</v>
      </c>
      <c r="G294" s="150">
        <f t="shared" si="11"/>
        <v>0</v>
      </c>
      <c r="H294" s="151">
        <f>IF(COMP10!$A38=2,COMP10!$M38,0)</f>
        <v>0</v>
      </c>
    </row>
    <row r="295" spans="1:8" x14ac:dyDescent="0.2">
      <c r="A295" s="96" t="str">
        <f>IF('Fountains at Memorial City'!A44=2,'Fountains at Memorial City'!$B$1,"")</f>
        <v>Fountains at Memorial City</v>
      </c>
      <c r="B295" s="108" t="str">
        <f>IF('Fountains at Memorial City'!$A44=2,'Fountains at Memorial City'!$A44&amp;"/"&amp;'Fountains at Memorial City'!$B44,"")</f>
        <v>2/2</v>
      </c>
      <c r="C295" s="108">
        <f>IF('Fountains at Memorial City'!$A44=2,'Fountains at Memorial City'!$C44,0)</f>
        <v>7</v>
      </c>
      <c r="D295" s="149">
        <f>IF('Fountains at Memorial City'!$A44=2,'Fountains at Memorial City'!$D44,0)</f>
        <v>1538</v>
      </c>
      <c r="E295" s="150">
        <f t="shared" si="10"/>
        <v>10766</v>
      </c>
      <c r="F295" s="150">
        <f>IF('Fountains at Memorial City'!$A44=2,'Fountains at Memorial City'!$K44,0)</f>
        <v>2871</v>
      </c>
      <c r="G295" s="150">
        <f t="shared" si="11"/>
        <v>20097</v>
      </c>
      <c r="H295" s="151">
        <f>IF('Fountains at Memorial City'!$A44=2,'Fountains at Memorial City'!$M44,0)</f>
        <v>1.8667100130039012</v>
      </c>
    </row>
    <row r="296" spans="1:8" x14ac:dyDescent="0.2">
      <c r="A296" s="96" t="str">
        <f>IF('The McCarthy'!A55=2,'The McCarthy'!$B$1,"")</f>
        <v>The McCarthy</v>
      </c>
      <c r="B296" s="108" t="str">
        <f>IF('The McCarthy'!$A55=2,'The McCarthy'!$A55&amp;"/"&amp;'The McCarthy'!$B55,"")</f>
        <v>2/2</v>
      </c>
      <c r="C296" s="108">
        <f>IF('The McCarthy'!$A55=2,'The McCarthy'!$C55,0)</f>
        <v>1</v>
      </c>
      <c r="D296" s="149">
        <f>IF('The McCarthy'!$A55=2,'The McCarthy'!$D55,0)</f>
        <v>1545</v>
      </c>
      <c r="E296" s="150">
        <f t="shared" si="10"/>
        <v>1545</v>
      </c>
      <c r="F296" s="150">
        <f>IF('The McCarthy'!$A55=2,'The McCarthy'!$K55,0)</f>
        <v>4300</v>
      </c>
      <c r="G296" s="150">
        <f t="shared" si="11"/>
        <v>4300</v>
      </c>
      <c r="H296" s="151">
        <f>IF('The McCarthy'!$A55=2,'The McCarthy'!$M55,0)</f>
        <v>2.7831715210355985</v>
      </c>
    </row>
    <row r="297" spans="1:8" x14ac:dyDescent="0.2">
      <c r="A297" s="96" t="str">
        <f>IF('Fountains at Memorial City'!A45=2,'Fountains at Memorial City'!$B$1,"")</f>
        <v>Fountains at Memorial City</v>
      </c>
      <c r="B297" s="108" t="str">
        <f>IF('Fountains at Memorial City'!$A45=2,'Fountains at Memorial City'!$A45&amp;"/"&amp;'Fountains at Memorial City'!$B45,"")</f>
        <v>2/2</v>
      </c>
      <c r="C297" s="108">
        <f>IF('Fountains at Memorial City'!$A45=2,'Fountains at Memorial City'!$C45,0)</f>
        <v>1</v>
      </c>
      <c r="D297" s="149">
        <f>IF('Fountains at Memorial City'!$A45=2,'Fountains at Memorial City'!$D45,0)</f>
        <v>1552</v>
      </c>
      <c r="E297" s="150">
        <f t="shared" si="10"/>
        <v>1552</v>
      </c>
      <c r="F297" s="150">
        <f>IF('Fountains at Memorial City'!$A45=2,'Fountains at Memorial City'!$K45,0)</f>
        <v>2667</v>
      </c>
      <c r="G297" s="150">
        <f t="shared" si="11"/>
        <v>2667</v>
      </c>
      <c r="H297" s="151">
        <f>IF('Fountains at Memorial City'!$A45=2,'Fountains at Memorial City'!$M45,0)</f>
        <v>1.7184278350515463</v>
      </c>
    </row>
    <row r="298" spans="1:8" x14ac:dyDescent="0.2">
      <c r="A298" s="96" t="str">
        <f>IF('The Hayworth'!A45=2,'The Hayworth'!$B$1,"")</f>
        <v>The Hayworth</v>
      </c>
      <c r="B298" s="108" t="str">
        <f>IF('The Hayworth'!$A45=2,'The Hayworth'!$A45&amp;"/"&amp;'The Hayworth'!$B45,"")</f>
        <v>2/2.5</v>
      </c>
      <c r="C298" s="108">
        <f>IF('The Hayworth'!$A45=2,'The Hayworth'!$C45,0)</f>
        <v>7</v>
      </c>
      <c r="D298" s="149">
        <f>IF('The Hayworth'!$A45=2,'The Hayworth'!$D45,0)</f>
        <v>1562</v>
      </c>
      <c r="E298" s="150">
        <f t="shared" si="10"/>
        <v>10934</v>
      </c>
      <c r="F298" s="150">
        <f>IF('The Hayworth'!$A45=2,'The Hayworth'!$K45,0)</f>
        <v>2858</v>
      </c>
      <c r="G298" s="150">
        <f t="shared" si="11"/>
        <v>20006</v>
      </c>
      <c r="H298" s="151">
        <f>IF('The Hayworth'!$A45=2,'The Hayworth'!$M45,0)</f>
        <v>1.8297055057618439</v>
      </c>
    </row>
    <row r="299" spans="1:8" x14ac:dyDescent="0.2">
      <c r="A299" s="96" t="str">
        <f>IF('The Hayworth'!A46=2,'The Hayworth'!$B$1,"")</f>
        <v>The Hayworth</v>
      </c>
      <c r="B299" s="108" t="str">
        <f>IF('The Hayworth'!$A46=2,'The Hayworth'!$A46&amp;"/"&amp;'The Hayworth'!$B46,"")</f>
        <v>2/2.5</v>
      </c>
      <c r="C299" s="108">
        <f>IF('The Hayworth'!$A46=2,'The Hayworth'!$C46,0)</f>
        <v>6</v>
      </c>
      <c r="D299" s="149">
        <f>IF('The Hayworth'!$A46=2,'The Hayworth'!$D46,0)</f>
        <v>1574</v>
      </c>
      <c r="E299" s="150">
        <f t="shared" si="10"/>
        <v>9444</v>
      </c>
      <c r="F299" s="150">
        <f>IF('The Hayworth'!$A46=2,'The Hayworth'!$K46,0)</f>
        <v>3264</v>
      </c>
      <c r="G299" s="150">
        <f t="shared" si="11"/>
        <v>19584</v>
      </c>
      <c r="H299" s="151">
        <f>IF('The Hayworth'!$A46=2,'The Hayworth'!$M46,0)</f>
        <v>2.0736975857687421</v>
      </c>
    </row>
    <row r="300" spans="1:8" x14ac:dyDescent="0.2">
      <c r="A300" s="96" t="str">
        <f>IF('The Hayworth'!A47=2,'The Hayworth'!$B$1,"")</f>
        <v>The Hayworth</v>
      </c>
      <c r="B300" s="108" t="str">
        <f>IF('The Hayworth'!$A47=2,'The Hayworth'!$A47&amp;"/"&amp;'The Hayworth'!$B47,"")</f>
        <v>2/2.5</v>
      </c>
      <c r="C300" s="108">
        <f>IF('The Hayworth'!$A47=2,'The Hayworth'!$C47,0)</f>
        <v>1</v>
      </c>
      <c r="D300" s="149">
        <f>IF('The Hayworth'!$A47=2,'The Hayworth'!$D47,0)</f>
        <v>1589</v>
      </c>
      <c r="E300" s="150">
        <f t="shared" si="10"/>
        <v>1589</v>
      </c>
      <c r="F300" s="150">
        <f>IF('The Hayworth'!$A47=2,'The Hayworth'!$K47,0)</f>
        <v>3309</v>
      </c>
      <c r="G300" s="150">
        <f t="shared" si="11"/>
        <v>3309</v>
      </c>
      <c r="H300" s="151">
        <f>IF('The Hayworth'!$A47=2,'The Hayworth'!$M47,0)</f>
        <v>2.0824417872876024</v>
      </c>
    </row>
    <row r="301" spans="1:8" x14ac:dyDescent="0.2">
      <c r="A301" s="96" t="str">
        <f>IF('The Hayworth'!A48=2,'The Hayworth'!$B$1,"")</f>
        <v>The Hayworth</v>
      </c>
      <c r="B301" s="108" t="str">
        <f>IF('The Hayworth'!$A48=2,'The Hayworth'!$A48&amp;"/"&amp;'The Hayworth'!$B48,"")</f>
        <v>2/2</v>
      </c>
      <c r="C301" s="108">
        <f>IF('The Hayworth'!$A48=2,'The Hayworth'!$C48,0)</f>
        <v>6</v>
      </c>
      <c r="D301" s="149">
        <f>IF('The Hayworth'!$A48=2,'The Hayworth'!$D48,0)</f>
        <v>1590</v>
      </c>
      <c r="E301" s="150">
        <f t="shared" si="10"/>
        <v>9540</v>
      </c>
      <c r="F301" s="150">
        <f>IF('The Hayworth'!$A48=2,'The Hayworth'!$K48,0)</f>
        <v>3644</v>
      </c>
      <c r="G301" s="150">
        <f t="shared" si="11"/>
        <v>21864</v>
      </c>
      <c r="H301" s="151">
        <f>IF('The Hayworth'!$A48=2,'The Hayworth'!$M48,0)</f>
        <v>2.2918238993710691</v>
      </c>
    </row>
    <row r="302" spans="1:8" x14ac:dyDescent="0.2">
      <c r="A302" s="96" t="str">
        <f>IF('The McAdams'!A57=2,'The McAdams'!B$1,"")</f>
        <v>The McAdams Memorial City</v>
      </c>
      <c r="B302" s="108" t="str">
        <f>IF('The McAdams'!$A57=2,'The McAdams'!$A57&amp;"/"&amp;'The McAdams'!$B57,"")</f>
        <v>2/2D</v>
      </c>
      <c r="C302" s="108">
        <f>IF('The McAdams'!$A57=2,'The McAdams'!$C57,0)</f>
        <v>5</v>
      </c>
      <c r="D302" s="149">
        <f>IF('The McAdams'!$A57=2,'The McAdams'!$D57,0)</f>
        <v>1601</v>
      </c>
      <c r="E302" s="150">
        <f t="shared" si="10"/>
        <v>8005</v>
      </c>
      <c r="F302" s="150">
        <f>IF('The McAdams'!$A57=2,'The McAdams'!$K57,0)</f>
        <v>4111.8461538461543</v>
      </c>
      <c r="G302" s="150">
        <f t="shared" si="11"/>
        <v>20559.230769230773</v>
      </c>
      <c r="H302" s="151">
        <f>IF('The McAdams'!$A57=2,'The McAdams'!$M57,0)</f>
        <v>2.5682986594916639</v>
      </c>
    </row>
    <row r="303" spans="1:8" x14ac:dyDescent="0.2">
      <c r="A303" s="96" t="str">
        <f>IF('The McAdams'!A58=2,'The McAdams'!B$1,"")</f>
        <v>The McAdams Memorial City</v>
      </c>
      <c r="B303" s="108" t="str">
        <f>IF('The McAdams'!$A58=2,'The McAdams'!$A58&amp;"/"&amp;'The McAdams'!$B58,"")</f>
        <v>2/2D</v>
      </c>
      <c r="C303" s="108">
        <f>IF('The McAdams'!$A58=2,'The McAdams'!$C58,0)</f>
        <v>1</v>
      </c>
      <c r="D303" s="149">
        <f>IF('The McAdams'!$A58=2,'The McAdams'!$D58,0)</f>
        <v>1627</v>
      </c>
      <c r="E303" s="150">
        <f t="shared" si="10"/>
        <v>1627</v>
      </c>
      <c r="F303" s="150">
        <f>IF('The McAdams'!$A58=2,'The McAdams'!$K58,0)</f>
        <v>3491.5384615384614</v>
      </c>
      <c r="G303" s="150">
        <f t="shared" si="11"/>
        <v>3491.5384615384614</v>
      </c>
      <c r="H303" s="151">
        <f>IF('The McAdams'!$A58=2,'The McAdams'!$M58,0)</f>
        <v>2.1459978251619307</v>
      </c>
    </row>
    <row r="304" spans="1:8" x14ac:dyDescent="0.2">
      <c r="A304" s="96" t="str">
        <f>IF('7 Riverway'!A40=2,'7 Riverway'!B$1,"")</f>
        <v>7 Riverway</v>
      </c>
      <c r="B304" s="108" t="str">
        <f>IF('7 Riverway'!$A40=2,'7 Riverway'!$A40&amp;"/"&amp;'7 Riverway'!$B40,"")</f>
        <v>2/2</v>
      </c>
      <c r="C304" s="108">
        <f>IF('7 Riverway'!$A40=2,'7 Riverway'!$C40,0)</f>
        <v>13</v>
      </c>
      <c r="D304" s="149">
        <f>IF('7 Riverway'!$A40=2,'7 Riverway'!$D40,0)</f>
        <v>1634</v>
      </c>
      <c r="E304" s="150">
        <f t="shared" si="10"/>
        <v>21242</v>
      </c>
      <c r="F304" s="150">
        <f>IF('7 Riverway'!$A40=2,'7 Riverway'!$K40,0)</f>
        <v>2700.9230769230771</v>
      </c>
      <c r="G304" s="150">
        <f t="shared" si="11"/>
        <v>35112</v>
      </c>
      <c r="H304" s="151">
        <f>IF('7 Riverway'!$A40=2,'7 Riverway'!$M40,0)</f>
        <v>1.6529516994633275</v>
      </c>
    </row>
    <row r="305" spans="1:8" hidden="1" x14ac:dyDescent="0.2">
      <c r="A305" s="96" t="str">
        <f>IF(COMP10!A46=2,COMP10!$B$1,"")</f>
        <v/>
      </c>
      <c r="B305" s="108" t="str">
        <f>IF(COMP10!$A46=2,COMP10!$A46&amp;"/"&amp;COMP10!$B46,"")</f>
        <v/>
      </c>
      <c r="C305" s="108">
        <f>IF(COMP10!$A46=2,COMP10!$C46,0)</f>
        <v>0</v>
      </c>
      <c r="D305" s="149">
        <f>IF(COMP10!$A46=2,COMP10!$D46,0)</f>
        <v>0</v>
      </c>
      <c r="E305" s="150">
        <f t="shared" si="10"/>
        <v>0</v>
      </c>
      <c r="F305" s="150">
        <f>IF(COMP10!$A46=2,COMP10!$K46,0)</f>
        <v>0</v>
      </c>
      <c r="G305" s="150">
        <f t="shared" si="11"/>
        <v>0</v>
      </c>
      <c r="H305" s="151">
        <f>IF(COMP10!$A46=2,COMP10!$M46,0)</f>
        <v>0</v>
      </c>
    </row>
    <row r="306" spans="1:8" hidden="1" x14ac:dyDescent="0.2">
      <c r="A306" s="96" t="str">
        <f>IF(COMP10!A50=2,COMP10!$B$1,"")</f>
        <v/>
      </c>
      <c r="B306" s="108" t="str">
        <f>IF(COMP10!$A50=2,COMP10!$A50&amp;"/"&amp;COMP10!$B50,"")</f>
        <v/>
      </c>
      <c r="C306" s="108">
        <f>IF(COMP10!$A50=2,COMP10!$C50,0)</f>
        <v>0</v>
      </c>
      <c r="D306" s="149">
        <f>IF(COMP10!$A50=2,COMP10!$D50,0)</f>
        <v>0</v>
      </c>
      <c r="E306" s="150">
        <f t="shared" si="10"/>
        <v>0</v>
      </c>
      <c r="F306" s="150">
        <f>IF(COMP10!$A50=2,COMP10!$K50,0)</f>
        <v>0</v>
      </c>
      <c r="G306" s="150">
        <f t="shared" si="11"/>
        <v>0</v>
      </c>
      <c r="H306" s="151">
        <f>IF(COMP10!$A50=2,COMP10!$M50,0)</f>
        <v>0</v>
      </c>
    </row>
    <row r="307" spans="1:8" hidden="1" x14ac:dyDescent="0.2">
      <c r="A307" s="96" t="str">
        <f>IF(COMP10!A51=2,COMP10!$B$1,"")</f>
        <v/>
      </c>
      <c r="B307" s="108" t="str">
        <f>IF(COMP10!$A51=2,COMP10!$A51&amp;"/"&amp;COMP10!$B51,"")</f>
        <v/>
      </c>
      <c r="C307" s="108">
        <f>IF(COMP10!$A51=2,COMP10!$C51,0)</f>
        <v>0</v>
      </c>
      <c r="D307" s="149">
        <f>IF(COMP10!$A51=2,COMP10!$D51,0)</f>
        <v>0</v>
      </c>
      <c r="E307" s="150">
        <f t="shared" si="10"/>
        <v>0</v>
      </c>
      <c r="F307" s="150">
        <f>IF(COMP10!$A51=2,COMP10!$K51,0)</f>
        <v>0</v>
      </c>
      <c r="G307" s="150">
        <f t="shared" si="11"/>
        <v>0</v>
      </c>
      <c r="H307" s="151">
        <f>IF(COMP10!$A51=2,COMP10!$M51,0)</f>
        <v>0</v>
      </c>
    </row>
    <row r="308" spans="1:8" hidden="1" x14ac:dyDescent="0.2">
      <c r="A308" s="96" t="str">
        <f>IF(COMP10!A52=2,COMP10!$B$1,"")</f>
        <v/>
      </c>
      <c r="B308" s="108" t="str">
        <f>IF(COMP10!$A52=2,COMP10!$A52&amp;"/"&amp;COMP10!$B52,"")</f>
        <v/>
      </c>
      <c r="C308" s="108">
        <f>IF(COMP10!$A52=2,COMP10!$C52,0)</f>
        <v>0</v>
      </c>
      <c r="D308" s="149">
        <f>IF(COMP10!$A52=2,COMP10!$D52,0)</f>
        <v>0</v>
      </c>
      <c r="E308" s="150">
        <f t="shared" si="10"/>
        <v>0</v>
      </c>
      <c r="F308" s="150">
        <f>IF(COMP10!$A52=2,COMP10!$K52,0)</f>
        <v>0</v>
      </c>
      <c r="G308" s="150">
        <f t="shared" si="11"/>
        <v>0</v>
      </c>
      <c r="H308" s="151">
        <f>IF(COMP10!$A52=2,COMP10!$M52,0)</f>
        <v>0</v>
      </c>
    </row>
    <row r="309" spans="1:8" hidden="1" x14ac:dyDescent="0.2">
      <c r="A309" s="96" t="str">
        <f>IF(COMP10!A53=2,COMP10!$B$1,"")</f>
        <v/>
      </c>
      <c r="B309" s="108" t="str">
        <f>IF(COMP10!$A53=2,COMP10!$A53&amp;"/"&amp;COMP10!$B53,"")</f>
        <v/>
      </c>
      <c r="C309" s="108">
        <f>IF(COMP10!$A53=2,COMP10!$C53,0)</f>
        <v>0</v>
      </c>
      <c r="D309" s="149">
        <f>IF(COMP10!$A53=2,COMP10!$D53,0)</f>
        <v>0</v>
      </c>
      <c r="E309" s="150">
        <f t="shared" si="10"/>
        <v>0</v>
      </c>
      <c r="F309" s="150">
        <f>IF(COMP10!$A53=2,COMP10!$K53,0)</f>
        <v>0</v>
      </c>
      <c r="G309" s="150">
        <f t="shared" si="11"/>
        <v>0</v>
      </c>
      <c r="H309" s="151">
        <f>IF(COMP10!$A53=2,COMP10!$M53,0)</f>
        <v>0</v>
      </c>
    </row>
    <row r="310" spans="1:8" hidden="1" x14ac:dyDescent="0.2">
      <c r="A310" s="96" t="str">
        <f>IF(COMP10!A54=2,COMP10!$B$1,"")</f>
        <v/>
      </c>
      <c r="B310" s="108" t="str">
        <f>IF(COMP10!$A54=2,COMP10!$A54&amp;"/"&amp;COMP10!$B54,"")</f>
        <v/>
      </c>
      <c r="C310" s="108">
        <f>IF(COMP10!$A54=2,COMP10!$C54,0)</f>
        <v>0</v>
      </c>
      <c r="D310" s="149">
        <f>IF(COMP10!$A54=2,COMP10!$D54,0)</f>
        <v>0</v>
      </c>
      <c r="E310" s="150">
        <f t="shared" si="10"/>
        <v>0</v>
      </c>
      <c r="F310" s="150">
        <f>IF(COMP10!$A54=2,COMP10!$K54,0)</f>
        <v>0</v>
      </c>
      <c r="G310" s="150">
        <f t="shared" si="11"/>
        <v>0</v>
      </c>
      <c r="H310" s="151">
        <f>IF(COMP10!$A54=2,COMP10!$M54,0)</f>
        <v>0</v>
      </c>
    </row>
    <row r="311" spans="1:8" hidden="1" x14ac:dyDescent="0.2">
      <c r="A311" s="96" t="str">
        <f>IF(COMP10!A55=2,COMP10!$B$1,"")</f>
        <v/>
      </c>
      <c r="B311" s="108" t="str">
        <f>IF(COMP10!$A55=2,COMP10!$A55&amp;"/"&amp;COMP10!$B55,"")</f>
        <v/>
      </c>
      <c r="C311" s="108">
        <f>IF(COMP10!$A55=2,COMP10!$C55,0)</f>
        <v>0</v>
      </c>
      <c r="D311" s="149">
        <f>IF(COMP10!$A55=2,COMP10!$D55,0)</f>
        <v>0</v>
      </c>
      <c r="E311" s="150">
        <f t="shared" si="10"/>
        <v>0</v>
      </c>
      <c r="F311" s="150">
        <f>IF(COMP10!$A55=2,COMP10!$K55,0)</f>
        <v>0</v>
      </c>
      <c r="G311" s="150">
        <f t="shared" si="11"/>
        <v>0</v>
      </c>
      <c r="H311" s="151">
        <f>IF(COMP10!$A55=2,COMP10!$M55,0)</f>
        <v>0</v>
      </c>
    </row>
    <row r="312" spans="1:8" hidden="1" x14ac:dyDescent="0.2">
      <c r="A312" s="96" t="str">
        <f>IF(COMP10!A56=2,COMP10!$B$1,"")</f>
        <v/>
      </c>
      <c r="B312" s="108" t="str">
        <f>IF(COMP10!$A56=2,COMP10!$A56&amp;"/"&amp;COMP10!$B56,"")</f>
        <v/>
      </c>
      <c r="C312" s="108">
        <f>IF(COMP10!$A56=2,COMP10!$C56,0)</f>
        <v>0</v>
      </c>
      <c r="D312" s="149">
        <f>IF(COMP10!$A56=2,COMP10!$D56,0)</f>
        <v>0</v>
      </c>
      <c r="E312" s="150">
        <f t="shared" si="10"/>
        <v>0</v>
      </c>
      <c r="F312" s="150">
        <f>IF(COMP10!$A56=2,COMP10!$K56,0)</f>
        <v>0</v>
      </c>
      <c r="G312" s="150">
        <f t="shared" si="11"/>
        <v>0</v>
      </c>
      <c r="H312" s="151">
        <f>IF(COMP10!$A56=2,COMP10!$M56,0)</f>
        <v>0</v>
      </c>
    </row>
    <row r="313" spans="1:8" hidden="1" x14ac:dyDescent="0.2">
      <c r="A313" s="96" t="str">
        <f>IF(COMP10!A57=2,COMP10!$B$1,"")</f>
        <v/>
      </c>
      <c r="B313" s="108" t="str">
        <f>IF(COMP10!$A57=2,COMP10!$A57&amp;"/"&amp;COMP10!$B57,"")</f>
        <v/>
      </c>
      <c r="C313" s="108">
        <f>IF(COMP10!$A57=2,COMP10!$C57,0)</f>
        <v>0</v>
      </c>
      <c r="D313" s="149">
        <f>IF(COMP10!$A57=2,COMP10!$D57,0)</f>
        <v>0</v>
      </c>
      <c r="E313" s="150">
        <f t="shared" si="10"/>
        <v>0</v>
      </c>
      <c r="F313" s="150">
        <f>IF(COMP10!$A57=2,COMP10!$K57,0)</f>
        <v>0</v>
      </c>
      <c r="G313" s="150">
        <f t="shared" si="11"/>
        <v>0</v>
      </c>
      <c r="H313" s="151">
        <f>IF(COMP10!$A57=2,COMP10!$M57,0)</f>
        <v>0</v>
      </c>
    </row>
    <row r="314" spans="1:8" hidden="1" x14ac:dyDescent="0.2">
      <c r="A314" s="96" t="str">
        <f>IF(COMP10!A58=2,COMP10!$B$1,"")</f>
        <v/>
      </c>
      <c r="B314" s="108" t="str">
        <f>IF(COMP10!$A58=2,COMP10!$A58&amp;"/"&amp;COMP10!$B58,"")</f>
        <v/>
      </c>
      <c r="C314" s="108">
        <f>IF(COMP10!$A58=2,COMP10!$C58,0)</f>
        <v>0</v>
      </c>
      <c r="D314" s="149">
        <f>IF(COMP10!$A58=2,COMP10!$D58,0)</f>
        <v>0</v>
      </c>
      <c r="E314" s="150">
        <f t="shared" si="10"/>
        <v>0</v>
      </c>
      <c r="F314" s="150">
        <f>IF(COMP10!$A58=2,COMP10!$K58,0)</f>
        <v>0</v>
      </c>
      <c r="G314" s="150">
        <f t="shared" si="11"/>
        <v>0</v>
      </c>
      <c r="H314" s="151">
        <f>IF(COMP10!$A58=2,COMP10!$M58,0)</f>
        <v>0</v>
      </c>
    </row>
    <row r="315" spans="1:8" hidden="1" x14ac:dyDescent="0.2">
      <c r="A315" s="96" t="str">
        <f>IF(COMP10!A59=2,COMP10!$B$1,"")</f>
        <v/>
      </c>
      <c r="B315" s="108" t="str">
        <f>IF(COMP10!$A59=2,COMP10!$A59&amp;"/"&amp;COMP10!$B59,"")</f>
        <v/>
      </c>
      <c r="C315" s="108">
        <f>IF(COMP10!$A59=2,COMP10!$C59,0)</f>
        <v>0</v>
      </c>
      <c r="D315" s="149">
        <f>IF(COMP10!$A59=2,COMP10!$D59,0)</f>
        <v>0</v>
      </c>
      <c r="E315" s="150">
        <f t="shared" si="10"/>
        <v>0</v>
      </c>
      <c r="F315" s="150">
        <f>IF(COMP10!$A59=2,COMP10!$K59,0)</f>
        <v>0</v>
      </c>
      <c r="G315" s="150">
        <f t="shared" si="11"/>
        <v>0</v>
      </c>
      <c r="H315" s="151">
        <f>IF(COMP10!$A59=2,COMP10!$M59,0)</f>
        <v>0</v>
      </c>
    </row>
    <row r="316" spans="1:8" hidden="1" x14ac:dyDescent="0.2">
      <c r="A316" s="96" t="str">
        <f>IF(COMP10!A60=2,COMP10!$B$1,"")</f>
        <v/>
      </c>
      <c r="B316" s="108" t="str">
        <f>IF(COMP10!$A60=2,COMP10!$A60&amp;"/"&amp;COMP10!$B60,"")</f>
        <v/>
      </c>
      <c r="C316" s="108">
        <f>IF(COMP10!$A60=2,COMP10!$C60,0)</f>
        <v>0</v>
      </c>
      <c r="D316" s="149">
        <f>IF(COMP10!$A60=2,COMP10!$D60,0)</f>
        <v>0</v>
      </c>
      <c r="E316" s="150">
        <f t="shared" si="10"/>
        <v>0</v>
      </c>
      <c r="F316" s="150">
        <f>IF(COMP10!$A60=2,COMP10!$K60,0)</f>
        <v>0</v>
      </c>
      <c r="G316" s="150">
        <f t="shared" si="11"/>
        <v>0</v>
      </c>
      <c r="H316" s="151">
        <f>IF(COMP10!$A60=2,COMP10!$M60,0)</f>
        <v>0</v>
      </c>
    </row>
    <row r="317" spans="1:8" hidden="1" x14ac:dyDescent="0.2">
      <c r="A317" s="96" t="str">
        <f>IF(COMP10!A61=2,COMP10!$B$1,"")</f>
        <v/>
      </c>
      <c r="B317" s="108" t="str">
        <f>IF(COMP10!$A61=2,COMP10!$A61&amp;"/"&amp;COMP10!$B61,"")</f>
        <v/>
      </c>
      <c r="C317" s="108">
        <f>IF(COMP10!$A61=2,COMP10!$C61,0)</f>
        <v>0</v>
      </c>
      <c r="D317" s="149">
        <f>IF(COMP10!$A61=2,COMP10!$D61,0)</f>
        <v>0</v>
      </c>
      <c r="E317" s="150">
        <f t="shared" si="10"/>
        <v>0</v>
      </c>
      <c r="F317" s="150">
        <f>IF(COMP10!$A61=2,COMP10!$K61,0)</f>
        <v>0</v>
      </c>
      <c r="G317" s="150">
        <f t="shared" si="11"/>
        <v>0</v>
      </c>
      <c r="H317" s="151">
        <f>IF(COMP10!$A61=2,COMP10!$M61,0)</f>
        <v>0</v>
      </c>
    </row>
    <row r="318" spans="1:8" hidden="1" x14ac:dyDescent="0.2">
      <c r="A318" s="96" t="str">
        <f>IF(COMP10!A62=2,COMP10!$B$1,"")</f>
        <v/>
      </c>
      <c r="B318" s="108" t="str">
        <f>IF(COMP10!$A62=2,COMP10!$A62&amp;"/"&amp;COMP10!$B62,"")</f>
        <v/>
      </c>
      <c r="C318" s="108">
        <f>IF(COMP10!$A62=2,COMP10!$C62,0)</f>
        <v>0</v>
      </c>
      <c r="D318" s="149">
        <f>IF(COMP10!$A62=2,COMP10!$D62,0)</f>
        <v>0</v>
      </c>
      <c r="E318" s="150">
        <f t="shared" si="10"/>
        <v>0</v>
      </c>
      <c r="F318" s="150">
        <f>IF(COMP10!$A62=2,COMP10!$K62,0)</f>
        <v>0</v>
      </c>
      <c r="G318" s="150">
        <f t="shared" si="11"/>
        <v>0</v>
      </c>
      <c r="H318" s="151">
        <f>IF(COMP10!$A62=2,COMP10!$M62,0)</f>
        <v>0</v>
      </c>
    </row>
    <row r="319" spans="1:8" hidden="1" x14ac:dyDescent="0.2">
      <c r="A319" s="96" t="str">
        <f>IF(COMP10!A63=2,COMP10!$B$1,"")</f>
        <v/>
      </c>
      <c r="B319" s="108" t="str">
        <f>IF(COMP10!$A63=2,COMP10!$A63&amp;"/"&amp;COMP10!$B63,"")</f>
        <v/>
      </c>
      <c r="C319" s="108">
        <f>IF(COMP10!$A63=2,COMP10!$C63,0)</f>
        <v>0</v>
      </c>
      <c r="D319" s="149">
        <f>IF(COMP10!$A63=2,COMP10!$D63,0)</f>
        <v>0</v>
      </c>
      <c r="E319" s="150">
        <f t="shared" si="10"/>
        <v>0</v>
      </c>
      <c r="F319" s="150">
        <f>IF(COMP10!$A63=2,COMP10!$K63,0)</f>
        <v>0</v>
      </c>
      <c r="G319" s="150">
        <f t="shared" si="11"/>
        <v>0</v>
      </c>
      <c r="H319" s="151">
        <f>IF(COMP10!$A63=2,COMP10!$M63,0)</f>
        <v>0</v>
      </c>
    </row>
    <row r="320" spans="1:8" hidden="1" x14ac:dyDescent="0.2">
      <c r="A320" s="96" t="str">
        <f>IF(COMP10!A64=2,COMP10!$B$1,"")</f>
        <v/>
      </c>
      <c r="B320" s="108" t="str">
        <f>IF(COMP10!$A64=2,COMP10!$A64&amp;"/"&amp;COMP10!$B64,"")</f>
        <v/>
      </c>
      <c r="C320" s="108">
        <f>IF(COMP10!$A64=2,COMP10!$C64,0)</f>
        <v>0</v>
      </c>
      <c r="D320" s="149">
        <f>IF(COMP10!$A64=2,COMP10!$D64,0)</f>
        <v>0</v>
      </c>
      <c r="E320" s="150">
        <f t="shared" si="10"/>
        <v>0</v>
      </c>
      <c r="F320" s="150">
        <f>IF(COMP10!$A64=2,COMP10!$K64,0)</f>
        <v>0</v>
      </c>
      <c r="G320" s="150">
        <f t="shared" si="11"/>
        <v>0</v>
      </c>
      <c r="H320" s="151">
        <f>IF(COMP10!$A64=2,COMP10!$M64,0)</f>
        <v>0</v>
      </c>
    </row>
    <row r="321" spans="1:8" hidden="1" x14ac:dyDescent="0.2">
      <c r="A321" s="96" t="str">
        <f>IF(COMP10!A65=2,COMP10!$B$1,"")</f>
        <v/>
      </c>
      <c r="B321" s="108" t="str">
        <f>IF(COMP10!$A65=2,COMP10!$A65&amp;"/"&amp;COMP10!$B65,"")</f>
        <v/>
      </c>
      <c r="C321" s="108">
        <f>IF(COMP10!$A65=2,COMP10!$C65,0)</f>
        <v>0</v>
      </c>
      <c r="D321" s="149">
        <f>IF(COMP10!$A65=2,COMP10!$D65,0)</f>
        <v>0</v>
      </c>
      <c r="E321" s="150">
        <f t="shared" si="10"/>
        <v>0</v>
      </c>
      <c r="F321" s="150">
        <f>IF(COMP10!$A65=2,COMP10!$K65,0)</f>
        <v>0</v>
      </c>
      <c r="G321" s="150">
        <f t="shared" si="11"/>
        <v>0</v>
      </c>
      <c r="H321" s="151">
        <f>IF(COMP10!$A65=2,COMP10!$M65,0)</f>
        <v>0</v>
      </c>
    </row>
    <row r="322" spans="1:8" hidden="1" x14ac:dyDescent="0.2">
      <c r="A322" s="96" t="str">
        <f>IF(COMP10!A66=2,COMP10!$B$1,"")</f>
        <v/>
      </c>
      <c r="B322" s="108" t="str">
        <f>IF(COMP10!$A66=2,COMP10!$A66&amp;"/"&amp;COMP10!$B66,"")</f>
        <v/>
      </c>
      <c r="C322" s="108">
        <f>IF(COMP10!$A66=2,COMP10!$C66,0)</f>
        <v>0</v>
      </c>
      <c r="D322" s="149">
        <f>IF(COMP10!$A66=2,COMP10!$D66,0)</f>
        <v>0</v>
      </c>
      <c r="E322" s="150">
        <f t="shared" si="10"/>
        <v>0</v>
      </c>
      <c r="F322" s="150">
        <f>IF(COMP10!$A66=2,COMP10!$K66,0)</f>
        <v>0</v>
      </c>
      <c r="G322" s="150">
        <f t="shared" si="11"/>
        <v>0</v>
      </c>
      <c r="H322" s="151">
        <f>IF(COMP10!$A66=2,COMP10!$M66,0)</f>
        <v>0</v>
      </c>
    </row>
    <row r="323" spans="1:8" hidden="1" x14ac:dyDescent="0.2">
      <c r="A323" s="96" t="str">
        <f>IF(COMP10!A67=2,COMP10!$B$1,"")</f>
        <v/>
      </c>
      <c r="B323" s="108" t="str">
        <f>IF(COMP10!$A67=2,COMP10!$A67&amp;"/"&amp;COMP10!$B67,"")</f>
        <v/>
      </c>
      <c r="C323" s="108">
        <f>IF(COMP10!$A67=2,COMP10!$C67,0)</f>
        <v>0</v>
      </c>
      <c r="D323" s="149">
        <f>IF(COMP10!$A67=2,COMP10!$D67,0)</f>
        <v>0</v>
      </c>
      <c r="E323" s="150">
        <f t="shared" si="10"/>
        <v>0</v>
      </c>
      <c r="F323" s="150">
        <f>IF(COMP10!$A67=2,COMP10!$K67,0)</f>
        <v>0</v>
      </c>
      <c r="G323" s="150">
        <f t="shared" si="11"/>
        <v>0</v>
      </c>
      <c r="H323" s="151">
        <f>IF(COMP10!$A67=2,COMP10!$M67,0)</f>
        <v>0</v>
      </c>
    </row>
    <row r="324" spans="1:8" hidden="1" x14ac:dyDescent="0.2">
      <c r="A324" s="96" t="str">
        <f>IF(COMP10!A68=2,COMP10!$B$1,"")</f>
        <v/>
      </c>
      <c r="B324" s="108" t="str">
        <f>IF(COMP10!$A68=2,COMP10!$A68&amp;"/"&amp;COMP10!$B68,"")</f>
        <v/>
      </c>
      <c r="C324" s="108">
        <f>IF(COMP10!$A68=2,COMP10!$C68,0)</f>
        <v>0</v>
      </c>
      <c r="D324" s="149">
        <f>IF(COMP10!$A68=2,COMP10!$D68,0)</f>
        <v>0</v>
      </c>
      <c r="E324" s="150">
        <f t="shared" si="10"/>
        <v>0</v>
      </c>
      <c r="F324" s="150">
        <f>IF(COMP10!$A68=2,COMP10!$K68,0)</f>
        <v>0</v>
      </c>
      <c r="G324" s="150">
        <f t="shared" si="11"/>
        <v>0</v>
      </c>
      <c r="H324" s="151">
        <f>IF(COMP10!$A68=2,COMP10!$M68,0)</f>
        <v>0</v>
      </c>
    </row>
    <row r="325" spans="1:8" hidden="1" x14ac:dyDescent="0.2">
      <c r="A325" s="96" t="str">
        <f>IF(COMP10!A69=2,COMP10!$B$1,"")</f>
        <v/>
      </c>
      <c r="B325" s="108" t="str">
        <f>IF(COMP10!$A69=2,COMP10!$A69&amp;"/"&amp;COMP10!$B69,"")</f>
        <v/>
      </c>
      <c r="C325" s="108">
        <f>IF(COMP10!$A69=2,COMP10!$C69,0)</f>
        <v>0</v>
      </c>
      <c r="D325" s="149">
        <f>IF(COMP10!$A69=2,COMP10!$D69,0)</f>
        <v>0</v>
      </c>
      <c r="E325" s="150">
        <f t="shared" si="10"/>
        <v>0</v>
      </c>
      <c r="F325" s="150">
        <f>IF(COMP10!$A69=2,COMP10!$K69,0)</f>
        <v>0</v>
      </c>
      <c r="G325" s="150">
        <f t="shared" si="11"/>
        <v>0</v>
      </c>
      <c r="H325" s="151">
        <f>IF(COMP10!$A69=2,COMP10!$M69,0)</f>
        <v>0</v>
      </c>
    </row>
    <row r="326" spans="1:8" hidden="1" x14ac:dyDescent="0.2">
      <c r="A326" s="96" t="str">
        <f>IF(COMP10!A70=2,COMP10!$B$1,"")</f>
        <v/>
      </c>
      <c r="B326" s="108" t="str">
        <f>IF(COMP10!$A70=2,COMP10!$A70&amp;"/"&amp;COMP10!$B70,"")</f>
        <v/>
      </c>
      <c r="C326" s="108">
        <f>IF(COMP10!$A70=2,COMP10!$C70,0)</f>
        <v>0</v>
      </c>
      <c r="D326" s="149">
        <f>IF(COMP10!$A70=2,COMP10!$D70,0)</f>
        <v>0</v>
      </c>
      <c r="E326" s="150">
        <f t="shared" si="10"/>
        <v>0</v>
      </c>
      <c r="F326" s="150">
        <f>IF(COMP10!$A70=2,COMP10!$K70,0)</f>
        <v>0</v>
      </c>
      <c r="G326" s="150">
        <f t="shared" si="11"/>
        <v>0</v>
      </c>
      <c r="H326" s="151">
        <f>IF(COMP10!$A70=2,COMP10!$M70,0)</f>
        <v>0</v>
      </c>
    </row>
    <row r="327" spans="1:8" hidden="1" x14ac:dyDescent="0.2">
      <c r="A327" s="96" t="str">
        <f>IF(COMP10!A71=2,COMP10!$B$1,"")</f>
        <v/>
      </c>
      <c r="B327" s="108" t="str">
        <f>IF(COMP10!$A71=2,COMP10!$A71&amp;"/"&amp;COMP10!$B71,"")</f>
        <v/>
      </c>
      <c r="C327" s="108">
        <f>IF(COMP10!$A71=2,COMP10!$C71,0)</f>
        <v>0</v>
      </c>
      <c r="D327" s="149">
        <f>IF(COMP10!$A71=2,COMP10!$D71,0)</f>
        <v>0</v>
      </c>
      <c r="E327" s="150">
        <f t="shared" si="10"/>
        <v>0</v>
      </c>
      <c r="F327" s="150">
        <f>IF(COMP10!$A71=2,COMP10!$K71,0)</f>
        <v>0</v>
      </c>
      <c r="G327" s="150">
        <f t="shared" si="11"/>
        <v>0</v>
      </c>
      <c r="H327" s="151">
        <f>IF(COMP10!$A71=2,COMP10!$M71,0)</f>
        <v>0</v>
      </c>
    </row>
    <row r="328" spans="1:8" hidden="1" x14ac:dyDescent="0.2">
      <c r="A328" s="96" t="str">
        <f>IF(COMP10!A72=2,COMP10!$B$1,"")</f>
        <v/>
      </c>
      <c r="B328" s="108" t="str">
        <f>IF(COMP10!$A72=2,COMP10!$A72&amp;"/"&amp;COMP10!$B72,"")</f>
        <v/>
      </c>
      <c r="C328" s="108">
        <f>IF(COMP10!$A72=2,COMP10!$C72,0)</f>
        <v>0</v>
      </c>
      <c r="D328" s="149">
        <f>IF(COMP10!$A72=2,COMP10!$D72,0)</f>
        <v>0</v>
      </c>
      <c r="E328" s="150">
        <f t="shared" si="10"/>
        <v>0</v>
      </c>
      <c r="F328" s="150">
        <f>IF(COMP10!$A72=2,COMP10!$K72,0)</f>
        <v>0</v>
      </c>
      <c r="G328" s="150">
        <f t="shared" si="11"/>
        <v>0</v>
      </c>
      <c r="H328" s="151">
        <f>IF(COMP10!$A72=2,COMP10!$M72,0)</f>
        <v>0</v>
      </c>
    </row>
    <row r="329" spans="1:8" hidden="1" x14ac:dyDescent="0.2">
      <c r="A329" s="96" t="str">
        <f>IF(COMP10!A73=2,COMP10!$B$1,"")</f>
        <v/>
      </c>
      <c r="B329" s="108" t="str">
        <f>IF(COMP10!$A73=2,COMP10!$A73&amp;"/"&amp;COMP10!$B73,"")</f>
        <v/>
      </c>
      <c r="C329" s="108">
        <f>IF(COMP10!$A73=2,COMP10!$C73,0)</f>
        <v>0</v>
      </c>
      <c r="D329" s="149">
        <f>IF(COMP10!$A73=2,COMP10!$D73,0)</f>
        <v>0</v>
      </c>
      <c r="E329" s="150">
        <f t="shared" si="10"/>
        <v>0</v>
      </c>
      <c r="F329" s="150">
        <f>IF(COMP10!$A73=2,COMP10!$K73,0)</f>
        <v>0</v>
      </c>
      <c r="G329" s="150">
        <f t="shared" si="11"/>
        <v>0</v>
      </c>
      <c r="H329" s="151">
        <f>IF(COMP10!$A73=2,COMP10!$M73,0)</f>
        <v>0</v>
      </c>
    </row>
    <row r="330" spans="1:8" hidden="1" x14ac:dyDescent="0.2">
      <c r="A330" s="96" t="str">
        <f>IF(COMP10!A74=2,COMP10!$B$1,"")</f>
        <v/>
      </c>
      <c r="B330" s="108" t="str">
        <f>IF(COMP10!$A74=2,COMP10!$A74&amp;"/"&amp;COMP10!$B74,"")</f>
        <v/>
      </c>
      <c r="C330" s="108">
        <f>IF(COMP10!$A74=2,COMP10!$C74,0)</f>
        <v>0</v>
      </c>
      <c r="D330" s="149">
        <f>IF(COMP10!$A74=2,COMP10!$D74,0)</f>
        <v>0</v>
      </c>
      <c r="E330" s="150">
        <f t="shared" si="10"/>
        <v>0</v>
      </c>
      <c r="F330" s="150">
        <f>IF(COMP10!$A74=2,COMP10!$K74,0)</f>
        <v>0</v>
      </c>
      <c r="G330" s="150">
        <f t="shared" si="11"/>
        <v>0</v>
      </c>
      <c r="H330" s="151">
        <f>IF(COMP10!$A74=2,COMP10!$M74,0)</f>
        <v>0</v>
      </c>
    </row>
    <row r="331" spans="1:8" hidden="1" x14ac:dyDescent="0.2">
      <c r="A331" s="96" t="str">
        <f>IF(COMP10!A75=2,COMP10!$B$1,"")</f>
        <v/>
      </c>
      <c r="B331" s="108" t="str">
        <f>IF(COMP10!$A75=2,COMP10!$A75&amp;"/"&amp;COMP10!$B75,"")</f>
        <v/>
      </c>
      <c r="C331" s="108">
        <f>IF(COMP10!$A75=2,COMP10!$C75,0)</f>
        <v>0</v>
      </c>
      <c r="D331" s="149">
        <f>IF(COMP10!$A75=2,COMP10!$D75,0)</f>
        <v>0</v>
      </c>
      <c r="E331" s="150">
        <f t="shared" ref="E331:E394" si="12">IF(ISERROR(C331*D331),0,(C331*D331))</f>
        <v>0</v>
      </c>
      <c r="F331" s="150">
        <f>IF(COMP10!$A75=2,COMP10!$K75,0)</f>
        <v>0</v>
      </c>
      <c r="G331" s="150">
        <f t="shared" ref="G331:G394" si="13">C331*F331</f>
        <v>0</v>
      </c>
      <c r="H331" s="151">
        <f>IF(COMP10!$A75=2,COMP10!$M75,0)</f>
        <v>0</v>
      </c>
    </row>
    <row r="332" spans="1:8" hidden="1" x14ac:dyDescent="0.2">
      <c r="A332" s="96" t="str">
        <f>IF(COMP10!A76=2,COMP10!$B$1,"")</f>
        <v/>
      </c>
      <c r="B332" s="108" t="str">
        <f>IF(COMP10!$A76=2,COMP10!$A76&amp;"/"&amp;COMP10!$B76,"")</f>
        <v/>
      </c>
      <c r="C332" s="108">
        <f>IF(COMP10!$A76=2,COMP10!$C76,0)</f>
        <v>0</v>
      </c>
      <c r="D332" s="149">
        <f>IF(COMP10!$A76=2,COMP10!$D76,0)</f>
        <v>0</v>
      </c>
      <c r="E332" s="150">
        <f t="shared" si="12"/>
        <v>0</v>
      </c>
      <c r="F332" s="150">
        <f>IF(COMP10!$A76=2,COMP10!$K76,0)</f>
        <v>0</v>
      </c>
      <c r="G332" s="150">
        <f t="shared" si="13"/>
        <v>0</v>
      </c>
      <c r="H332" s="151">
        <f>IF(COMP10!$A76=2,COMP10!$M76,0)</f>
        <v>0</v>
      </c>
    </row>
    <row r="333" spans="1:8" hidden="1" x14ac:dyDescent="0.2">
      <c r="A333" s="96" t="str">
        <f>IF(COMP10!A77=2,COMP10!$B$1,"")</f>
        <v/>
      </c>
      <c r="B333" s="108" t="str">
        <f>IF(COMP10!$A77=2,COMP10!$A77&amp;"/"&amp;COMP10!$B77,"")</f>
        <v/>
      </c>
      <c r="C333" s="108">
        <f>IF(COMP10!$A77=2,COMP10!$C77,0)</f>
        <v>0</v>
      </c>
      <c r="D333" s="149">
        <f>IF(COMP10!$A77=2,COMP10!$D77,0)</f>
        <v>0</v>
      </c>
      <c r="E333" s="150">
        <f t="shared" si="12"/>
        <v>0</v>
      </c>
      <c r="F333" s="150">
        <f>IF(COMP10!$A77=2,COMP10!$K77,0)</f>
        <v>0</v>
      </c>
      <c r="G333" s="150">
        <f t="shared" si="13"/>
        <v>0</v>
      </c>
      <c r="H333" s="151">
        <f>IF(COMP10!$A77=2,COMP10!$M77,0)</f>
        <v>0</v>
      </c>
    </row>
    <row r="334" spans="1:8" hidden="1" x14ac:dyDescent="0.2">
      <c r="A334" s="96" t="str">
        <f>IF('7 Riverway'!A31=2,'7 Riverway'!B$1,"")</f>
        <v/>
      </c>
      <c r="B334" s="108" t="str">
        <f>IF('7 Riverway'!$A31=2,'7 Riverway'!$A31&amp;"/"&amp;'7 Riverway'!$B31,"")</f>
        <v/>
      </c>
      <c r="C334" s="108">
        <f>IF('7 Riverway'!$A31=2,'7 Riverway'!$C31,0)</f>
        <v>0</v>
      </c>
      <c r="D334" s="149">
        <f>IF('7 Riverway'!$A31=2,'7 Riverway'!$D31,0)</f>
        <v>0</v>
      </c>
      <c r="E334" s="150">
        <f t="shared" si="12"/>
        <v>0</v>
      </c>
      <c r="F334" s="150">
        <f>IF('7 Riverway'!$A31=2,'7 Riverway'!$K31,0)</f>
        <v>0</v>
      </c>
      <c r="G334" s="150">
        <f t="shared" si="13"/>
        <v>0</v>
      </c>
      <c r="H334" s="151">
        <f>IF('7 Riverway'!$A31=2,'7 Riverway'!$M31,0)</f>
        <v>0</v>
      </c>
    </row>
    <row r="335" spans="1:8" hidden="1" x14ac:dyDescent="0.2">
      <c r="A335" s="96" t="str">
        <f>IF('7 Riverway'!A32=2,'7 Riverway'!B$1,"")</f>
        <v/>
      </c>
      <c r="B335" s="108" t="str">
        <f>IF('7 Riverway'!$A32=2,'7 Riverway'!$A32&amp;"/"&amp;'7 Riverway'!$B32,"")</f>
        <v/>
      </c>
      <c r="C335" s="108">
        <f>IF('7 Riverway'!$A32=2,'7 Riverway'!$C32,0)</f>
        <v>0</v>
      </c>
      <c r="D335" s="149">
        <f>IF('7 Riverway'!$A32=2,'7 Riverway'!$D32,0)</f>
        <v>0</v>
      </c>
      <c r="E335" s="150">
        <f t="shared" si="12"/>
        <v>0</v>
      </c>
      <c r="F335" s="150">
        <f>IF('7 Riverway'!$A32=2,'7 Riverway'!$K32,0)</f>
        <v>0</v>
      </c>
      <c r="G335" s="150">
        <f t="shared" si="13"/>
        <v>0</v>
      </c>
      <c r="H335" s="151">
        <f>IF('7 Riverway'!$A32=2,'7 Riverway'!$M32,0)</f>
        <v>0</v>
      </c>
    </row>
    <row r="336" spans="1:8" hidden="1" x14ac:dyDescent="0.2">
      <c r="A336" s="96" t="str">
        <f>IF('7 Riverway'!A33=2,'7 Riverway'!B$1,"")</f>
        <v/>
      </c>
      <c r="B336" s="108" t="str">
        <f>IF('7 Riverway'!$A33=2,'7 Riverway'!$A33&amp;"/"&amp;'7 Riverway'!$B33,"")</f>
        <v/>
      </c>
      <c r="C336" s="108">
        <f>IF('7 Riverway'!$A33=2,'7 Riverway'!$C33,0)</f>
        <v>0</v>
      </c>
      <c r="D336" s="149">
        <f>IF('7 Riverway'!$A33=2,'7 Riverway'!$D33,0)</f>
        <v>0</v>
      </c>
      <c r="E336" s="150">
        <f t="shared" si="12"/>
        <v>0</v>
      </c>
      <c r="F336" s="150">
        <f>IF('7 Riverway'!$A33=2,'7 Riverway'!$K33,0)</f>
        <v>0</v>
      </c>
      <c r="G336" s="150">
        <f t="shared" si="13"/>
        <v>0</v>
      </c>
      <c r="H336" s="151">
        <f>IF('7 Riverway'!$A33=2,'7 Riverway'!$M33,0)</f>
        <v>0</v>
      </c>
    </row>
    <row r="337" spans="1:8" hidden="1" x14ac:dyDescent="0.2">
      <c r="A337" s="96" t="str">
        <f>IF('7 Riverway'!A34=2,'7 Riverway'!B$1,"")</f>
        <v/>
      </c>
      <c r="B337" s="108" t="str">
        <f>IF('7 Riverway'!$A34=2,'7 Riverway'!$A34&amp;"/"&amp;'7 Riverway'!$B34,"")</f>
        <v/>
      </c>
      <c r="C337" s="108">
        <f>IF('7 Riverway'!$A34=2,'7 Riverway'!$C34,0)</f>
        <v>0</v>
      </c>
      <c r="D337" s="149">
        <f>IF('7 Riverway'!$A34=2,'7 Riverway'!$D34,0)</f>
        <v>0</v>
      </c>
      <c r="E337" s="150">
        <f t="shared" si="12"/>
        <v>0</v>
      </c>
      <c r="F337" s="150">
        <f>IF('7 Riverway'!$A34=2,'7 Riverway'!$K34,0)</f>
        <v>0</v>
      </c>
      <c r="G337" s="150">
        <f t="shared" si="13"/>
        <v>0</v>
      </c>
      <c r="H337" s="151">
        <f>IF('7 Riverway'!$A34=2,'7 Riverway'!$M34,0)</f>
        <v>0</v>
      </c>
    </row>
    <row r="338" spans="1:8" hidden="1" x14ac:dyDescent="0.2">
      <c r="A338" s="96" t="str">
        <f>IF('7 Riverway'!A35=2,'7 Riverway'!B$1,"")</f>
        <v/>
      </c>
      <c r="B338" s="108" t="str">
        <f>IF('7 Riverway'!$A35=2,'7 Riverway'!$A35&amp;"/"&amp;'7 Riverway'!$B35,"")</f>
        <v/>
      </c>
      <c r="C338" s="108">
        <f>IF('7 Riverway'!$A35=2,'7 Riverway'!$C35,0)</f>
        <v>0</v>
      </c>
      <c r="D338" s="149">
        <f>IF('7 Riverway'!$A35=2,'7 Riverway'!$D35,0)</f>
        <v>0</v>
      </c>
      <c r="E338" s="150">
        <f t="shared" si="12"/>
        <v>0</v>
      </c>
      <c r="F338" s="150">
        <f>IF('7 Riverway'!$A35=2,'7 Riverway'!$K35,0)</f>
        <v>0</v>
      </c>
      <c r="G338" s="150">
        <f t="shared" si="13"/>
        <v>0</v>
      </c>
      <c r="H338" s="151">
        <f>IF('7 Riverway'!$A35=2,'7 Riverway'!$M35,0)</f>
        <v>0</v>
      </c>
    </row>
    <row r="339" spans="1:8" hidden="1" x14ac:dyDescent="0.2">
      <c r="A339" s="96" t="str">
        <f>IF('7 Riverway'!A36=2,'7 Riverway'!B$1,"")</f>
        <v/>
      </c>
      <c r="B339" s="108" t="str">
        <f>IF('7 Riverway'!$A36=2,'7 Riverway'!$A36&amp;"/"&amp;'7 Riverway'!$B36,"")</f>
        <v/>
      </c>
      <c r="C339" s="108">
        <f>IF('7 Riverway'!$A36=2,'7 Riverway'!$C36,0)</f>
        <v>0</v>
      </c>
      <c r="D339" s="149">
        <f>IF('7 Riverway'!$A36=2,'7 Riverway'!$D36,0)</f>
        <v>0</v>
      </c>
      <c r="E339" s="150">
        <f t="shared" si="12"/>
        <v>0</v>
      </c>
      <c r="F339" s="150">
        <f>IF('7 Riverway'!$A36=2,'7 Riverway'!$K36,0)</f>
        <v>0</v>
      </c>
      <c r="G339" s="150">
        <f t="shared" si="13"/>
        <v>0</v>
      </c>
      <c r="H339" s="151">
        <f>IF('7 Riverway'!$A36=2,'7 Riverway'!$M36,0)</f>
        <v>0</v>
      </c>
    </row>
    <row r="340" spans="1:8" hidden="1" x14ac:dyDescent="0.2">
      <c r="A340" s="96" t="str">
        <f>IF('7 Riverway'!A37=2,'7 Riverway'!B$1,"")</f>
        <v/>
      </c>
      <c r="B340" s="108" t="str">
        <f>IF('7 Riverway'!$A37=2,'7 Riverway'!$A37&amp;"/"&amp;'7 Riverway'!$B37,"")</f>
        <v/>
      </c>
      <c r="C340" s="108">
        <f>IF('7 Riverway'!$A37=2,'7 Riverway'!$C37,0)</f>
        <v>0</v>
      </c>
      <c r="D340" s="149">
        <f>IF('7 Riverway'!$A37=2,'7 Riverway'!$D37,0)</f>
        <v>0</v>
      </c>
      <c r="E340" s="150">
        <f t="shared" si="12"/>
        <v>0</v>
      </c>
      <c r="F340" s="150">
        <f>IF('7 Riverway'!$A37=2,'7 Riverway'!$K37,0)</f>
        <v>0</v>
      </c>
      <c r="G340" s="150">
        <f t="shared" si="13"/>
        <v>0</v>
      </c>
      <c r="H340" s="151">
        <f>IF('7 Riverway'!$A37=2,'7 Riverway'!$M37,0)</f>
        <v>0</v>
      </c>
    </row>
    <row r="341" spans="1:8" hidden="1" x14ac:dyDescent="0.2">
      <c r="A341" s="96" t="str">
        <f>IF('7 Riverway'!A38=2,'7 Riverway'!B$1,"")</f>
        <v/>
      </c>
      <c r="B341" s="108" t="str">
        <f>IF('7 Riverway'!$A38=2,'7 Riverway'!$A38&amp;"/"&amp;'7 Riverway'!$B38,"")</f>
        <v/>
      </c>
      <c r="C341" s="108">
        <f>IF('7 Riverway'!$A38=2,'7 Riverway'!$C38,0)</f>
        <v>0</v>
      </c>
      <c r="D341" s="149">
        <f>IF('7 Riverway'!$A38=2,'7 Riverway'!$D38,0)</f>
        <v>0</v>
      </c>
      <c r="E341" s="150">
        <f t="shared" si="12"/>
        <v>0</v>
      </c>
      <c r="F341" s="150">
        <f>IF('7 Riverway'!$A38=2,'7 Riverway'!$K38,0)</f>
        <v>0</v>
      </c>
      <c r="G341" s="150">
        <f t="shared" si="13"/>
        <v>0</v>
      </c>
      <c r="H341" s="151">
        <f>IF('7 Riverway'!$A38=2,'7 Riverway'!$M38,0)</f>
        <v>0</v>
      </c>
    </row>
    <row r="342" spans="1:8" hidden="1" x14ac:dyDescent="0.2">
      <c r="A342" s="96" t="str">
        <f>IF('7 Riverway'!A39=2,'7 Riverway'!B$1,"")</f>
        <v>7 Riverway</v>
      </c>
      <c r="B342" s="108" t="str">
        <f>IF('7 Riverway'!$A39=2,'7 Riverway'!$A39&amp;"/"&amp;'7 Riverway'!$B39,"")</f>
        <v>2/2</v>
      </c>
      <c r="C342" s="108">
        <f>IF('7 Riverway'!$A39=2,'7 Riverway'!$C39,0)</f>
        <v>2</v>
      </c>
      <c r="D342" s="149">
        <f>IF('7 Riverway'!$A39=2,'7 Riverway'!$D39,0)</f>
        <v>1628</v>
      </c>
      <c r="E342" s="150">
        <f t="shared" si="12"/>
        <v>3256</v>
      </c>
      <c r="F342" s="150">
        <f>IF('7 Riverway'!$A39=2,'7 Riverway'!$K39,0)</f>
        <v>2894.7692307692309</v>
      </c>
      <c r="G342" s="150">
        <f t="shared" si="13"/>
        <v>5789.5384615384619</v>
      </c>
      <c r="H342" s="151">
        <f>IF('7 Riverway'!$A39=2,'7 Riverway'!$M39,0)</f>
        <v>1.7781137781137781</v>
      </c>
    </row>
    <row r="343" spans="1:8" x14ac:dyDescent="0.2">
      <c r="A343" s="96" t="str">
        <f>IF('7 Riverway'!A41=2,'7 Riverway'!B$1,"")</f>
        <v>7 Riverway</v>
      </c>
      <c r="B343" s="108" t="str">
        <f>IF('7 Riverway'!$A41=2,'7 Riverway'!$A41&amp;"/"&amp;'7 Riverway'!$B41,"")</f>
        <v>2/2</v>
      </c>
      <c r="C343" s="108">
        <f>IF('7 Riverway'!$A41=2,'7 Riverway'!$C41,0)</f>
        <v>16</v>
      </c>
      <c r="D343" s="149">
        <f>IF('7 Riverway'!$A41=2,'7 Riverway'!$D41,0)</f>
        <v>1641</v>
      </c>
      <c r="E343" s="150">
        <f t="shared" si="12"/>
        <v>26256</v>
      </c>
      <c r="F343" s="150">
        <f>IF('7 Riverway'!$A41=2,'7 Riverway'!$K41,0)</f>
        <v>2991.6923076923076</v>
      </c>
      <c r="G343" s="150">
        <f t="shared" si="13"/>
        <v>47867.076923076922</v>
      </c>
      <c r="H343" s="151">
        <f>IF('7 Riverway'!$A41=2,'7 Riverway'!$M41,0)</f>
        <v>1.8230909857966531</v>
      </c>
    </row>
    <row r="344" spans="1:8" x14ac:dyDescent="0.2">
      <c r="A344" s="96" t="str">
        <f>IF('Fountains at Memorial City'!A48=2,'Fountains at Memorial City'!$B$1,"")</f>
        <v>Fountains at Memorial City</v>
      </c>
      <c r="B344" s="108" t="str">
        <f>IF('Fountains at Memorial City'!$A48=2,'Fountains at Memorial City'!$A48&amp;"/"&amp;'Fountains at Memorial City'!$B48,"")</f>
        <v>2/2D</v>
      </c>
      <c r="C344" s="108">
        <f>IF('Fountains at Memorial City'!$A48=2,'Fountains at Memorial City'!$C48,0)</f>
        <v>8</v>
      </c>
      <c r="D344" s="149">
        <f>IF('Fountains at Memorial City'!$A48=2,'Fountains at Memorial City'!$D48,0)</f>
        <v>1638</v>
      </c>
      <c r="E344" s="150">
        <f t="shared" si="12"/>
        <v>13104</v>
      </c>
      <c r="F344" s="150">
        <f>IF('Fountains at Memorial City'!$A48=2,'Fountains at Memorial City'!$K48,0)</f>
        <v>3128</v>
      </c>
      <c r="G344" s="150">
        <f t="shared" si="13"/>
        <v>25024</v>
      </c>
      <c r="H344" s="151">
        <f>IF('Fountains at Memorial City'!$A48=2,'Fountains at Memorial City'!$M48,0)</f>
        <v>1.9096459096459097</v>
      </c>
    </row>
    <row r="345" spans="1:8" x14ac:dyDescent="0.2">
      <c r="A345" s="96" t="str">
        <f>IF('7 Riverway'!A42=2,'7 Riverway'!B$1,"")</f>
        <v>7 Riverway</v>
      </c>
      <c r="B345" s="108" t="str">
        <f>IF('7 Riverway'!$A42=2,'7 Riverway'!$A42&amp;"/"&amp;'7 Riverway'!$B42,"")</f>
        <v>2/2</v>
      </c>
      <c r="C345" s="108">
        <f>IF('7 Riverway'!$A42=2,'7 Riverway'!$C42,0)</f>
        <v>16</v>
      </c>
      <c r="D345" s="149">
        <f>IF('7 Riverway'!$A42=2,'7 Riverway'!$D42,0)</f>
        <v>1659</v>
      </c>
      <c r="E345" s="150">
        <f t="shared" si="12"/>
        <v>26544</v>
      </c>
      <c r="F345" s="150">
        <f>IF('7 Riverway'!$A42=2,'7 Riverway'!$K42,0)</f>
        <v>2839.3846153846152</v>
      </c>
      <c r="G345" s="150">
        <f t="shared" si="13"/>
        <v>45430.153846153844</v>
      </c>
      <c r="H345" s="151">
        <f>IF('7 Riverway'!$A42=2,'7 Riverway'!$M42,0)</f>
        <v>1.7115036861872304</v>
      </c>
    </row>
    <row r="346" spans="1:8" hidden="1" x14ac:dyDescent="0.2">
      <c r="A346" s="96" t="str">
        <f>IF(COMP10!A45=2,COMP10!$B$1,"")</f>
        <v/>
      </c>
      <c r="B346" s="108" t="str">
        <f>IF(COMP10!$A45=2,COMP10!$A45&amp;"/"&amp;COMP10!$B45,"")</f>
        <v/>
      </c>
      <c r="C346" s="108">
        <f>IF(COMP10!$A45=2,COMP10!$C45,0)</f>
        <v>0</v>
      </c>
      <c r="D346" s="149">
        <f>IF(COMP10!$A45=2,COMP10!$D45,0)</f>
        <v>0</v>
      </c>
      <c r="E346" s="150">
        <f t="shared" si="12"/>
        <v>0</v>
      </c>
      <c r="F346" s="150">
        <f>IF(COMP10!$A45=2,COMP10!$K45,0)</f>
        <v>0</v>
      </c>
      <c r="G346" s="150">
        <f t="shared" si="13"/>
        <v>0</v>
      </c>
      <c r="H346" s="151">
        <f>IF(COMP10!$A45=2,COMP10!$M45,0)</f>
        <v>0</v>
      </c>
    </row>
    <row r="347" spans="1:8" x14ac:dyDescent="0.2">
      <c r="A347" s="96" t="str">
        <f>IF('Fountains at Memorial City'!A49=2,'Fountains at Memorial City'!$B$1,"")</f>
        <v>Fountains at Memorial City</v>
      </c>
      <c r="B347" s="108" t="str">
        <f>IF('Fountains at Memorial City'!$A49=2,'Fountains at Memorial City'!$A49&amp;"/"&amp;'Fountains at Memorial City'!$B49,"")</f>
        <v>2/2D</v>
      </c>
      <c r="C347" s="108">
        <f>IF('Fountains at Memorial City'!$A49=2,'Fountains at Memorial City'!$C49,0)</f>
        <v>1</v>
      </c>
      <c r="D347" s="149">
        <f>IF('Fountains at Memorial City'!$A49=2,'Fountains at Memorial City'!$D49,0)</f>
        <v>1653</v>
      </c>
      <c r="E347" s="150">
        <f t="shared" si="12"/>
        <v>1653</v>
      </c>
      <c r="F347" s="150">
        <f>IF('Fountains at Memorial City'!$A49=2,'Fountains at Memorial City'!$K49,0)</f>
        <v>3047</v>
      </c>
      <c r="G347" s="150">
        <f t="shared" si="13"/>
        <v>3047</v>
      </c>
      <c r="H347" s="151">
        <f>IF('Fountains at Memorial City'!$A49=2,'Fountains at Memorial City'!$M49,0)</f>
        <v>1.8433151845130067</v>
      </c>
    </row>
    <row r="348" spans="1:8" x14ac:dyDescent="0.2">
      <c r="A348" s="96" t="str">
        <f>IF('The Hayworth'!A49=2,'The Hayworth'!$B$1,"")</f>
        <v>The Hayworth</v>
      </c>
      <c r="B348" s="108" t="str">
        <f>IF('The Hayworth'!$A49=2,'The Hayworth'!$A49&amp;"/"&amp;'The Hayworth'!$B49,"")</f>
        <v>2/2.5</v>
      </c>
      <c r="C348" s="108">
        <f>IF('The Hayworth'!$A49=2,'The Hayworth'!$C49,0)</f>
        <v>22</v>
      </c>
      <c r="D348" s="149">
        <f>IF('The Hayworth'!$A49=2,'The Hayworth'!$D49,0)</f>
        <v>1657</v>
      </c>
      <c r="E348" s="150">
        <f t="shared" si="12"/>
        <v>36454</v>
      </c>
      <c r="F348" s="150">
        <f>IF('The Hayworth'!$A49=2,'The Hayworth'!$K49,0)</f>
        <v>2994</v>
      </c>
      <c r="G348" s="150">
        <f t="shared" si="13"/>
        <v>65868</v>
      </c>
      <c r="H348" s="151">
        <f>IF('The Hayworth'!$A49=2,'The Hayworth'!$M49,0)</f>
        <v>1.8068799034399516</v>
      </c>
    </row>
    <row r="349" spans="1:8" hidden="1" x14ac:dyDescent="0.2">
      <c r="A349" s="96" t="str">
        <f>IF(COMP10!A49=2,COMP10!$B$1,"")</f>
        <v/>
      </c>
      <c r="B349" s="108" t="str">
        <f>IF(COMP10!$A49=2,COMP10!$A49&amp;"/"&amp;COMP10!$B49,"")</f>
        <v/>
      </c>
      <c r="C349" s="108">
        <f>IF(COMP10!$A49=2,COMP10!$C49,0)</f>
        <v>0</v>
      </c>
      <c r="D349" s="149">
        <f>IF(COMP10!$A49=2,COMP10!$D49,0)</f>
        <v>0</v>
      </c>
      <c r="E349" s="150">
        <f t="shared" si="12"/>
        <v>0</v>
      </c>
      <c r="F349" s="150">
        <f>IF(COMP10!$A49=2,COMP10!$K49,0)</f>
        <v>0</v>
      </c>
      <c r="G349" s="150">
        <f t="shared" si="13"/>
        <v>0</v>
      </c>
      <c r="H349" s="151">
        <f>IF(COMP10!$A49=2,COMP10!$M49,0)</f>
        <v>0</v>
      </c>
    </row>
    <row r="350" spans="1:8" hidden="1" x14ac:dyDescent="0.2">
      <c r="A350" s="96" t="str">
        <f>IF(COMP10!A43=2,COMP10!$B$1,"")</f>
        <v/>
      </c>
      <c r="B350" s="108" t="str">
        <f>IF(COMP10!$A43=2,COMP10!$A43&amp;"/"&amp;COMP10!$B43,"")</f>
        <v/>
      </c>
      <c r="C350" s="108">
        <f>IF(COMP10!$A43=2,COMP10!$C43,0)</f>
        <v>0</v>
      </c>
      <c r="D350" s="149">
        <f>IF(COMP10!$A43=2,COMP10!$D43,0)</f>
        <v>0</v>
      </c>
      <c r="E350" s="150">
        <f t="shared" si="12"/>
        <v>0</v>
      </c>
      <c r="F350" s="150">
        <f>IF(COMP10!$A43=2,COMP10!$K43,0)</f>
        <v>0</v>
      </c>
      <c r="G350" s="150">
        <f t="shared" si="13"/>
        <v>0</v>
      </c>
      <c r="H350" s="151">
        <f>IF(COMP10!$A43=2,COMP10!$M43,0)</f>
        <v>0</v>
      </c>
    </row>
    <row r="351" spans="1:8" hidden="1" x14ac:dyDescent="0.2">
      <c r="A351" s="96" t="str">
        <f>IF('7 Riverway'!A48=2,'7 Riverway'!B$1,"")</f>
        <v/>
      </c>
      <c r="B351" s="108" t="str">
        <f>IF('7 Riverway'!$A48=2,'7 Riverway'!$A48&amp;"/"&amp;'7 Riverway'!$B48,"")</f>
        <v/>
      </c>
      <c r="C351" s="108">
        <f>IF('7 Riverway'!$A48=2,'7 Riverway'!$C48,0)</f>
        <v>0</v>
      </c>
      <c r="D351" s="149">
        <f>IF('7 Riverway'!$A48=2,'7 Riverway'!$D48,0)</f>
        <v>0</v>
      </c>
      <c r="E351" s="150">
        <f t="shared" si="12"/>
        <v>0</v>
      </c>
      <c r="F351" s="150">
        <f>IF('7 Riverway'!$A48=2,'7 Riverway'!$K48,0)</f>
        <v>0</v>
      </c>
      <c r="G351" s="150">
        <f t="shared" si="13"/>
        <v>0</v>
      </c>
      <c r="H351" s="151">
        <f>IF('7 Riverway'!$A48=2,'7 Riverway'!$M48,0)</f>
        <v>0</v>
      </c>
    </row>
    <row r="352" spans="1:8" hidden="1" x14ac:dyDescent="0.2">
      <c r="A352" s="96" t="str">
        <f>IF('7 Riverway'!A49=2,'7 Riverway'!B$1,"")</f>
        <v/>
      </c>
      <c r="B352" s="108" t="str">
        <f>IF('7 Riverway'!$A49=2,'7 Riverway'!$A49&amp;"/"&amp;'7 Riverway'!$B49,"")</f>
        <v/>
      </c>
      <c r="C352" s="108">
        <f>IF('7 Riverway'!$A49=2,'7 Riverway'!$C49,0)</f>
        <v>0</v>
      </c>
      <c r="D352" s="149">
        <f>IF('7 Riverway'!$A49=2,'7 Riverway'!$D49,0)</f>
        <v>0</v>
      </c>
      <c r="E352" s="150">
        <f t="shared" si="12"/>
        <v>0</v>
      </c>
      <c r="F352" s="150">
        <f>IF('7 Riverway'!$A49=2,'7 Riverway'!$K49,0)</f>
        <v>0</v>
      </c>
      <c r="G352" s="150">
        <f t="shared" si="13"/>
        <v>0</v>
      </c>
      <c r="H352" s="151">
        <f>IF('7 Riverway'!$A49=2,'7 Riverway'!$M49,0)</f>
        <v>0</v>
      </c>
    </row>
    <row r="353" spans="1:8" hidden="1" x14ac:dyDescent="0.2">
      <c r="A353" s="96" t="str">
        <f>IF('7 Riverway'!A50=2,'7 Riverway'!B$1,"")</f>
        <v/>
      </c>
      <c r="B353" s="108" t="str">
        <f>IF('7 Riverway'!$A50=2,'7 Riverway'!$A50&amp;"/"&amp;'7 Riverway'!$B50,"")</f>
        <v/>
      </c>
      <c r="C353" s="108">
        <f>IF('7 Riverway'!$A50=2,'7 Riverway'!$C50,0)</f>
        <v>0</v>
      </c>
      <c r="D353" s="149">
        <f>IF('7 Riverway'!$A50=2,'7 Riverway'!$D50,0)</f>
        <v>0</v>
      </c>
      <c r="E353" s="150">
        <f t="shared" si="12"/>
        <v>0</v>
      </c>
      <c r="F353" s="150">
        <f>IF('7 Riverway'!$A50=2,'7 Riverway'!$K50,0)</f>
        <v>0</v>
      </c>
      <c r="G353" s="150">
        <f t="shared" si="13"/>
        <v>0</v>
      </c>
      <c r="H353" s="151">
        <f>IF('7 Riverway'!$A50=2,'7 Riverway'!$M50,0)</f>
        <v>0</v>
      </c>
    </row>
    <row r="354" spans="1:8" hidden="1" x14ac:dyDescent="0.2">
      <c r="A354" s="96" t="str">
        <f>IF('7 Riverway'!A51=2,'7 Riverway'!B$1,"")</f>
        <v/>
      </c>
      <c r="B354" s="108" t="str">
        <f>IF('7 Riverway'!$A51=2,'7 Riverway'!$A51&amp;"/"&amp;'7 Riverway'!$B51,"")</f>
        <v/>
      </c>
      <c r="C354" s="108">
        <f>IF('7 Riverway'!$A51=2,'7 Riverway'!$C51,0)</f>
        <v>0</v>
      </c>
      <c r="D354" s="149">
        <f>IF('7 Riverway'!$A51=2,'7 Riverway'!$D51,0)</f>
        <v>0</v>
      </c>
      <c r="E354" s="150">
        <f t="shared" si="12"/>
        <v>0</v>
      </c>
      <c r="F354" s="150">
        <f>IF('7 Riverway'!$A51=2,'7 Riverway'!$K51,0)</f>
        <v>0</v>
      </c>
      <c r="G354" s="150">
        <f t="shared" si="13"/>
        <v>0</v>
      </c>
      <c r="H354" s="151">
        <f>IF('7 Riverway'!$A51=2,'7 Riverway'!$M51,0)</f>
        <v>0</v>
      </c>
    </row>
    <row r="355" spans="1:8" hidden="1" x14ac:dyDescent="0.2">
      <c r="A355" s="96" t="str">
        <f>IF('7 Riverway'!A52=2,'7 Riverway'!B$1,"")</f>
        <v/>
      </c>
      <c r="B355" s="108" t="str">
        <f>IF('7 Riverway'!$A52=2,'7 Riverway'!$A52&amp;"/"&amp;'7 Riverway'!$B52,"")</f>
        <v/>
      </c>
      <c r="C355" s="108">
        <f>IF('7 Riverway'!$A52=2,'7 Riverway'!$C52,0)</f>
        <v>0</v>
      </c>
      <c r="D355" s="149">
        <f>IF('7 Riverway'!$A52=2,'7 Riverway'!$D52,0)</f>
        <v>0</v>
      </c>
      <c r="E355" s="150">
        <f t="shared" si="12"/>
        <v>0</v>
      </c>
      <c r="F355" s="150">
        <f>IF('7 Riverway'!$A52=2,'7 Riverway'!$K52,0)</f>
        <v>0</v>
      </c>
      <c r="G355" s="150">
        <f t="shared" si="13"/>
        <v>0</v>
      </c>
      <c r="H355" s="151">
        <f>IF('7 Riverway'!$A52=2,'7 Riverway'!$M52,0)</f>
        <v>0</v>
      </c>
    </row>
    <row r="356" spans="1:8" hidden="1" x14ac:dyDescent="0.2">
      <c r="A356" s="96" t="str">
        <f>IF('7 Riverway'!A53=2,'7 Riverway'!B$1,"")</f>
        <v/>
      </c>
      <c r="B356" s="108" t="str">
        <f>IF('7 Riverway'!$A53=2,'7 Riverway'!$A53&amp;"/"&amp;'7 Riverway'!$B53,"")</f>
        <v/>
      </c>
      <c r="C356" s="108">
        <f>IF('7 Riverway'!$A53=2,'7 Riverway'!$C53,0)</f>
        <v>0</v>
      </c>
      <c r="D356" s="149">
        <f>IF('7 Riverway'!$A53=2,'7 Riverway'!$D53,0)</f>
        <v>0</v>
      </c>
      <c r="E356" s="150">
        <f t="shared" si="12"/>
        <v>0</v>
      </c>
      <c r="F356" s="150">
        <f>IF('7 Riverway'!$A53=2,'7 Riverway'!$K53,0)</f>
        <v>0</v>
      </c>
      <c r="G356" s="150">
        <f t="shared" si="13"/>
        <v>0</v>
      </c>
      <c r="H356" s="151">
        <f>IF('7 Riverway'!$A53=2,'7 Riverway'!$M53,0)</f>
        <v>0</v>
      </c>
    </row>
    <row r="357" spans="1:8" hidden="1" x14ac:dyDescent="0.2">
      <c r="A357" s="96" t="str">
        <f>IF('7 Riverway'!A54=2,'7 Riverway'!B$1,"")</f>
        <v/>
      </c>
      <c r="B357" s="108" t="str">
        <f>IF('7 Riverway'!$A54=2,'7 Riverway'!$A54&amp;"/"&amp;'7 Riverway'!$B54,"")</f>
        <v/>
      </c>
      <c r="C357" s="108">
        <f>IF('7 Riverway'!$A54=2,'7 Riverway'!$C54,0)</f>
        <v>0</v>
      </c>
      <c r="D357" s="149">
        <f>IF('7 Riverway'!$A54=2,'7 Riverway'!$D54,0)</f>
        <v>0</v>
      </c>
      <c r="E357" s="150">
        <f t="shared" si="12"/>
        <v>0</v>
      </c>
      <c r="F357" s="150">
        <f>IF('7 Riverway'!$A54=2,'7 Riverway'!$K54,0)</f>
        <v>0</v>
      </c>
      <c r="G357" s="150">
        <f t="shared" si="13"/>
        <v>0</v>
      </c>
      <c r="H357" s="151">
        <f>IF('7 Riverway'!$A54=2,'7 Riverway'!$M54,0)</f>
        <v>0</v>
      </c>
    </row>
    <row r="358" spans="1:8" hidden="1" x14ac:dyDescent="0.2">
      <c r="A358" s="96" t="str">
        <f>IF('7 Riverway'!A55=2,'7 Riverway'!B$1,"")</f>
        <v/>
      </c>
      <c r="B358" s="108" t="str">
        <f>IF('7 Riverway'!$A55=2,'7 Riverway'!$A55&amp;"/"&amp;'7 Riverway'!$B55,"")</f>
        <v/>
      </c>
      <c r="C358" s="108">
        <f>IF('7 Riverway'!$A55=2,'7 Riverway'!$C55,0)</f>
        <v>0</v>
      </c>
      <c r="D358" s="149">
        <f>IF('7 Riverway'!$A55=2,'7 Riverway'!$D55,0)</f>
        <v>0</v>
      </c>
      <c r="E358" s="150">
        <f t="shared" si="12"/>
        <v>0</v>
      </c>
      <c r="F358" s="150">
        <f>IF('7 Riverway'!$A55=2,'7 Riverway'!$K55,0)</f>
        <v>0</v>
      </c>
      <c r="G358" s="150">
        <f t="shared" si="13"/>
        <v>0</v>
      </c>
      <c r="H358" s="151">
        <f>IF('7 Riverway'!$A55=2,'7 Riverway'!$M55,0)</f>
        <v>0</v>
      </c>
    </row>
    <row r="359" spans="1:8" hidden="1" x14ac:dyDescent="0.2">
      <c r="A359" s="96" t="str">
        <f>IF('7 Riverway'!A56=2,'7 Riverway'!B$1,"")</f>
        <v/>
      </c>
      <c r="B359" s="108" t="str">
        <f>IF('7 Riverway'!$A56=2,'7 Riverway'!$A56&amp;"/"&amp;'7 Riverway'!$B56,"")</f>
        <v/>
      </c>
      <c r="C359" s="108">
        <f>IF('7 Riverway'!$A56=2,'7 Riverway'!$C56,0)</f>
        <v>0</v>
      </c>
      <c r="D359" s="149">
        <f>IF('7 Riverway'!$A56=2,'7 Riverway'!$D56,0)</f>
        <v>0</v>
      </c>
      <c r="E359" s="150">
        <f t="shared" si="12"/>
        <v>0</v>
      </c>
      <c r="F359" s="150">
        <f>IF('7 Riverway'!$A56=2,'7 Riverway'!$K56,0)</f>
        <v>0</v>
      </c>
      <c r="G359" s="150">
        <f t="shared" si="13"/>
        <v>0</v>
      </c>
      <c r="H359" s="151">
        <f>IF('7 Riverway'!$A56=2,'7 Riverway'!$M56,0)</f>
        <v>0</v>
      </c>
    </row>
    <row r="360" spans="1:8" hidden="1" x14ac:dyDescent="0.2">
      <c r="A360" s="96" t="str">
        <f>IF('7 Riverway'!A57=2,'7 Riverway'!B$1,"")</f>
        <v/>
      </c>
      <c r="B360" s="108" t="str">
        <f>IF('7 Riverway'!$A57=2,'7 Riverway'!$A57&amp;"/"&amp;'7 Riverway'!$B57,"")</f>
        <v/>
      </c>
      <c r="C360" s="108">
        <f>IF('7 Riverway'!$A57=2,'7 Riverway'!$C57,0)</f>
        <v>0</v>
      </c>
      <c r="D360" s="149">
        <f>IF('7 Riverway'!$A57=2,'7 Riverway'!$D57,0)</f>
        <v>0</v>
      </c>
      <c r="E360" s="150">
        <f t="shared" si="12"/>
        <v>0</v>
      </c>
      <c r="F360" s="150">
        <f>IF('7 Riverway'!$A57=2,'7 Riverway'!$K57,0)</f>
        <v>0</v>
      </c>
      <c r="G360" s="150">
        <f t="shared" si="13"/>
        <v>0</v>
      </c>
      <c r="H360" s="151">
        <f>IF('7 Riverway'!$A57=2,'7 Riverway'!$M57,0)</f>
        <v>0</v>
      </c>
    </row>
    <row r="361" spans="1:8" hidden="1" x14ac:dyDescent="0.2">
      <c r="A361" s="96" t="str">
        <f>IF('7 Riverway'!A58=2,'7 Riverway'!B$1,"")</f>
        <v/>
      </c>
      <c r="B361" s="108" t="str">
        <f>IF('7 Riverway'!$A58=2,'7 Riverway'!$A58&amp;"/"&amp;'7 Riverway'!$B58,"")</f>
        <v/>
      </c>
      <c r="C361" s="108">
        <f>IF('7 Riverway'!$A58=2,'7 Riverway'!$C58,0)</f>
        <v>0</v>
      </c>
      <c r="D361" s="149">
        <f>IF('7 Riverway'!$A58=2,'7 Riverway'!$D58,0)</f>
        <v>0</v>
      </c>
      <c r="E361" s="150">
        <f t="shared" si="12"/>
        <v>0</v>
      </c>
      <c r="F361" s="150">
        <f>IF('7 Riverway'!$A58=2,'7 Riverway'!$K58,0)</f>
        <v>0</v>
      </c>
      <c r="G361" s="150">
        <f t="shared" si="13"/>
        <v>0</v>
      </c>
      <c r="H361" s="151">
        <f>IF('7 Riverway'!$A58=2,'7 Riverway'!$M58,0)</f>
        <v>0</v>
      </c>
    </row>
    <row r="362" spans="1:8" hidden="1" x14ac:dyDescent="0.2">
      <c r="A362" s="96" t="str">
        <f>IF('7 Riverway'!A59=2,'7 Riverway'!B$1,"")</f>
        <v/>
      </c>
      <c r="B362" s="108" t="str">
        <f>IF('7 Riverway'!$A59=2,'7 Riverway'!$A59&amp;"/"&amp;'7 Riverway'!$B59,"")</f>
        <v/>
      </c>
      <c r="C362" s="108">
        <f>IF('7 Riverway'!$A59=2,'7 Riverway'!$C59,0)</f>
        <v>0</v>
      </c>
      <c r="D362" s="149">
        <f>IF('7 Riverway'!$A59=2,'7 Riverway'!$D59,0)</f>
        <v>0</v>
      </c>
      <c r="E362" s="150">
        <f t="shared" si="12"/>
        <v>0</v>
      </c>
      <c r="F362" s="150">
        <f>IF('7 Riverway'!$A59=2,'7 Riverway'!$K59,0)</f>
        <v>0</v>
      </c>
      <c r="G362" s="150">
        <f t="shared" si="13"/>
        <v>0</v>
      </c>
      <c r="H362" s="151">
        <f>IF('7 Riverway'!$A59=2,'7 Riverway'!$M59,0)</f>
        <v>0</v>
      </c>
    </row>
    <row r="363" spans="1:8" hidden="1" x14ac:dyDescent="0.2">
      <c r="A363" s="96" t="str">
        <f>IF('7 Riverway'!A60=2,'7 Riverway'!B$1,"")</f>
        <v/>
      </c>
      <c r="B363" s="108" t="str">
        <f>IF('7 Riverway'!$A60=2,'7 Riverway'!$A60&amp;"/"&amp;'7 Riverway'!$B60,"")</f>
        <v/>
      </c>
      <c r="C363" s="108">
        <f>IF('7 Riverway'!$A60=2,'7 Riverway'!$C60,0)</f>
        <v>0</v>
      </c>
      <c r="D363" s="149">
        <f>IF('7 Riverway'!$A60=2,'7 Riverway'!$D60,0)</f>
        <v>0</v>
      </c>
      <c r="E363" s="150">
        <f t="shared" si="12"/>
        <v>0</v>
      </c>
      <c r="F363" s="150">
        <f>IF('7 Riverway'!$A60=2,'7 Riverway'!$K60,0)</f>
        <v>0</v>
      </c>
      <c r="G363" s="150">
        <f t="shared" si="13"/>
        <v>0</v>
      </c>
      <c r="H363" s="151">
        <f>IF('7 Riverway'!$A60=2,'7 Riverway'!$M60,0)</f>
        <v>0</v>
      </c>
    </row>
    <row r="364" spans="1:8" hidden="1" x14ac:dyDescent="0.2">
      <c r="A364" s="96" t="str">
        <f>IF('7 Riverway'!A61=2,'7 Riverway'!B$1,"")</f>
        <v/>
      </c>
      <c r="B364" s="108" t="str">
        <f>IF('7 Riverway'!$A61=2,'7 Riverway'!$A61&amp;"/"&amp;'7 Riverway'!$B61,"")</f>
        <v/>
      </c>
      <c r="C364" s="108">
        <f>IF('7 Riverway'!$A61=2,'7 Riverway'!$C61,0)</f>
        <v>0</v>
      </c>
      <c r="D364" s="149">
        <f>IF('7 Riverway'!$A61=2,'7 Riverway'!$D61,0)</f>
        <v>0</v>
      </c>
      <c r="E364" s="150">
        <f t="shared" si="12"/>
        <v>0</v>
      </c>
      <c r="F364" s="150">
        <f>IF('7 Riverway'!$A61=2,'7 Riverway'!$K61,0)</f>
        <v>0</v>
      </c>
      <c r="G364" s="150">
        <f t="shared" si="13"/>
        <v>0</v>
      </c>
      <c r="H364" s="151">
        <f>IF('7 Riverway'!$A61=2,'7 Riverway'!$M61,0)</f>
        <v>0</v>
      </c>
    </row>
    <row r="365" spans="1:8" hidden="1" x14ac:dyDescent="0.2">
      <c r="A365" s="96" t="str">
        <f>IF('7 Riverway'!A62=2,'7 Riverway'!B$1,"")</f>
        <v/>
      </c>
      <c r="B365" s="108" t="str">
        <f>IF('7 Riverway'!$A62=2,'7 Riverway'!$A62&amp;"/"&amp;'7 Riverway'!$B62,"")</f>
        <v/>
      </c>
      <c r="C365" s="108">
        <f>IF('7 Riverway'!$A62=2,'7 Riverway'!$C62,0)</f>
        <v>0</v>
      </c>
      <c r="D365" s="149">
        <f>IF('7 Riverway'!$A62=2,'7 Riverway'!$D62,0)</f>
        <v>0</v>
      </c>
      <c r="E365" s="150">
        <f t="shared" si="12"/>
        <v>0</v>
      </c>
      <c r="F365" s="150">
        <f>IF('7 Riverway'!$A62=2,'7 Riverway'!$K62,0)</f>
        <v>0</v>
      </c>
      <c r="G365" s="150">
        <f t="shared" si="13"/>
        <v>0</v>
      </c>
      <c r="H365" s="151">
        <f>IF('7 Riverway'!$A62=2,'7 Riverway'!$M62,0)</f>
        <v>0</v>
      </c>
    </row>
    <row r="366" spans="1:8" hidden="1" x14ac:dyDescent="0.2">
      <c r="A366" s="96" t="str">
        <f>IF('7 Riverway'!A63=2,'7 Riverway'!B$1,"")</f>
        <v/>
      </c>
      <c r="B366" s="108" t="str">
        <f>IF('7 Riverway'!$A63=2,'7 Riverway'!$A63&amp;"/"&amp;'7 Riverway'!$B63,"")</f>
        <v/>
      </c>
      <c r="C366" s="108">
        <f>IF('7 Riverway'!$A63=2,'7 Riverway'!$C63,0)</f>
        <v>0</v>
      </c>
      <c r="D366" s="149">
        <f>IF('7 Riverway'!$A63=2,'7 Riverway'!$D63,0)</f>
        <v>0</v>
      </c>
      <c r="E366" s="150">
        <f t="shared" si="12"/>
        <v>0</v>
      </c>
      <c r="F366" s="150">
        <f>IF('7 Riverway'!$A63=2,'7 Riverway'!$K63,0)</f>
        <v>0</v>
      </c>
      <c r="G366" s="150">
        <f t="shared" si="13"/>
        <v>0</v>
      </c>
      <c r="H366" s="151">
        <f>IF('7 Riverway'!$A63=2,'7 Riverway'!$M63,0)</f>
        <v>0</v>
      </c>
    </row>
    <row r="367" spans="1:8" hidden="1" x14ac:dyDescent="0.2">
      <c r="A367" s="96" t="str">
        <f>IF('7 Riverway'!A64=2,'7 Riverway'!B$1,"")</f>
        <v/>
      </c>
      <c r="B367" s="108" t="str">
        <f>IF('7 Riverway'!$A64=2,'7 Riverway'!$A64&amp;"/"&amp;'7 Riverway'!$B64,"")</f>
        <v/>
      </c>
      <c r="C367" s="108">
        <f>IF('7 Riverway'!$A64=2,'7 Riverway'!$C64,0)</f>
        <v>0</v>
      </c>
      <c r="D367" s="149">
        <f>IF('7 Riverway'!$A64=2,'7 Riverway'!$D64,0)</f>
        <v>0</v>
      </c>
      <c r="E367" s="150">
        <f t="shared" si="12"/>
        <v>0</v>
      </c>
      <c r="F367" s="150">
        <f>IF('7 Riverway'!$A64=2,'7 Riverway'!$K64,0)</f>
        <v>0</v>
      </c>
      <c r="G367" s="150">
        <f t="shared" si="13"/>
        <v>0</v>
      </c>
      <c r="H367" s="151">
        <f>IF('7 Riverway'!$A64=2,'7 Riverway'!$M64,0)</f>
        <v>0</v>
      </c>
    </row>
    <row r="368" spans="1:8" hidden="1" x14ac:dyDescent="0.2">
      <c r="A368" s="96" t="str">
        <f>IF('7 Riverway'!A65=2,'7 Riverway'!B$1,"")</f>
        <v/>
      </c>
      <c r="B368" s="108" t="str">
        <f>IF('7 Riverway'!$A65=2,'7 Riverway'!$A65&amp;"/"&amp;'7 Riverway'!$B65,"")</f>
        <v/>
      </c>
      <c r="C368" s="108">
        <f>IF('7 Riverway'!$A65=2,'7 Riverway'!$C65,0)</f>
        <v>0</v>
      </c>
      <c r="D368" s="149">
        <f>IF('7 Riverway'!$A65=2,'7 Riverway'!$D65,0)</f>
        <v>0</v>
      </c>
      <c r="E368" s="150">
        <f t="shared" si="12"/>
        <v>0</v>
      </c>
      <c r="F368" s="150">
        <f>IF('7 Riverway'!$A65=2,'7 Riverway'!$K65,0)</f>
        <v>0</v>
      </c>
      <c r="G368" s="150">
        <f t="shared" si="13"/>
        <v>0</v>
      </c>
      <c r="H368" s="151">
        <f>IF('7 Riverway'!$A65=2,'7 Riverway'!$M65,0)</f>
        <v>0</v>
      </c>
    </row>
    <row r="369" spans="1:8" hidden="1" x14ac:dyDescent="0.2">
      <c r="A369" s="96" t="str">
        <f>IF('7 Riverway'!A66=2,'7 Riverway'!B$1,"")</f>
        <v/>
      </c>
      <c r="B369" s="108" t="str">
        <f>IF('7 Riverway'!$A66=2,'7 Riverway'!$A66&amp;"/"&amp;'7 Riverway'!$B66,"")</f>
        <v/>
      </c>
      <c r="C369" s="108">
        <f>IF('7 Riverway'!$A66=2,'7 Riverway'!$C66,0)</f>
        <v>0</v>
      </c>
      <c r="D369" s="149">
        <f>IF('7 Riverway'!$A66=2,'7 Riverway'!$D66,0)</f>
        <v>0</v>
      </c>
      <c r="E369" s="150">
        <f t="shared" si="12"/>
        <v>0</v>
      </c>
      <c r="F369" s="150">
        <f>IF('7 Riverway'!$A66=2,'7 Riverway'!$K66,0)</f>
        <v>0</v>
      </c>
      <c r="G369" s="150">
        <f t="shared" si="13"/>
        <v>0</v>
      </c>
      <c r="H369" s="151">
        <f>IF('7 Riverway'!$A66=2,'7 Riverway'!$M66,0)</f>
        <v>0</v>
      </c>
    </row>
    <row r="370" spans="1:8" hidden="1" x14ac:dyDescent="0.2">
      <c r="A370" s="96" t="str">
        <f>IF('7 Riverway'!A67=2,'7 Riverway'!B$1,"")</f>
        <v/>
      </c>
      <c r="B370" s="108" t="str">
        <f>IF('7 Riverway'!$A67=2,'7 Riverway'!$A67&amp;"/"&amp;'7 Riverway'!$B67,"")</f>
        <v/>
      </c>
      <c r="C370" s="108">
        <f>IF('7 Riverway'!$A67=2,'7 Riverway'!$C67,0)</f>
        <v>0</v>
      </c>
      <c r="D370" s="149">
        <f>IF('7 Riverway'!$A67=2,'7 Riverway'!$D67,0)</f>
        <v>0</v>
      </c>
      <c r="E370" s="150">
        <f t="shared" si="12"/>
        <v>0</v>
      </c>
      <c r="F370" s="150">
        <f>IF('7 Riverway'!$A67=2,'7 Riverway'!$K67,0)</f>
        <v>0</v>
      </c>
      <c r="G370" s="150">
        <f t="shared" si="13"/>
        <v>0</v>
      </c>
      <c r="H370" s="151">
        <f>IF('7 Riverway'!$A67=2,'7 Riverway'!$M67,0)</f>
        <v>0</v>
      </c>
    </row>
    <row r="371" spans="1:8" hidden="1" x14ac:dyDescent="0.2">
      <c r="A371" s="96" t="str">
        <f>IF('7 Riverway'!A68=2,'7 Riverway'!B$1,"")</f>
        <v/>
      </c>
      <c r="B371" s="108" t="str">
        <f>IF('7 Riverway'!$A68=2,'7 Riverway'!$A68&amp;"/"&amp;'7 Riverway'!$B68,"")</f>
        <v/>
      </c>
      <c r="C371" s="108">
        <f>IF('7 Riverway'!$A68=2,'7 Riverway'!$C68,0)</f>
        <v>0</v>
      </c>
      <c r="D371" s="149">
        <f>IF('7 Riverway'!$A68=2,'7 Riverway'!$D68,0)</f>
        <v>0</v>
      </c>
      <c r="E371" s="150">
        <f t="shared" si="12"/>
        <v>0</v>
      </c>
      <c r="F371" s="150">
        <f>IF('7 Riverway'!$A68=2,'7 Riverway'!$K68,0)</f>
        <v>0</v>
      </c>
      <c r="G371" s="150">
        <f t="shared" si="13"/>
        <v>0</v>
      </c>
      <c r="H371" s="151">
        <f>IF('7 Riverway'!$A68=2,'7 Riverway'!$M68,0)</f>
        <v>0</v>
      </c>
    </row>
    <row r="372" spans="1:8" hidden="1" x14ac:dyDescent="0.2">
      <c r="A372" s="96" t="str">
        <f>IF('7 Riverway'!A69=2,'7 Riverway'!B$1,"")</f>
        <v/>
      </c>
      <c r="B372" s="108" t="str">
        <f>IF('7 Riverway'!$A69=2,'7 Riverway'!$A69&amp;"/"&amp;'7 Riverway'!$B69,"")</f>
        <v/>
      </c>
      <c r="C372" s="108">
        <f>IF('7 Riverway'!$A69=2,'7 Riverway'!$C69,0)</f>
        <v>0</v>
      </c>
      <c r="D372" s="149">
        <f>IF('7 Riverway'!$A69=2,'7 Riverway'!$D69,0)</f>
        <v>0</v>
      </c>
      <c r="E372" s="150">
        <f t="shared" si="12"/>
        <v>0</v>
      </c>
      <c r="F372" s="150">
        <f>IF('7 Riverway'!$A69=2,'7 Riverway'!$K69,0)</f>
        <v>0</v>
      </c>
      <c r="G372" s="150">
        <f t="shared" si="13"/>
        <v>0</v>
      </c>
      <c r="H372" s="151">
        <f>IF('7 Riverway'!$A69=2,'7 Riverway'!$M69,0)</f>
        <v>0</v>
      </c>
    </row>
    <row r="373" spans="1:8" hidden="1" x14ac:dyDescent="0.2">
      <c r="A373" s="96" t="str">
        <f>IF('7 Riverway'!A70=2,'7 Riverway'!B$1,"")</f>
        <v/>
      </c>
      <c r="B373" s="108" t="str">
        <f>IF('7 Riverway'!$A70=2,'7 Riverway'!$A70&amp;"/"&amp;'7 Riverway'!$B70,"")</f>
        <v/>
      </c>
      <c r="C373" s="108">
        <f>IF('7 Riverway'!$A70=2,'7 Riverway'!$C70,0)</f>
        <v>0</v>
      </c>
      <c r="D373" s="149">
        <f>IF('7 Riverway'!$A70=2,'7 Riverway'!$D70,0)</f>
        <v>0</v>
      </c>
      <c r="E373" s="150">
        <f t="shared" si="12"/>
        <v>0</v>
      </c>
      <c r="F373" s="150">
        <f>IF('7 Riverway'!$A70=2,'7 Riverway'!$K70,0)</f>
        <v>0</v>
      </c>
      <c r="G373" s="150">
        <f t="shared" si="13"/>
        <v>0</v>
      </c>
      <c r="H373" s="151">
        <f>IF('7 Riverway'!$A70=2,'7 Riverway'!$M70,0)</f>
        <v>0</v>
      </c>
    </row>
    <row r="374" spans="1:8" hidden="1" x14ac:dyDescent="0.2">
      <c r="A374" s="96" t="str">
        <f>IF('7 Riverway'!A71=2,'7 Riverway'!B$1,"")</f>
        <v/>
      </c>
      <c r="B374" s="108" t="str">
        <f>IF('7 Riverway'!$A71=2,'7 Riverway'!$A71&amp;"/"&amp;'7 Riverway'!$B71,"")</f>
        <v/>
      </c>
      <c r="C374" s="108">
        <f>IF('7 Riverway'!$A71=2,'7 Riverway'!$C71,0)</f>
        <v>0</v>
      </c>
      <c r="D374" s="149">
        <f>IF('7 Riverway'!$A71=2,'7 Riverway'!$D71,0)</f>
        <v>0</v>
      </c>
      <c r="E374" s="150">
        <f t="shared" si="12"/>
        <v>0</v>
      </c>
      <c r="F374" s="150">
        <f>IF('7 Riverway'!$A71=2,'7 Riverway'!$K71,0)</f>
        <v>0</v>
      </c>
      <c r="G374" s="150">
        <f t="shared" si="13"/>
        <v>0</v>
      </c>
      <c r="H374" s="151">
        <f>IF('7 Riverway'!$A71=2,'7 Riverway'!$M71,0)</f>
        <v>0</v>
      </c>
    </row>
    <row r="375" spans="1:8" hidden="1" x14ac:dyDescent="0.2">
      <c r="A375" s="96" t="str">
        <f>IF('7 Riverway'!A72=2,'7 Riverway'!B$1,"")</f>
        <v/>
      </c>
      <c r="B375" s="108" t="str">
        <f>IF('7 Riverway'!$A72=2,'7 Riverway'!$A72&amp;"/"&amp;'7 Riverway'!$B72,"")</f>
        <v/>
      </c>
      <c r="C375" s="108">
        <f>IF('7 Riverway'!$A72=2,'7 Riverway'!$C72,0)</f>
        <v>0</v>
      </c>
      <c r="D375" s="149">
        <f>IF('7 Riverway'!$A72=2,'7 Riverway'!$D72,0)</f>
        <v>0</v>
      </c>
      <c r="E375" s="150">
        <f t="shared" si="12"/>
        <v>0</v>
      </c>
      <c r="F375" s="150">
        <f>IF('7 Riverway'!$A72=2,'7 Riverway'!$K72,0)</f>
        <v>0</v>
      </c>
      <c r="G375" s="150">
        <f t="shared" si="13"/>
        <v>0</v>
      </c>
      <c r="H375" s="151">
        <f>IF('7 Riverway'!$A72=2,'7 Riverway'!$M72,0)</f>
        <v>0</v>
      </c>
    </row>
    <row r="376" spans="1:8" hidden="1" x14ac:dyDescent="0.2">
      <c r="A376" s="96" t="str">
        <f>IF('7 Riverway'!A73=2,'7 Riverway'!B$1,"")</f>
        <v/>
      </c>
      <c r="B376" s="108" t="str">
        <f>IF('7 Riverway'!$A73=2,'7 Riverway'!$A73&amp;"/"&amp;'7 Riverway'!$B73,"")</f>
        <v/>
      </c>
      <c r="C376" s="108">
        <f>IF('7 Riverway'!$A73=2,'7 Riverway'!$C73,0)</f>
        <v>0</v>
      </c>
      <c r="D376" s="149">
        <f>IF('7 Riverway'!$A73=2,'7 Riverway'!$D73,0)</f>
        <v>0</v>
      </c>
      <c r="E376" s="150">
        <f t="shared" si="12"/>
        <v>0</v>
      </c>
      <c r="F376" s="150">
        <f>IF('7 Riverway'!$A73=2,'7 Riverway'!$K73,0)</f>
        <v>0</v>
      </c>
      <c r="G376" s="150">
        <f t="shared" si="13"/>
        <v>0</v>
      </c>
      <c r="H376" s="151">
        <f>IF('7 Riverway'!$A73=2,'7 Riverway'!$M73,0)</f>
        <v>0</v>
      </c>
    </row>
    <row r="377" spans="1:8" hidden="1" x14ac:dyDescent="0.2">
      <c r="A377" s="96" t="str">
        <f>IF('7 Riverway'!A74=2,'7 Riverway'!B$1,"")</f>
        <v/>
      </c>
      <c r="B377" s="108" t="str">
        <f>IF('7 Riverway'!$A74=2,'7 Riverway'!$A74&amp;"/"&amp;'7 Riverway'!$B74,"")</f>
        <v/>
      </c>
      <c r="C377" s="108">
        <f>IF('7 Riverway'!$A74=2,'7 Riverway'!$C74,0)</f>
        <v>0</v>
      </c>
      <c r="D377" s="149">
        <f>IF('7 Riverway'!$A74=2,'7 Riverway'!$D74,0)</f>
        <v>0</v>
      </c>
      <c r="E377" s="150">
        <f t="shared" si="12"/>
        <v>0</v>
      </c>
      <c r="F377" s="150">
        <f>IF('7 Riverway'!$A74=2,'7 Riverway'!$K74,0)</f>
        <v>0</v>
      </c>
      <c r="G377" s="150">
        <f t="shared" si="13"/>
        <v>0</v>
      </c>
      <c r="H377" s="151">
        <f>IF('7 Riverway'!$A74=2,'7 Riverway'!$M74,0)</f>
        <v>0</v>
      </c>
    </row>
    <row r="378" spans="1:8" hidden="1" x14ac:dyDescent="0.2">
      <c r="A378" s="96" t="str">
        <f>IF('7 Riverway'!A75=2,'7 Riverway'!B$1,"")</f>
        <v/>
      </c>
      <c r="B378" s="108" t="str">
        <f>IF('7 Riverway'!$A75=2,'7 Riverway'!$A75&amp;"/"&amp;'7 Riverway'!$B75,"")</f>
        <v/>
      </c>
      <c r="C378" s="108">
        <f>IF('7 Riverway'!$A75=2,'7 Riverway'!$C75,0)</f>
        <v>0</v>
      </c>
      <c r="D378" s="149">
        <f>IF('7 Riverway'!$A75=2,'7 Riverway'!$D75,0)</f>
        <v>0</v>
      </c>
      <c r="E378" s="150">
        <f t="shared" si="12"/>
        <v>0</v>
      </c>
      <c r="F378" s="150">
        <f>IF('7 Riverway'!$A75=2,'7 Riverway'!$K75,0)</f>
        <v>0</v>
      </c>
      <c r="G378" s="150">
        <f t="shared" si="13"/>
        <v>0</v>
      </c>
      <c r="H378" s="151">
        <f>IF('7 Riverway'!$A75=2,'7 Riverway'!$M75,0)</f>
        <v>0</v>
      </c>
    </row>
    <row r="379" spans="1:8" hidden="1" x14ac:dyDescent="0.2">
      <c r="A379" s="96" t="str">
        <f>IF('7 Riverway'!A76=2,'7 Riverway'!B$1,"")</f>
        <v/>
      </c>
      <c r="B379" s="108" t="str">
        <f>IF('7 Riverway'!$A76=2,'7 Riverway'!$A76&amp;"/"&amp;'7 Riverway'!$B76,"")</f>
        <v/>
      </c>
      <c r="C379" s="108">
        <f>IF('7 Riverway'!$A76=2,'7 Riverway'!$C76,0)</f>
        <v>0</v>
      </c>
      <c r="D379" s="149">
        <f>IF('7 Riverway'!$A76=2,'7 Riverway'!$D76,0)</f>
        <v>0</v>
      </c>
      <c r="E379" s="150">
        <f t="shared" si="12"/>
        <v>0</v>
      </c>
      <c r="F379" s="150">
        <f>IF('7 Riverway'!$A76=2,'7 Riverway'!$K76,0)</f>
        <v>0</v>
      </c>
      <c r="G379" s="150">
        <f t="shared" si="13"/>
        <v>0</v>
      </c>
      <c r="H379" s="151">
        <f>IF('7 Riverway'!$A76=2,'7 Riverway'!$M76,0)</f>
        <v>0</v>
      </c>
    </row>
    <row r="380" spans="1:8" hidden="1" x14ac:dyDescent="0.2">
      <c r="A380" s="96" t="str">
        <f>IF('7 Riverway'!A77=2,'7 Riverway'!B$1,"")</f>
        <v/>
      </c>
      <c r="B380" s="108" t="str">
        <f>IF('7 Riverway'!$A77=2,'7 Riverway'!$A77&amp;"/"&amp;'7 Riverway'!$B77,"")</f>
        <v/>
      </c>
      <c r="C380" s="108">
        <f>IF('7 Riverway'!$A77=2,'7 Riverway'!$C77,0)</f>
        <v>0</v>
      </c>
      <c r="D380" s="149">
        <f>IF('7 Riverway'!$A77=2,'7 Riverway'!$D77,0)</f>
        <v>0</v>
      </c>
      <c r="E380" s="150">
        <f t="shared" si="12"/>
        <v>0</v>
      </c>
      <c r="F380" s="150">
        <f>IF('7 Riverway'!$A77=2,'7 Riverway'!$K77,0)</f>
        <v>0</v>
      </c>
      <c r="G380" s="150">
        <f t="shared" si="13"/>
        <v>0</v>
      </c>
      <c r="H380" s="151">
        <f>IF('7 Riverway'!$A77=2,'7 Riverway'!$M77,0)</f>
        <v>0</v>
      </c>
    </row>
    <row r="381" spans="1:8" hidden="1" x14ac:dyDescent="0.2">
      <c r="A381" s="96" t="str">
        <f>IF('Camden Post Oak'!A31=2,'Camden Post Oak'!B$1,"")</f>
        <v/>
      </c>
      <c r="B381" s="108" t="str">
        <f>IF('Camden Post Oak'!$A31=2,'Camden Post Oak'!$A31&amp;"/"&amp;'Camden Post Oak'!$B31,"")</f>
        <v/>
      </c>
      <c r="C381" s="108">
        <f>IF('Camden Post Oak'!$A31=2,'Camden Post Oak'!$C31,0)</f>
        <v>0</v>
      </c>
      <c r="D381" s="149">
        <f>IF('Camden Post Oak'!$A31=2,'Camden Post Oak'!$D31,0)</f>
        <v>0</v>
      </c>
      <c r="E381" s="150">
        <f t="shared" si="12"/>
        <v>0</v>
      </c>
      <c r="F381" s="150">
        <f>IF('Camden Post Oak'!$A31=2,'Camden Post Oak'!$K31,0)</f>
        <v>0</v>
      </c>
      <c r="G381" s="150">
        <f t="shared" si="13"/>
        <v>0</v>
      </c>
      <c r="H381" s="151">
        <f>IF('Camden Post Oak'!$A31=2,'Camden Post Oak'!$M31,0)</f>
        <v>0</v>
      </c>
    </row>
    <row r="382" spans="1:8" hidden="1" x14ac:dyDescent="0.2">
      <c r="A382" s="96" t="str">
        <f>IF('Camden Post Oak'!A32=2,'Camden Post Oak'!B$1,"")</f>
        <v/>
      </c>
      <c r="B382" s="108" t="str">
        <f>IF('Camden Post Oak'!$A32=2,'Camden Post Oak'!$A32&amp;"/"&amp;'Camden Post Oak'!$B32,"")</f>
        <v/>
      </c>
      <c r="C382" s="108">
        <f>IF('Camden Post Oak'!$A32=2,'Camden Post Oak'!$C32,0)</f>
        <v>0</v>
      </c>
      <c r="D382" s="149">
        <f>IF('Camden Post Oak'!$A32=2,'Camden Post Oak'!$D32,0)</f>
        <v>0</v>
      </c>
      <c r="E382" s="150">
        <f t="shared" si="12"/>
        <v>0</v>
      </c>
      <c r="F382" s="150">
        <f>IF('Camden Post Oak'!$A32=2,'Camden Post Oak'!$K32,0)</f>
        <v>0</v>
      </c>
      <c r="G382" s="150">
        <f t="shared" si="13"/>
        <v>0</v>
      </c>
      <c r="H382" s="151">
        <f>IF('Camden Post Oak'!$A32=2,'Camden Post Oak'!$M32,0)</f>
        <v>0</v>
      </c>
    </row>
    <row r="383" spans="1:8" hidden="1" x14ac:dyDescent="0.2">
      <c r="A383" s="96" t="str">
        <f>IF('Camden Post Oak'!A33=2,'Camden Post Oak'!B$1,"")</f>
        <v/>
      </c>
      <c r="B383" s="108" t="str">
        <f>IF('Camden Post Oak'!$A33=2,'Camden Post Oak'!$A33&amp;"/"&amp;'Camden Post Oak'!$B33,"")</f>
        <v/>
      </c>
      <c r="C383" s="108">
        <f>IF('Camden Post Oak'!$A33=2,'Camden Post Oak'!$C33,0)</f>
        <v>0</v>
      </c>
      <c r="D383" s="149">
        <f>IF('Camden Post Oak'!$A33=2,'Camden Post Oak'!$D33,0)</f>
        <v>0</v>
      </c>
      <c r="E383" s="150">
        <f t="shared" si="12"/>
        <v>0</v>
      </c>
      <c r="F383" s="150">
        <f>IF('Camden Post Oak'!$A33=2,'Camden Post Oak'!$K33,0)</f>
        <v>0</v>
      </c>
      <c r="G383" s="150">
        <f t="shared" si="13"/>
        <v>0</v>
      </c>
      <c r="H383" s="151">
        <f>IF('Camden Post Oak'!$A33=2,'Camden Post Oak'!$M33,0)</f>
        <v>0</v>
      </c>
    </row>
    <row r="384" spans="1:8" hidden="1" x14ac:dyDescent="0.2">
      <c r="A384" s="96" t="str">
        <f>IF('Camden Post Oak'!A34=2,'Camden Post Oak'!B$1,"")</f>
        <v/>
      </c>
      <c r="B384" s="108" t="str">
        <f>IF('Camden Post Oak'!$A34=2,'Camden Post Oak'!$A34&amp;"/"&amp;'Camden Post Oak'!$B34,"")</f>
        <v/>
      </c>
      <c r="C384" s="108">
        <f>IF('Camden Post Oak'!$A34=2,'Camden Post Oak'!$C34,0)</f>
        <v>0</v>
      </c>
      <c r="D384" s="149">
        <f>IF('Camden Post Oak'!$A34=2,'Camden Post Oak'!$D34,0)</f>
        <v>0</v>
      </c>
      <c r="E384" s="150">
        <f t="shared" si="12"/>
        <v>0</v>
      </c>
      <c r="F384" s="150">
        <f>IF('Camden Post Oak'!$A34=2,'Camden Post Oak'!$K34,0)</f>
        <v>0</v>
      </c>
      <c r="G384" s="150">
        <f t="shared" si="13"/>
        <v>0</v>
      </c>
      <c r="H384" s="151">
        <f>IF('Camden Post Oak'!$A34=2,'Camden Post Oak'!$M34,0)</f>
        <v>0</v>
      </c>
    </row>
    <row r="385" spans="1:8" hidden="1" x14ac:dyDescent="0.2">
      <c r="A385" s="96" t="str">
        <f>IF('Camden Post Oak'!A35=2,'Camden Post Oak'!B$1,"")</f>
        <v/>
      </c>
      <c r="B385" s="108" t="str">
        <f>IF('Camden Post Oak'!$A35=2,'Camden Post Oak'!$A35&amp;"/"&amp;'Camden Post Oak'!$B35,"")</f>
        <v/>
      </c>
      <c r="C385" s="108">
        <f>IF('Camden Post Oak'!$A35=2,'Camden Post Oak'!$C35,0)</f>
        <v>0</v>
      </c>
      <c r="D385" s="149">
        <f>IF('Camden Post Oak'!$A35=2,'Camden Post Oak'!$D35,0)</f>
        <v>0</v>
      </c>
      <c r="E385" s="150">
        <f t="shared" si="12"/>
        <v>0</v>
      </c>
      <c r="F385" s="150">
        <f>IF('Camden Post Oak'!$A35=2,'Camden Post Oak'!$K35,0)</f>
        <v>0</v>
      </c>
      <c r="G385" s="150">
        <f t="shared" si="13"/>
        <v>0</v>
      </c>
      <c r="H385" s="151">
        <f>IF('Camden Post Oak'!$A35=2,'Camden Post Oak'!$M35,0)</f>
        <v>0</v>
      </c>
    </row>
    <row r="386" spans="1:8" hidden="1" x14ac:dyDescent="0.2">
      <c r="A386" s="96" t="str">
        <f>IF(COMP10!A41=2,COMP10!$B$1,"")</f>
        <v/>
      </c>
      <c r="B386" s="108" t="str">
        <f>IF(COMP10!$A41=2,COMP10!$A41&amp;"/"&amp;COMP10!$B41,"")</f>
        <v/>
      </c>
      <c r="C386" s="108">
        <f>IF(COMP10!$A41=2,COMP10!$C41,0)</f>
        <v>0</v>
      </c>
      <c r="D386" s="149">
        <f>IF(COMP10!$A41=2,COMP10!$D41,0)</f>
        <v>0</v>
      </c>
      <c r="E386" s="150">
        <f t="shared" si="12"/>
        <v>0</v>
      </c>
      <c r="F386" s="150">
        <f>IF(COMP10!$A41=2,COMP10!$K41,0)</f>
        <v>0</v>
      </c>
      <c r="G386" s="150">
        <f t="shared" si="13"/>
        <v>0</v>
      </c>
      <c r="H386" s="151">
        <f>IF(COMP10!$A41=2,COMP10!$M41,0)</f>
        <v>0</v>
      </c>
    </row>
    <row r="387" spans="1:8" x14ac:dyDescent="0.2">
      <c r="A387" s="96" t="str">
        <f>IF('The McAdams'!A59=2,'The McAdams'!B$1,"")</f>
        <v>The McAdams Memorial City</v>
      </c>
      <c r="B387" s="108" t="str">
        <f>IF('The McAdams'!$A59=2,'The McAdams'!$A59&amp;"/"&amp;'The McAdams'!$B59,"")</f>
        <v>2/2D</v>
      </c>
      <c r="C387" s="108">
        <f>IF('The McAdams'!$A59=2,'The McAdams'!$C59,0)</f>
        <v>1</v>
      </c>
      <c r="D387" s="149">
        <f>IF('The McAdams'!$A59=2,'The McAdams'!$D59,0)</f>
        <v>1658</v>
      </c>
      <c r="E387" s="150">
        <f t="shared" si="12"/>
        <v>1658</v>
      </c>
      <c r="F387" s="150">
        <f>IF('The McAdams'!$A59=2,'The McAdams'!$K59,0)</f>
        <v>4024.1538461538462</v>
      </c>
      <c r="G387" s="150">
        <f t="shared" si="13"/>
        <v>4024.1538461538462</v>
      </c>
      <c r="H387" s="151">
        <f>IF('The McAdams'!$A59=2,'The McAdams'!$M59,0)</f>
        <v>2.427113296835854</v>
      </c>
    </row>
    <row r="388" spans="1:8" x14ac:dyDescent="0.2">
      <c r="A388" s="96" t="str">
        <f>IF('Pearl Residences'!A37=2,'Pearl Residences'!$B$1,"")</f>
        <v>Pearl Residences</v>
      </c>
      <c r="B388" s="108" t="str">
        <f>IF('Pearl Residences'!$A37=2,'Pearl Residences'!$A37&amp;"/"&amp;'Pearl Residences'!$B37,"")</f>
        <v>2/2D</v>
      </c>
      <c r="C388" s="108">
        <f>IF('Pearl Residences'!$A37=2,'Pearl Residences'!$C37,0)</f>
        <v>12</v>
      </c>
      <c r="D388" s="149">
        <f>IF('Pearl Residences'!$A37=2,'Pearl Residences'!$D37,0)</f>
        <v>1659</v>
      </c>
      <c r="E388" s="150">
        <f t="shared" si="12"/>
        <v>19908</v>
      </c>
      <c r="F388" s="150">
        <f>IF('Pearl Residences'!$A37=2,'Pearl Residences'!$K37,0)</f>
        <v>2523.2307692307691</v>
      </c>
      <c r="G388" s="150">
        <f t="shared" si="13"/>
        <v>30278.769230769227</v>
      </c>
      <c r="H388" s="151">
        <f>IF('Pearl Residences'!$A37=2,'Pearl Residences'!$M37,0)</f>
        <v>1.5209347614410904</v>
      </c>
    </row>
    <row r="389" spans="1:8" x14ac:dyDescent="0.2">
      <c r="A389" s="96" t="str">
        <f>IF('7 Riverway'!A43=2,'7 Riverway'!B$1,"")</f>
        <v>7 Riverway</v>
      </c>
      <c r="B389" s="108" t="str">
        <f>IF('7 Riverway'!$A43=2,'7 Riverway'!$A43&amp;"/"&amp;'7 Riverway'!$B43,"")</f>
        <v>2/2</v>
      </c>
      <c r="C389" s="108">
        <f>IF('7 Riverway'!$A43=2,'7 Riverway'!$C43,0)</f>
        <v>15</v>
      </c>
      <c r="D389" s="149">
        <f>IF('7 Riverway'!$A43=2,'7 Riverway'!$D43,0)</f>
        <v>1752</v>
      </c>
      <c r="E389" s="150">
        <f t="shared" si="12"/>
        <v>26280</v>
      </c>
      <c r="F389" s="150">
        <f>IF('7 Riverway'!$A43=2,'7 Riverway'!$K43,0)</f>
        <v>2862.4615384615386</v>
      </c>
      <c r="G389" s="150">
        <f t="shared" si="13"/>
        <v>42936.923076923078</v>
      </c>
      <c r="H389" s="151">
        <f>IF('7 Riverway'!$A43=2,'7 Riverway'!$M43,0)</f>
        <v>1.6338250790305586</v>
      </c>
    </row>
    <row r="390" spans="1:8" hidden="1" x14ac:dyDescent="0.2">
      <c r="A390" s="96" t="str">
        <f>IF('Camden Post Oak'!A40=2,'Camden Post Oak'!B$1,"")</f>
        <v/>
      </c>
      <c r="B390" s="108" t="str">
        <f>IF('Camden Post Oak'!$A40=2,'Camden Post Oak'!$A40&amp;"/"&amp;'Camden Post Oak'!$B40,"")</f>
        <v/>
      </c>
      <c r="C390" s="108">
        <f>IF('Camden Post Oak'!$A40=2,'Camden Post Oak'!$C40,0)</f>
        <v>0</v>
      </c>
      <c r="D390" s="149">
        <f>IF('Camden Post Oak'!$A40=2,'Camden Post Oak'!$D40,0)</f>
        <v>0</v>
      </c>
      <c r="E390" s="150">
        <f t="shared" si="12"/>
        <v>0</v>
      </c>
      <c r="F390" s="150">
        <f>IF('Camden Post Oak'!$A40=2,'Camden Post Oak'!$K40,0)</f>
        <v>0</v>
      </c>
      <c r="G390" s="150">
        <f t="shared" si="13"/>
        <v>0</v>
      </c>
      <c r="H390" s="151">
        <f>IF('Camden Post Oak'!$A40=2,'Camden Post Oak'!$M40,0)</f>
        <v>0</v>
      </c>
    </row>
    <row r="391" spans="1:8" hidden="1" x14ac:dyDescent="0.2">
      <c r="A391" s="96" t="str">
        <f>IF('Camden Post Oak'!A41=2,'Camden Post Oak'!B$1,"")</f>
        <v/>
      </c>
      <c r="B391" s="108" t="str">
        <f>IF('Camden Post Oak'!$A41=2,'Camden Post Oak'!$A41&amp;"/"&amp;'Camden Post Oak'!$B41,"")</f>
        <v/>
      </c>
      <c r="C391" s="108">
        <f>IF('Camden Post Oak'!$A41=2,'Camden Post Oak'!$C41,0)</f>
        <v>0</v>
      </c>
      <c r="D391" s="149">
        <f>IF('Camden Post Oak'!$A41=2,'Camden Post Oak'!$D41,0)</f>
        <v>0</v>
      </c>
      <c r="E391" s="150">
        <f t="shared" si="12"/>
        <v>0</v>
      </c>
      <c r="F391" s="150">
        <f>IF('Camden Post Oak'!$A41=2,'Camden Post Oak'!$K41,0)</f>
        <v>0</v>
      </c>
      <c r="G391" s="150">
        <f t="shared" si="13"/>
        <v>0</v>
      </c>
      <c r="H391" s="151">
        <f>IF('Camden Post Oak'!$A41=2,'Camden Post Oak'!$M41,0)</f>
        <v>0</v>
      </c>
    </row>
    <row r="392" spans="1:8" hidden="1" x14ac:dyDescent="0.2">
      <c r="A392" s="96" t="str">
        <f>IF('Camden Post Oak'!A42=2,'Camden Post Oak'!B$1,"")</f>
        <v/>
      </c>
      <c r="B392" s="108" t="str">
        <f>IF('Camden Post Oak'!$A42=2,'Camden Post Oak'!$A42&amp;"/"&amp;'Camden Post Oak'!$B42,"")</f>
        <v/>
      </c>
      <c r="C392" s="108">
        <f>IF('Camden Post Oak'!$A42=2,'Camden Post Oak'!$C42,0)</f>
        <v>0</v>
      </c>
      <c r="D392" s="149">
        <f>IF('Camden Post Oak'!$A42=2,'Camden Post Oak'!$D42,0)</f>
        <v>0</v>
      </c>
      <c r="E392" s="150">
        <f t="shared" si="12"/>
        <v>0</v>
      </c>
      <c r="F392" s="150">
        <f>IF('Camden Post Oak'!$A42=2,'Camden Post Oak'!$K42,0)</f>
        <v>0</v>
      </c>
      <c r="G392" s="150">
        <f t="shared" si="13"/>
        <v>0</v>
      </c>
      <c r="H392" s="151">
        <f>IF('Camden Post Oak'!$A42=2,'Camden Post Oak'!$M42,0)</f>
        <v>0</v>
      </c>
    </row>
    <row r="393" spans="1:8" hidden="1" x14ac:dyDescent="0.2">
      <c r="A393" s="96" t="str">
        <f>IF('Camden Post Oak'!A43=2,'Camden Post Oak'!B$1,"")</f>
        <v/>
      </c>
      <c r="B393" s="108" t="str">
        <f>IF('Camden Post Oak'!$A43=2,'Camden Post Oak'!$A43&amp;"/"&amp;'Camden Post Oak'!$B43,"")</f>
        <v/>
      </c>
      <c r="C393" s="108">
        <f>IF('Camden Post Oak'!$A43=2,'Camden Post Oak'!$C43,0)</f>
        <v>0</v>
      </c>
      <c r="D393" s="149">
        <f>IF('Camden Post Oak'!$A43=2,'Camden Post Oak'!$D43,0)</f>
        <v>0</v>
      </c>
      <c r="E393" s="150">
        <f t="shared" si="12"/>
        <v>0</v>
      </c>
      <c r="F393" s="150">
        <f>IF('Camden Post Oak'!$A43=2,'Camden Post Oak'!$K43,0)</f>
        <v>0</v>
      </c>
      <c r="G393" s="150">
        <f t="shared" si="13"/>
        <v>0</v>
      </c>
      <c r="H393" s="151">
        <f>IF('Camden Post Oak'!$A43=2,'Camden Post Oak'!$M43,0)</f>
        <v>0</v>
      </c>
    </row>
    <row r="394" spans="1:8" hidden="1" x14ac:dyDescent="0.2">
      <c r="A394" s="96" t="str">
        <f>IF('Camden Post Oak'!A44=2,'Camden Post Oak'!B$1,"")</f>
        <v/>
      </c>
      <c r="B394" s="108" t="str">
        <f>IF('Camden Post Oak'!$A44=2,'Camden Post Oak'!$A44&amp;"/"&amp;'Camden Post Oak'!$B44,"")</f>
        <v/>
      </c>
      <c r="C394" s="108">
        <f>IF('Camden Post Oak'!$A44=2,'Camden Post Oak'!$C44,0)</f>
        <v>0</v>
      </c>
      <c r="D394" s="149">
        <f>IF('Camden Post Oak'!$A44=2,'Camden Post Oak'!$D44,0)</f>
        <v>0</v>
      </c>
      <c r="E394" s="150">
        <f t="shared" si="12"/>
        <v>0</v>
      </c>
      <c r="F394" s="150">
        <f>IF('Camden Post Oak'!$A44=2,'Camden Post Oak'!$K44,0)</f>
        <v>0</v>
      </c>
      <c r="G394" s="150">
        <f t="shared" si="13"/>
        <v>0</v>
      </c>
      <c r="H394" s="151">
        <f>IF('Camden Post Oak'!$A44=2,'Camden Post Oak'!$M44,0)</f>
        <v>0</v>
      </c>
    </row>
    <row r="395" spans="1:8" hidden="1" x14ac:dyDescent="0.2">
      <c r="A395" s="96" t="str">
        <f>IF('Camden Post Oak'!A45=2,'Camden Post Oak'!B$1,"")</f>
        <v/>
      </c>
      <c r="B395" s="108" t="str">
        <f>IF('Camden Post Oak'!$A45=2,'Camden Post Oak'!$A45&amp;"/"&amp;'Camden Post Oak'!$B45,"")</f>
        <v/>
      </c>
      <c r="C395" s="108">
        <f>IF('Camden Post Oak'!$A45=2,'Camden Post Oak'!$C45,0)</f>
        <v>0</v>
      </c>
      <c r="D395" s="149">
        <f>IF('Camden Post Oak'!$A45=2,'Camden Post Oak'!$D45,0)</f>
        <v>0</v>
      </c>
      <c r="E395" s="150">
        <f t="shared" ref="E395:E458" si="14">IF(ISERROR(C395*D395),0,(C395*D395))</f>
        <v>0</v>
      </c>
      <c r="F395" s="150">
        <f>IF('Camden Post Oak'!$A45=2,'Camden Post Oak'!$K45,0)</f>
        <v>0</v>
      </c>
      <c r="G395" s="150">
        <f t="shared" ref="G395:G458" si="15">C395*F395</f>
        <v>0</v>
      </c>
      <c r="H395" s="151">
        <f>IF('Camden Post Oak'!$A45=2,'Camden Post Oak'!$M45,0)</f>
        <v>0</v>
      </c>
    </row>
    <row r="396" spans="1:8" hidden="1" x14ac:dyDescent="0.2">
      <c r="A396" s="96" t="str">
        <f>IF('Camden Post Oak'!A46=2,'Camden Post Oak'!B$1,"")</f>
        <v/>
      </c>
      <c r="B396" s="108" t="str">
        <f>IF('Camden Post Oak'!$A46=2,'Camden Post Oak'!$A46&amp;"/"&amp;'Camden Post Oak'!$B46,"")</f>
        <v/>
      </c>
      <c r="C396" s="108">
        <f>IF('Camden Post Oak'!$A46=2,'Camden Post Oak'!$C46,0)</f>
        <v>0</v>
      </c>
      <c r="D396" s="149">
        <f>IF('Camden Post Oak'!$A46=2,'Camden Post Oak'!$D46,0)</f>
        <v>0</v>
      </c>
      <c r="E396" s="150">
        <f t="shared" si="14"/>
        <v>0</v>
      </c>
      <c r="F396" s="150">
        <f>IF('Camden Post Oak'!$A46=2,'Camden Post Oak'!$K46,0)</f>
        <v>0</v>
      </c>
      <c r="G396" s="150">
        <f t="shared" si="15"/>
        <v>0</v>
      </c>
      <c r="H396" s="151">
        <f>IF('Camden Post Oak'!$A46=2,'Camden Post Oak'!$M46,0)</f>
        <v>0</v>
      </c>
    </row>
    <row r="397" spans="1:8" hidden="1" x14ac:dyDescent="0.2">
      <c r="A397" s="96" t="str">
        <f>IF('Camden Post Oak'!A47=2,'Camden Post Oak'!B$1,"")</f>
        <v/>
      </c>
      <c r="B397" s="108" t="str">
        <f>IF('Camden Post Oak'!$A47=2,'Camden Post Oak'!$A47&amp;"/"&amp;'Camden Post Oak'!$B47,"")</f>
        <v/>
      </c>
      <c r="C397" s="108">
        <f>IF('Camden Post Oak'!$A47=2,'Camden Post Oak'!$C47,0)</f>
        <v>0</v>
      </c>
      <c r="D397" s="149">
        <f>IF('Camden Post Oak'!$A47=2,'Camden Post Oak'!$D47,0)</f>
        <v>0</v>
      </c>
      <c r="E397" s="150">
        <f t="shared" si="14"/>
        <v>0</v>
      </c>
      <c r="F397" s="150">
        <f>IF('Camden Post Oak'!$A47=2,'Camden Post Oak'!$K47,0)</f>
        <v>0</v>
      </c>
      <c r="G397" s="150">
        <f t="shared" si="15"/>
        <v>0</v>
      </c>
      <c r="H397" s="151">
        <f>IF('Camden Post Oak'!$A47=2,'Camden Post Oak'!$M47,0)</f>
        <v>0</v>
      </c>
    </row>
    <row r="398" spans="1:8" hidden="1" x14ac:dyDescent="0.2">
      <c r="A398" s="96" t="str">
        <f>IF('Camden Post Oak'!A48=2,'Camden Post Oak'!B$1,"")</f>
        <v/>
      </c>
      <c r="B398" s="108" t="str">
        <f>IF('Camden Post Oak'!$A48=2,'Camden Post Oak'!$A48&amp;"/"&amp;'Camden Post Oak'!$B48,"")</f>
        <v/>
      </c>
      <c r="C398" s="108">
        <f>IF('Camden Post Oak'!$A48=2,'Camden Post Oak'!$C48,0)</f>
        <v>0</v>
      </c>
      <c r="D398" s="149">
        <f>IF('Camden Post Oak'!$A48=2,'Camden Post Oak'!$D48,0)</f>
        <v>0</v>
      </c>
      <c r="E398" s="150">
        <f t="shared" si="14"/>
        <v>0</v>
      </c>
      <c r="F398" s="150">
        <f>IF('Camden Post Oak'!$A48=2,'Camden Post Oak'!$K48,0)</f>
        <v>0</v>
      </c>
      <c r="G398" s="150">
        <f t="shared" si="15"/>
        <v>0</v>
      </c>
      <c r="H398" s="151">
        <f>IF('Camden Post Oak'!$A48=2,'Camden Post Oak'!$M48,0)</f>
        <v>0</v>
      </c>
    </row>
    <row r="399" spans="1:8" hidden="1" x14ac:dyDescent="0.2">
      <c r="A399" s="96" t="str">
        <f>IF('Camden Post Oak'!A49=2,'Camden Post Oak'!B$1,"")</f>
        <v/>
      </c>
      <c r="B399" s="108" t="str">
        <f>IF('Camden Post Oak'!$A49=2,'Camden Post Oak'!$A49&amp;"/"&amp;'Camden Post Oak'!$B49,"")</f>
        <v/>
      </c>
      <c r="C399" s="108">
        <f>IF('Camden Post Oak'!$A49=2,'Camden Post Oak'!$C49,0)</f>
        <v>0</v>
      </c>
      <c r="D399" s="149">
        <f>IF('Camden Post Oak'!$A49=2,'Camden Post Oak'!$D49,0)</f>
        <v>0</v>
      </c>
      <c r="E399" s="150">
        <f t="shared" si="14"/>
        <v>0</v>
      </c>
      <c r="F399" s="150">
        <f>IF('Camden Post Oak'!$A49=2,'Camden Post Oak'!$K49,0)</f>
        <v>0</v>
      </c>
      <c r="G399" s="150">
        <f t="shared" si="15"/>
        <v>0</v>
      </c>
      <c r="H399" s="151">
        <f>IF('Camden Post Oak'!$A49=2,'Camden Post Oak'!$M49,0)</f>
        <v>0</v>
      </c>
    </row>
    <row r="400" spans="1:8" hidden="1" x14ac:dyDescent="0.2">
      <c r="A400" s="96" t="str">
        <f>IF('Camden Post Oak'!A50=2,'Camden Post Oak'!B$1,"")</f>
        <v/>
      </c>
      <c r="B400" s="108" t="str">
        <f>IF('Camden Post Oak'!$A50=2,'Camden Post Oak'!$A50&amp;"/"&amp;'Camden Post Oak'!$B50,"")</f>
        <v/>
      </c>
      <c r="C400" s="108">
        <f>IF('Camden Post Oak'!$A50=2,'Camden Post Oak'!$C50,0)</f>
        <v>0</v>
      </c>
      <c r="D400" s="149">
        <f>IF('Camden Post Oak'!$A50=2,'Camden Post Oak'!$D50,0)</f>
        <v>0</v>
      </c>
      <c r="E400" s="150">
        <f t="shared" si="14"/>
        <v>0</v>
      </c>
      <c r="F400" s="150">
        <f>IF('Camden Post Oak'!$A50=2,'Camden Post Oak'!$K50,0)</f>
        <v>0</v>
      </c>
      <c r="G400" s="150">
        <f t="shared" si="15"/>
        <v>0</v>
      </c>
      <c r="H400" s="151">
        <f>IF('Camden Post Oak'!$A50=2,'Camden Post Oak'!$M50,0)</f>
        <v>0</v>
      </c>
    </row>
    <row r="401" spans="1:8" hidden="1" x14ac:dyDescent="0.2">
      <c r="A401" s="96" t="str">
        <f>IF('Camden Post Oak'!A51=2,'Camden Post Oak'!B$1,"")</f>
        <v/>
      </c>
      <c r="B401" s="108" t="str">
        <f>IF('Camden Post Oak'!$A51=2,'Camden Post Oak'!$A51&amp;"/"&amp;'Camden Post Oak'!$B51,"")</f>
        <v/>
      </c>
      <c r="C401" s="108">
        <f>IF('Camden Post Oak'!$A51=2,'Camden Post Oak'!$C51,0)</f>
        <v>0</v>
      </c>
      <c r="D401" s="149">
        <f>IF('Camden Post Oak'!$A51=2,'Camden Post Oak'!$D51,0)</f>
        <v>0</v>
      </c>
      <c r="E401" s="150">
        <f t="shared" si="14"/>
        <v>0</v>
      </c>
      <c r="F401" s="150">
        <f>IF('Camden Post Oak'!$A51=2,'Camden Post Oak'!$K51,0)</f>
        <v>0</v>
      </c>
      <c r="G401" s="150">
        <f t="shared" si="15"/>
        <v>0</v>
      </c>
      <c r="H401" s="151">
        <f>IF('Camden Post Oak'!$A51=2,'Camden Post Oak'!$M51,0)</f>
        <v>0</v>
      </c>
    </row>
    <row r="402" spans="1:8" hidden="1" x14ac:dyDescent="0.2">
      <c r="A402" s="96" t="str">
        <f>IF('Camden Post Oak'!A52=2,'Camden Post Oak'!B$1,"")</f>
        <v/>
      </c>
      <c r="B402" s="108" t="str">
        <f>IF('Camden Post Oak'!$A52=2,'Camden Post Oak'!$A52&amp;"/"&amp;'Camden Post Oak'!$B52,"")</f>
        <v/>
      </c>
      <c r="C402" s="108">
        <f>IF('Camden Post Oak'!$A52=2,'Camden Post Oak'!$C52,0)</f>
        <v>0</v>
      </c>
      <c r="D402" s="149">
        <f>IF('Camden Post Oak'!$A52=2,'Camden Post Oak'!$D52,0)</f>
        <v>0</v>
      </c>
      <c r="E402" s="150">
        <f t="shared" si="14"/>
        <v>0</v>
      </c>
      <c r="F402" s="150">
        <f>IF('Camden Post Oak'!$A52=2,'Camden Post Oak'!$K52,0)</f>
        <v>0</v>
      </c>
      <c r="G402" s="150">
        <f t="shared" si="15"/>
        <v>0</v>
      </c>
      <c r="H402" s="151">
        <f>IF('Camden Post Oak'!$A52=2,'Camden Post Oak'!$M52,0)</f>
        <v>0</v>
      </c>
    </row>
    <row r="403" spans="1:8" hidden="1" x14ac:dyDescent="0.2">
      <c r="A403" s="96" t="str">
        <f>IF('Camden Post Oak'!A53=2,'Camden Post Oak'!B$1,"")</f>
        <v/>
      </c>
      <c r="B403" s="108" t="str">
        <f>IF('Camden Post Oak'!$A53=2,'Camden Post Oak'!$A53&amp;"/"&amp;'Camden Post Oak'!$B53,"")</f>
        <v/>
      </c>
      <c r="C403" s="108">
        <f>IF('Camden Post Oak'!$A53=2,'Camden Post Oak'!$C53,0)</f>
        <v>0</v>
      </c>
      <c r="D403" s="149">
        <f>IF('Camden Post Oak'!$A53=2,'Camden Post Oak'!$D53,0)</f>
        <v>0</v>
      </c>
      <c r="E403" s="150">
        <f t="shared" si="14"/>
        <v>0</v>
      </c>
      <c r="F403" s="150">
        <f>IF('Camden Post Oak'!$A53=2,'Camden Post Oak'!$K53,0)</f>
        <v>0</v>
      </c>
      <c r="G403" s="150">
        <f t="shared" si="15"/>
        <v>0</v>
      </c>
      <c r="H403" s="151">
        <f>IF('Camden Post Oak'!$A53=2,'Camden Post Oak'!$M53,0)</f>
        <v>0</v>
      </c>
    </row>
    <row r="404" spans="1:8" hidden="1" x14ac:dyDescent="0.2">
      <c r="A404" s="96" t="str">
        <f>IF('Camden Post Oak'!A54=2,'Camden Post Oak'!B$1,"")</f>
        <v/>
      </c>
      <c r="B404" s="108" t="str">
        <f>IF('Camden Post Oak'!$A54=2,'Camden Post Oak'!$A54&amp;"/"&amp;'Camden Post Oak'!$B54,"")</f>
        <v/>
      </c>
      <c r="C404" s="108">
        <f>IF('Camden Post Oak'!$A54=2,'Camden Post Oak'!$C54,0)</f>
        <v>0</v>
      </c>
      <c r="D404" s="149">
        <f>IF('Camden Post Oak'!$A54=2,'Camden Post Oak'!$D54,0)</f>
        <v>0</v>
      </c>
      <c r="E404" s="150">
        <f t="shared" si="14"/>
        <v>0</v>
      </c>
      <c r="F404" s="150">
        <f>IF('Camden Post Oak'!$A54=2,'Camden Post Oak'!$K54,0)</f>
        <v>0</v>
      </c>
      <c r="G404" s="150">
        <f t="shared" si="15"/>
        <v>0</v>
      </c>
      <c r="H404" s="151">
        <f>IF('Camden Post Oak'!$A54=2,'Camden Post Oak'!$M54,0)</f>
        <v>0</v>
      </c>
    </row>
    <row r="405" spans="1:8" hidden="1" x14ac:dyDescent="0.2">
      <c r="A405" s="96" t="str">
        <f>IF('Camden Post Oak'!A55=2,'Camden Post Oak'!B$1,"")</f>
        <v/>
      </c>
      <c r="B405" s="108" t="str">
        <f>IF('Camden Post Oak'!$A55=2,'Camden Post Oak'!$A55&amp;"/"&amp;'Camden Post Oak'!$B55,"")</f>
        <v/>
      </c>
      <c r="C405" s="108">
        <f>IF('Camden Post Oak'!$A55=2,'Camden Post Oak'!$C55,0)</f>
        <v>0</v>
      </c>
      <c r="D405" s="149">
        <f>IF('Camden Post Oak'!$A55=2,'Camden Post Oak'!$D55,0)</f>
        <v>0</v>
      </c>
      <c r="E405" s="150">
        <f t="shared" si="14"/>
        <v>0</v>
      </c>
      <c r="F405" s="150">
        <f>IF('Camden Post Oak'!$A55=2,'Camden Post Oak'!$K55,0)</f>
        <v>0</v>
      </c>
      <c r="G405" s="150">
        <f t="shared" si="15"/>
        <v>0</v>
      </c>
      <c r="H405" s="151">
        <f>IF('Camden Post Oak'!$A55=2,'Camden Post Oak'!$M55,0)</f>
        <v>0</v>
      </c>
    </row>
    <row r="406" spans="1:8" hidden="1" x14ac:dyDescent="0.2">
      <c r="A406" s="96" t="str">
        <f>IF('Camden Post Oak'!A56=2,'Camden Post Oak'!B$1,"")</f>
        <v/>
      </c>
      <c r="B406" s="108" t="str">
        <f>IF('Camden Post Oak'!$A56=2,'Camden Post Oak'!$A56&amp;"/"&amp;'Camden Post Oak'!$B56,"")</f>
        <v/>
      </c>
      <c r="C406" s="108">
        <f>IF('Camden Post Oak'!$A56=2,'Camden Post Oak'!$C56,0)</f>
        <v>0</v>
      </c>
      <c r="D406" s="149">
        <f>IF('Camden Post Oak'!$A56=2,'Camden Post Oak'!$D56,0)</f>
        <v>0</v>
      </c>
      <c r="E406" s="150">
        <f t="shared" si="14"/>
        <v>0</v>
      </c>
      <c r="F406" s="150">
        <f>IF('Camden Post Oak'!$A56=2,'Camden Post Oak'!$K56,0)</f>
        <v>0</v>
      </c>
      <c r="G406" s="150">
        <f t="shared" si="15"/>
        <v>0</v>
      </c>
      <c r="H406" s="151">
        <f>IF('Camden Post Oak'!$A56=2,'Camden Post Oak'!$M56,0)</f>
        <v>0</v>
      </c>
    </row>
    <row r="407" spans="1:8" hidden="1" x14ac:dyDescent="0.2">
      <c r="A407" s="96" t="str">
        <f>IF('Camden Post Oak'!A57=2,'Camden Post Oak'!B$1,"")</f>
        <v/>
      </c>
      <c r="B407" s="108" t="str">
        <f>IF('Camden Post Oak'!$A57=2,'Camden Post Oak'!$A57&amp;"/"&amp;'Camden Post Oak'!$B57,"")</f>
        <v/>
      </c>
      <c r="C407" s="108">
        <f>IF('Camden Post Oak'!$A57=2,'Camden Post Oak'!$C57,0)</f>
        <v>0</v>
      </c>
      <c r="D407" s="149">
        <f>IF('Camden Post Oak'!$A57=2,'Camden Post Oak'!$D57,0)</f>
        <v>0</v>
      </c>
      <c r="E407" s="150">
        <f t="shared" si="14"/>
        <v>0</v>
      </c>
      <c r="F407" s="150">
        <f>IF('Camden Post Oak'!$A57=2,'Camden Post Oak'!$K57,0)</f>
        <v>0</v>
      </c>
      <c r="G407" s="150">
        <f t="shared" si="15"/>
        <v>0</v>
      </c>
      <c r="H407" s="151">
        <f>IF('Camden Post Oak'!$A57=2,'Camden Post Oak'!$M57,0)</f>
        <v>0</v>
      </c>
    </row>
    <row r="408" spans="1:8" hidden="1" x14ac:dyDescent="0.2">
      <c r="A408" s="96" t="str">
        <f>IF('Camden Post Oak'!A58=2,'Camden Post Oak'!B$1,"")</f>
        <v/>
      </c>
      <c r="B408" s="108" t="str">
        <f>IF('Camden Post Oak'!$A58=2,'Camden Post Oak'!$A58&amp;"/"&amp;'Camden Post Oak'!$B58,"")</f>
        <v/>
      </c>
      <c r="C408" s="108">
        <f>IF('Camden Post Oak'!$A58=2,'Camden Post Oak'!$C58,0)</f>
        <v>0</v>
      </c>
      <c r="D408" s="149">
        <f>IF('Camden Post Oak'!$A58=2,'Camden Post Oak'!$D58,0)</f>
        <v>0</v>
      </c>
      <c r="E408" s="150">
        <f t="shared" si="14"/>
        <v>0</v>
      </c>
      <c r="F408" s="150">
        <f>IF('Camden Post Oak'!$A58=2,'Camden Post Oak'!$K58,0)</f>
        <v>0</v>
      </c>
      <c r="G408" s="150">
        <f t="shared" si="15"/>
        <v>0</v>
      </c>
      <c r="H408" s="151">
        <f>IF('Camden Post Oak'!$A58=2,'Camden Post Oak'!$M58,0)</f>
        <v>0</v>
      </c>
    </row>
    <row r="409" spans="1:8" hidden="1" x14ac:dyDescent="0.2">
      <c r="A409" s="96" t="str">
        <f>IF('Camden Post Oak'!A59=2,'Camden Post Oak'!B$1,"")</f>
        <v/>
      </c>
      <c r="B409" s="108" t="str">
        <f>IF('Camden Post Oak'!$A59=2,'Camden Post Oak'!$A59&amp;"/"&amp;'Camden Post Oak'!$B59,"")</f>
        <v/>
      </c>
      <c r="C409" s="108">
        <f>IF('Camden Post Oak'!$A59=2,'Camden Post Oak'!$C59,0)</f>
        <v>0</v>
      </c>
      <c r="D409" s="149">
        <f>IF('Camden Post Oak'!$A59=2,'Camden Post Oak'!$D59,0)</f>
        <v>0</v>
      </c>
      <c r="E409" s="150">
        <f t="shared" si="14"/>
        <v>0</v>
      </c>
      <c r="F409" s="150">
        <f>IF('Camden Post Oak'!$A59=2,'Camden Post Oak'!$K59,0)</f>
        <v>0</v>
      </c>
      <c r="G409" s="150">
        <f t="shared" si="15"/>
        <v>0</v>
      </c>
      <c r="H409" s="151">
        <f>IF('Camden Post Oak'!$A59=2,'Camden Post Oak'!$M59,0)</f>
        <v>0</v>
      </c>
    </row>
    <row r="410" spans="1:8" hidden="1" x14ac:dyDescent="0.2">
      <c r="A410" s="96" t="str">
        <f>IF('Camden Post Oak'!A60=2,'Camden Post Oak'!B$1,"")</f>
        <v/>
      </c>
      <c r="B410" s="108" t="str">
        <f>IF('Camden Post Oak'!$A60=2,'Camden Post Oak'!$A60&amp;"/"&amp;'Camden Post Oak'!$B60,"")</f>
        <v/>
      </c>
      <c r="C410" s="108">
        <f>IF('Camden Post Oak'!$A60=2,'Camden Post Oak'!$C60,0)</f>
        <v>0</v>
      </c>
      <c r="D410" s="149">
        <f>IF('Camden Post Oak'!$A60=2,'Camden Post Oak'!$D60,0)</f>
        <v>0</v>
      </c>
      <c r="E410" s="150">
        <f t="shared" si="14"/>
        <v>0</v>
      </c>
      <c r="F410" s="150">
        <f>IF('Camden Post Oak'!$A60=2,'Camden Post Oak'!$K60,0)</f>
        <v>0</v>
      </c>
      <c r="G410" s="150">
        <f t="shared" si="15"/>
        <v>0</v>
      </c>
      <c r="H410" s="151">
        <f>IF('Camden Post Oak'!$A60=2,'Camden Post Oak'!$M60,0)</f>
        <v>0</v>
      </c>
    </row>
    <row r="411" spans="1:8" hidden="1" x14ac:dyDescent="0.2">
      <c r="A411" s="96" t="str">
        <f>IF('Camden Post Oak'!A61=2,'Camden Post Oak'!B$1,"")</f>
        <v/>
      </c>
      <c r="B411" s="108" t="str">
        <f>IF('Camden Post Oak'!$A61=2,'Camden Post Oak'!$A61&amp;"/"&amp;'Camden Post Oak'!$B61,"")</f>
        <v/>
      </c>
      <c r="C411" s="108">
        <f>IF('Camden Post Oak'!$A61=2,'Camden Post Oak'!$C61,0)</f>
        <v>0</v>
      </c>
      <c r="D411" s="149">
        <f>IF('Camden Post Oak'!$A61=2,'Camden Post Oak'!$D61,0)</f>
        <v>0</v>
      </c>
      <c r="E411" s="150">
        <f t="shared" si="14"/>
        <v>0</v>
      </c>
      <c r="F411" s="150">
        <f>IF('Camden Post Oak'!$A61=2,'Camden Post Oak'!$K61,0)</f>
        <v>0</v>
      </c>
      <c r="G411" s="150">
        <f t="shared" si="15"/>
        <v>0</v>
      </c>
      <c r="H411" s="151">
        <f>IF('Camden Post Oak'!$A61=2,'Camden Post Oak'!$M61,0)</f>
        <v>0</v>
      </c>
    </row>
    <row r="412" spans="1:8" hidden="1" x14ac:dyDescent="0.2">
      <c r="A412" s="96" t="str">
        <f>IF('Camden Post Oak'!A62=2,'Camden Post Oak'!B$1,"")</f>
        <v/>
      </c>
      <c r="B412" s="108" t="str">
        <f>IF('Camden Post Oak'!$A62=2,'Camden Post Oak'!$A62&amp;"/"&amp;'Camden Post Oak'!$B62,"")</f>
        <v/>
      </c>
      <c r="C412" s="108">
        <f>IF('Camden Post Oak'!$A62=2,'Camden Post Oak'!$C62,0)</f>
        <v>0</v>
      </c>
      <c r="D412" s="149">
        <f>IF('Camden Post Oak'!$A62=2,'Camden Post Oak'!$D62,0)</f>
        <v>0</v>
      </c>
      <c r="E412" s="150">
        <f t="shared" si="14"/>
        <v>0</v>
      </c>
      <c r="F412" s="150">
        <f>IF('Camden Post Oak'!$A62=2,'Camden Post Oak'!$K62,0)</f>
        <v>0</v>
      </c>
      <c r="G412" s="150">
        <f t="shared" si="15"/>
        <v>0</v>
      </c>
      <c r="H412" s="151">
        <f>IF('Camden Post Oak'!$A62=2,'Camden Post Oak'!$M62,0)</f>
        <v>0</v>
      </c>
    </row>
    <row r="413" spans="1:8" hidden="1" x14ac:dyDescent="0.2">
      <c r="A413" s="96" t="str">
        <f>IF('Camden Post Oak'!A63=2,'Camden Post Oak'!B$1,"")</f>
        <v/>
      </c>
      <c r="B413" s="108" t="str">
        <f>IF('Camden Post Oak'!$A63=2,'Camden Post Oak'!$A63&amp;"/"&amp;'Camden Post Oak'!$B63,"")</f>
        <v/>
      </c>
      <c r="C413" s="108">
        <f>IF('Camden Post Oak'!$A63=2,'Camden Post Oak'!$C63,0)</f>
        <v>0</v>
      </c>
      <c r="D413" s="149">
        <f>IF('Camden Post Oak'!$A63=2,'Camden Post Oak'!$D63,0)</f>
        <v>0</v>
      </c>
      <c r="E413" s="150">
        <f t="shared" si="14"/>
        <v>0</v>
      </c>
      <c r="F413" s="150">
        <f>IF('Camden Post Oak'!$A63=2,'Camden Post Oak'!$K63,0)</f>
        <v>0</v>
      </c>
      <c r="G413" s="150">
        <f t="shared" si="15"/>
        <v>0</v>
      </c>
      <c r="H413" s="151">
        <f>IF('Camden Post Oak'!$A63=2,'Camden Post Oak'!$M63,0)</f>
        <v>0</v>
      </c>
    </row>
    <row r="414" spans="1:8" hidden="1" x14ac:dyDescent="0.2">
      <c r="A414" s="96" t="str">
        <f>IF('Camden Post Oak'!A64=2,'Camden Post Oak'!B$1,"")</f>
        <v/>
      </c>
      <c r="B414" s="108" t="str">
        <f>IF('Camden Post Oak'!$A64=2,'Camden Post Oak'!$A64&amp;"/"&amp;'Camden Post Oak'!$B64,"")</f>
        <v/>
      </c>
      <c r="C414" s="108">
        <f>IF('Camden Post Oak'!$A64=2,'Camden Post Oak'!$C64,0)</f>
        <v>0</v>
      </c>
      <c r="D414" s="149">
        <f>IF('Camden Post Oak'!$A64=2,'Camden Post Oak'!$D64,0)</f>
        <v>0</v>
      </c>
      <c r="E414" s="150">
        <f t="shared" si="14"/>
        <v>0</v>
      </c>
      <c r="F414" s="150">
        <f>IF('Camden Post Oak'!$A64=2,'Camden Post Oak'!$K64,0)</f>
        <v>0</v>
      </c>
      <c r="G414" s="150">
        <f t="shared" si="15"/>
        <v>0</v>
      </c>
      <c r="H414" s="151">
        <f>IF('Camden Post Oak'!$A64=2,'Camden Post Oak'!$M64,0)</f>
        <v>0</v>
      </c>
    </row>
    <row r="415" spans="1:8" hidden="1" x14ac:dyDescent="0.2">
      <c r="A415" s="96" t="str">
        <f>IF('Camden Post Oak'!A65=2,'Camden Post Oak'!B$1,"")</f>
        <v/>
      </c>
      <c r="B415" s="108" t="str">
        <f>IF('Camden Post Oak'!$A65=2,'Camden Post Oak'!$A65&amp;"/"&amp;'Camden Post Oak'!$B65,"")</f>
        <v/>
      </c>
      <c r="C415" s="108">
        <f>IF('Camden Post Oak'!$A65=2,'Camden Post Oak'!$C65,0)</f>
        <v>0</v>
      </c>
      <c r="D415" s="149">
        <f>IF('Camden Post Oak'!$A65=2,'Camden Post Oak'!$D65,0)</f>
        <v>0</v>
      </c>
      <c r="E415" s="150">
        <f t="shared" si="14"/>
        <v>0</v>
      </c>
      <c r="F415" s="150">
        <f>IF('Camden Post Oak'!$A65=2,'Camden Post Oak'!$K65,0)</f>
        <v>0</v>
      </c>
      <c r="G415" s="150">
        <f t="shared" si="15"/>
        <v>0</v>
      </c>
      <c r="H415" s="151">
        <f>IF('Camden Post Oak'!$A65=2,'Camden Post Oak'!$M65,0)</f>
        <v>0</v>
      </c>
    </row>
    <row r="416" spans="1:8" hidden="1" x14ac:dyDescent="0.2">
      <c r="A416" s="96" t="str">
        <f>IF('Camden Post Oak'!A66=2,'Camden Post Oak'!B$1,"")</f>
        <v/>
      </c>
      <c r="B416" s="108" t="str">
        <f>IF('Camden Post Oak'!$A66=2,'Camden Post Oak'!$A66&amp;"/"&amp;'Camden Post Oak'!$B66,"")</f>
        <v/>
      </c>
      <c r="C416" s="108">
        <f>IF('Camden Post Oak'!$A66=2,'Camden Post Oak'!$C66,0)</f>
        <v>0</v>
      </c>
      <c r="D416" s="149">
        <f>IF('Camden Post Oak'!$A66=2,'Camden Post Oak'!$D66,0)</f>
        <v>0</v>
      </c>
      <c r="E416" s="150">
        <f t="shared" si="14"/>
        <v>0</v>
      </c>
      <c r="F416" s="150">
        <f>IF('Camden Post Oak'!$A66=2,'Camden Post Oak'!$K66,0)</f>
        <v>0</v>
      </c>
      <c r="G416" s="150">
        <f t="shared" si="15"/>
        <v>0</v>
      </c>
      <c r="H416" s="151">
        <f>IF('Camden Post Oak'!$A66=2,'Camden Post Oak'!$M66,0)</f>
        <v>0</v>
      </c>
    </row>
    <row r="417" spans="1:8" hidden="1" x14ac:dyDescent="0.2">
      <c r="A417" s="96" t="str">
        <f>IF('Camden Post Oak'!A67=2,'Camden Post Oak'!B$1,"")</f>
        <v/>
      </c>
      <c r="B417" s="108" t="str">
        <f>IF('Camden Post Oak'!$A67=2,'Camden Post Oak'!$A67&amp;"/"&amp;'Camden Post Oak'!$B67,"")</f>
        <v/>
      </c>
      <c r="C417" s="108">
        <f>IF('Camden Post Oak'!$A67=2,'Camden Post Oak'!$C67,0)</f>
        <v>0</v>
      </c>
      <c r="D417" s="149">
        <f>IF('Camden Post Oak'!$A67=2,'Camden Post Oak'!$D67,0)</f>
        <v>0</v>
      </c>
      <c r="E417" s="150">
        <f t="shared" si="14"/>
        <v>0</v>
      </c>
      <c r="F417" s="150">
        <f>IF('Camden Post Oak'!$A67=2,'Camden Post Oak'!$K67,0)</f>
        <v>0</v>
      </c>
      <c r="G417" s="150">
        <f t="shared" si="15"/>
        <v>0</v>
      </c>
      <c r="H417" s="151">
        <f>IF('Camden Post Oak'!$A67=2,'Camden Post Oak'!$M67,0)</f>
        <v>0</v>
      </c>
    </row>
    <row r="418" spans="1:8" hidden="1" x14ac:dyDescent="0.2">
      <c r="A418" s="96" t="str">
        <f>IF('Camden Post Oak'!A68=2,'Camden Post Oak'!B$1,"")</f>
        <v/>
      </c>
      <c r="B418" s="108" t="str">
        <f>IF('Camden Post Oak'!$A68=2,'Camden Post Oak'!$A68&amp;"/"&amp;'Camden Post Oak'!$B68,"")</f>
        <v/>
      </c>
      <c r="C418" s="108">
        <f>IF('Camden Post Oak'!$A68=2,'Camden Post Oak'!$C68,0)</f>
        <v>0</v>
      </c>
      <c r="D418" s="149">
        <f>IF('Camden Post Oak'!$A68=2,'Camden Post Oak'!$D68,0)</f>
        <v>0</v>
      </c>
      <c r="E418" s="150">
        <f t="shared" si="14"/>
        <v>0</v>
      </c>
      <c r="F418" s="150">
        <f>IF('Camden Post Oak'!$A68=2,'Camden Post Oak'!$K68,0)</f>
        <v>0</v>
      </c>
      <c r="G418" s="150">
        <f t="shared" si="15"/>
        <v>0</v>
      </c>
      <c r="H418" s="151">
        <f>IF('Camden Post Oak'!$A68=2,'Camden Post Oak'!$M68,0)</f>
        <v>0</v>
      </c>
    </row>
    <row r="419" spans="1:8" hidden="1" x14ac:dyDescent="0.2">
      <c r="A419" s="96" t="str">
        <f>IF('Camden Post Oak'!A69=2,'Camden Post Oak'!B$1,"")</f>
        <v/>
      </c>
      <c r="B419" s="108" t="str">
        <f>IF('Camden Post Oak'!$A69=2,'Camden Post Oak'!$A69&amp;"/"&amp;'Camden Post Oak'!$B69,"")</f>
        <v/>
      </c>
      <c r="C419" s="108">
        <f>IF('Camden Post Oak'!$A69=2,'Camden Post Oak'!$C69,0)</f>
        <v>0</v>
      </c>
      <c r="D419" s="149">
        <f>IF('Camden Post Oak'!$A69=2,'Camden Post Oak'!$D69,0)</f>
        <v>0</v>
      </c>
      <c r="E419" s="150">
        <f t="shared" si="14"/>
        <v>0</v>
      </c>
      <c r="F419" s="150">
        <f>IF('Camden Post Oak'!$A69=2,'Camden Post Oak'!$K69,0)</f>
        <v>0</v>
      </c>
      <c r="G419" s="150">
        <f t="shared" si="15"/>
        <v>0</v>
      </c>
      <c r="H419" s="151">
        <f>IF('Camden Post Oak'!$A69=2,'Camden Post Oak'!$M69,0)</f>
        <v>0</v>
      </c>
    </row>
    <row r="420" spans="1:8" hidden="1" x14ac:dyDescent="0.2">
      <c r="A420" s="96" t="str">
        <f>IF('Camden Post Oak'!A70=2,'Camden Post Oak'!B$1,"")</f>
        <v/>
      </c>
      <c r="B420" s="108" t="str">
        <f>IF('Camden Post Oak'!$A70=2,'Camden Post Oak'!$A70&amp;"/"&amp;'Camden Post Oak'!$B70,"")</f>
        <v/>
      </c>
      <c r="C420" s="108">
        <f>IF('Camden Post Oak'!$A70=2,'Camden Post Oak'!$C70,0)</f>
        <v>0</v>
      </c>
      <c r="D420" s="149">
        <f>IF('Camden Post Oak'!$A70=2,'Camden Post Oak'!$D70,0)</f>
        <v>0</v>
      </c>
      <c r="E420" s="150">
        <f t="shared" si="14"/>
        <v>0</v>
      </c>
      <c r="F420" s="150">
        <f>IF('Camden Post Oak'!$A70=2,'Camden Post Oak'!$K70,0)</f>
        <v>0</v>
      </c>
      <c r="G420" s="150">
        <f t="shared" si="15"/>
        <v>0</v>
      </c>
      <c r="H420" s="151">
        <f>IF('Camden Post Oak'!$A70=2,'Camden Post Oak'!$M70,0)</f>
        <v>0</v>
      </c>
    </row>
    <row r="421" spans="1:8" hidden="1" x14ac:dyDescent="0.2">
      <c r="A421" s="96" t="str">
        <f>IF('Camden Post Oak'!A71=2,'Camden Post Oak'!B$1,"")</f>
        <v/>
      </c>
      <c r="B421" s="108" t="str">
        <f>IF('Camden Post Oak'!$A71=2,'Camden Post Oak'!$A71&amp;"/"&amp;'Camden Post Oak'!$B71,"")</f>
        <v/>
      </c>
      <c r="C421" s="108">
        <f>IF('Camden Post Oak'!$A71=2,'Camden Post Oak'!$C71,0)</f>
        <v>0</v>
      </c>
      <c r="D421" s="149">
        <f>IF('Camden Post Oak'!$A71=2,'Camden Post Oak'!$D71,0)</f>
        <v>0</v>
      </c>
      <c r="E421" s="150">
        <f t="shared" si="14"/>
        <v>0</v>
      </c>
      <c r="F421" s="150">
        <f>IF('Camden Post Oak'!$A71=2,'Camden Post Oak'!$K71,0)</f>
        <v>0</v>
      </c>
      <c r="G421" s="150">
        <f t="shared" si="15"/>
        <v>0</v>
      </c>
      <c r="H421" s="151">
        <f>IF('Camden Post Oak'!$A71=2,'Camden Post Oak'!$M71,0)</f>
        <v>0</v>
      </c>
    </row>
    <row r="422" spans="1:8" hidden="1" x14ac:dyDescent="0.2">
      <c r="A422" s="96" t="str">
        <f>IF('Camden Post Oak'!A72=2,'Camden Post Oak'!B$1,"")</f>
        <v/>
      </c>
      <c r="B422" s="108" t="str">
        <f>IF('Camden Post Oak'!$A72=2,'Camden Post Oak'!$A72&amp;"/"&amp;'Camden Post Oak'!$B72,"")</f>
        <v/>
      </c>
      <c r="C422" s="108">
        <f>IF('Camden Post Oak'!$A72=2,'Camden Post Oak'!$C72,0)</f>
        <v>0</v>
      </c>
      <c r="D422" s="149">
        <f>IF('Camden Post Oak'!$A72=2,'Camden Post Oak'!$D72,0)</f>
        <v>0</v>
      </c>
      <c r="E422" s="150">
        <f t="shared" si="14"/>
        <v>0</v>
      </c>
      <c r="F422" s="150">
        <f>IF('Camden Post Oak'!$A72=2,'Camden Post Oak'!$K72,0)</f>
        <v>0</v>
      </c>
      <c r="G422" s="150">
        <f t="shared" si="15"/>
        <v>0</v>
      </c>
      <c r="H422" s="151">
        <f>IF('Camden Post Oak'!$A72=2,'Camden Post Oak'!$M72,0)</f>
        <v>0</v>
      </c>
    </row>
    <row r="423" spans="1:8" hidden="1" x14ac:dyDescent="0.2">
      <c r="A423" s="96" t="str">
        <f>IF('Camden Post Oak'!A73=2,'Camden Post Oak'!B$1,"")</f>
        <v/>
      </c>
      <c r="B423" s="108" t="str">
        <f>IF('Camden Post Oak'!$A73=2,'Camden Post Oak'!$A73&amp;"/"&amp;'Camden Post Oak'!$B73,"")</f>
        <v/>
      </c>
      <c r="C423" s="108">
        <f>IF('Camden Post Oak'!$A73=2,'Camden Post Oak'!$C73,0)</f>
        <v>0</v>
      </c>
      <c r="D423" s="149">
        <f>IF('Camden Post Oak'!$A73=2,'Camden Post Oak'!$D73,0)</f>
        <v>0</v>
      </c>
      <c r="E423" s="150">
        <f t="shared" si="14"/>
        <v>0</v>
      </c>
      <c r="F423" s="150">
        <f>IF('Camden Post Oak'!$A73=2,'Camden Post Oak'!$K73,0)</f>
        <v>0</v>
      </c>
      <c r="G423" s="150">
        <f t="shared" si="15"/>
        <v>0</v>
      </c>
      <c r="H423" s="151">
        <f>IF('Camden Post Oak'!$A73=2,'Camden Post Oak'!$M73,0)</f>
        <v>0</v>
      </c>
    </row>
    <row r="424" spans="1:8" hidden="1" x14ac:dyDescent="0.2">
      <c r="A424" s="96" t="str">
        <f>IF('Camden Post Oak'!A74=2,'Camden Post Oak'!B$1,"")</f>
        <v/>
      </c>
      <c r="B424" s="108" t="str">
        <f>IF('Camden Post Oak'!$A74=2,'Camden Post Oak'!$A74&amp;"/"&amp;'Camden Post Oak'!$B74,"")</f>
        <v/>
      </c>
      <c r="C424" s="108">
        <f>IF('Camden Post Oak'!$A74=2,'Camden Post Oak'!$C74,0)</f>
        <v>0</v>
      </c>
      <c r="D424" s="149">
        <f>IF('Camden Post Oak'!$A74=2,'Camden Post Oak'!$D74,0)</f>
        <v>0</v>
      </c>
      <c r="E424" s="150">
        <f t="shared" si="14"/>
        <v>0</v>
      </c>
      <c r="F424" s="150">
        <f>IF('Camden Post Oak'!$A74=2,'Camden Post Oak'!$K74,0)</f>
        <v>0</v>
      </c>
      <c r="G424" s="150">
        <f t="shared" si="15"/>
        <v>0</v>
      </c>
      <c r="H424" s="151">
        <f>IF('Camden Post Oak'!$A74=2,'Camden Post Oak'!$M74,0)</f>
        <v>0</v>
      </c>
    </row>
    <row r="425" spans="1:8" hidden="1" x14ac:dyDescent="0.2">
      <c r="A425" s="96" t="str">
        <f>IF('Camden Post Oak'!A75=2,'Camden Post Oak'!B$1,"")</f>
        <v/>
      </c>
      <c r="B425" s="108" t="str">
        <f>IF('Camden Post Oak'!$A75=2,'Camden Post Oak'!$A75&amp;"/"&amp;'Camden Post Oak'!$B75,"")</f>
        <v/>
      </c>
      <c r="C425" s="108">
        <f>IF('Camden Post Oak'!$A75=2,'Camden Post Oak'!$C75,0)</f>
        <v>0</v>
      </c>
      <c r="D425" s="149">
        <f>IF('Camden Post Oak'!$A75=2,'Camden Post Oak'!$D75,0)</f>
        <v>0</v>
      </c>
      <c r="E425" s="150">
        <f t="shared" si="14"/>
        <v>0</v>
      </c>
      <c r="F425" s="150">
        <f>IF('Camden Post Oak'!$A75=2,'Camden Post Oak'!$K75,0)</f>
        <v>0</v>
      </c>
      <c r="G425" s="150">
        <f t="shared" si="15"/>
        <v>0</v>
      </c>
      <c r="H425" s="151">
        <f>IF('Camden Post Oak'!$A75=2,'Camden Post Oak'!$M75,0)</f>
        <v>0</v>
      </c>
    </row>
    <row r="426" spans="1:8" hidden="1" x14ac:dyDescent="0.2">
      <c r="A426" s="96" t="str">
        <f>IF('Camden Post Oak'!A76=2,'Camden Post Oak'!B$1,"")</f>
        <v/>
      </c>
      <c r="B426" s="108" t="str">
        <f>IF('Camden Post Oak'!$A76=2,'Camden Post Oak'!$A76&amp;"/"&amp;'Camden Post Oak'!$B76,"")</f>
        <v/>
      </c>
      <c r="C426" s="108">
        <f>IF('Camden Post Oak'!$A76=2,'Camden Post Oak'!$C76,0)</f>
        <v>0</v>
      </c>
      <c r="D426" s="149">
        <f>IF('Camden Post Oak'!$A76=2,'Camden Post Oak'!$D76,0)</f>
        <v>0</v>
      </c>
      <c r="E426" s="150">
        <f t="shared" si="14"/>
        <v>0</v>
      </c>
      <c r="F426" s="150">
        <f>IF('Camden Post Oak'!$A76=2,'Camden Post Oak'!$K76,0)</f>
        <v>0</v>
      </c>
      <c r="G426" s="150">
        <f t="shared" si="15"/>
        <v>0</v>
      </c>
      <c r="H426" s="151">
        <f>IF('Camden Post Oak'!$A76=2,'Camden Post Oak'!$M76,0)</f>
        <v>0</v>
      </c>
    </row>
    <row r="427" spans="1:8" hidden="1" x14ac:dyDescent="0.2">
      <c r="A427" s="96" t="str">
        <f>IF('Camden Post Oak'!A77=2,'Camden Post Oak'!B$1,"")</f>
        <v/>
      </c>
      <c r="B427" s="108" t="str">
        <f>IF('Camden Post Oak'!$A77=2,'Camden Post Oak'!$A77&amp;"/"&amp;'Camden Post Oak'!$B77,"")</f>
        <v/>
      </c>
      <c r="C427" s="108">
        <f>IF('Camden Post Oak'!$A77=2,'Camden Post Oak'!$C77,0)</f>
        <v>0</v>
      </c>
      <c r="D427" s="149">
        <f>IF('Camden Post Oak'!$A77=2,'Camden Post Oak'!$D77,0)</f>
        <v>0</v>
      </c>
      <c r="E427" s="150">
        <f t="shared" si="14"/>
        <v>0</v>
      </c>
      <c r="F427" s="150">
        <f>IF('Camden Post Oak'!$A77=2,'Camden Post Oak'!$K77,0)</f>
        <v>0</v>
      </c>
      <c r="G427" s="150">
        <f t="shared" si="15"/>
        <v>0</v>
      </c>
      <c r="H427" s="151">
        <f>IF('Camden Post Oak'!$A77=2,'Camden Post Oak'!$M77,0)</f>
        <v>0</v>
      </c>
    </row>
    <row r="428" spans="1:8" hidden="1" x14ac:dyDescent="0.2">
      <c r="A428" s="96" t="str">
        <f>IF('SkyHouse River Oaks'!A31=2,'SkyHouse River Oaks'!B$1,"")</f>
        <v/>
      </c>
      <c r="B428" s="108" t="str">
        <f>IF('SkyHouse River Oaks'!$A31=2,'SkyHouse River Oaks'!$A31&amp;"/"&amp;'SkyHouse River Oaks'!$B31,"")</f>
        <v/>
      </c>
      <c r="C428" s="108">
        <f>IF('SkyHouse River Oaks'!$A31=2,'SkyHouse River Oaks'!$C31,0)</f>
        <v>0</v>
      </c>
      <c r="D428" s="149">
        <f>IF('SkyHouse River Oaks'!$A31=2,'SkyHouse River Oaks'!$D31,0)</f>
        <v>0</v>
      </c>
      <c r="E428" s="150">
        <f t="shared" si="14"/>
        <v>0</v>
      </c>
      <c r="F428" s="150">
        <f>IF('SkyHouse River Oaks'!$A31=2,'SkyHouse River Oaks'!$K31,0)</f>
        <v>0</v>
      </c>
      <c r="G428" s="150">
        <f t="shared" si="15"/>
        <v>0</v>
      </c>
      <c r="H428" s="151">
        <f>IF('SkyHouse River Oaks'!$A31=2,'SkyHouse River Oaks'!$M31,0)</f>
        <v>0</v>
      </c>
    </row>
    <row r="429" spans="1:8" hidden="1" x14ac:dyDescent="0.2">
      <c r="A429" s="96" t="str">
        <f>IF('SkyHouse River Oaks'!A32=2,'SkyHouse River Oaks'!B$1,"")</f>
        <v/>
      </c>
      <c r="B429" s="108" t="str">
        <f>IF('SkyHouse River Oaks'!$A32=2,'SkyHouse River Oaks'!$A32&amp;"/"&amp;'SkyHouse River Oaks'!$B32,"")</f>
        <v/>
      </c>
      <c r="C429" s="108">
        <f>IF('SkyHouse River Oaks'!$A32=2,'SkyHouse River Oaks'!$C32,0)</f>
        <v>0</v>
      </c>
      <c r="D429" s="149">
        <f>IF('SkyHouse River Oaks'!$A32=2,'SkyHouse River Oaks'!$D32,0)</f>
        <v>0</v>
      </c>
      <c r="E429" s="150">
        <f t="shared" si="14"/>
        <v>0</v>
      </c>
      <c r="F429" s="150">
        <f>IF('SkyHouse River Oaks'!$A32=2,'SkyHouse River Oaks'!$K32,0)</f>
        <v>0</v>
      </c>
      <c r="G429" s="150">
        <f t="shared" si="15"/>
        <v>0</v>
      </c>
      <c r="H429" s="151">
        <f>IF('SkyHouse River Oaks'!$A32=2,'SkyHouse River Oaks'!$M32,0)</f>
        <v>0</v>
      </c>
    </row>
    <row r="430" spans="1:8" hidden="1" x14ac:dyDescent="0.2">
      <c r="A430" s="96" t="str">
        <f>IF('SkyHouse River Oaks'!A33=2,'SkyHouse River Oaks'!B$1,"")</f>
        <v/>
      </c>
      <c r="B430" s="108" t="str">
        <f>IF('SkyHouse River Oaks'!$A33=2,'SkyHouse River Oaks'!$A33&amp;"/"&amp;'SkyHouse River Oaks'!$B33,"")</f>
        <v/>
      </c>
      <c r="C430" s="108">
        <f>IF('SkyHouse River Oaks'!$A33=2,'SkyHouse River Oaks'!$C33,0)</f>
        <v>0</v>
      </c>
      <c r="D430" s="149">
        <f>IF('SkyHouse River Oaks'!$A33=2,'SkyHouse River Oaks'!$D33,0)</f>
        <v>0</v>
      </c>
      <c r="E430" s="150">
        <f t="shared" si="14"/>
        <v>0</v>
      </c>
      <c r="F430" s="150">
        <f>IF('SkyHouse River Oaks'!$A33=2,'SkyHouse River Oaks'!$K33,0)</f>
        <v>0</v>
      </c>
      <c r="G430" s="150">
        <f t="shared" si="15"/>
        <v>0</v>
      </c>
      <c r="H430" s="151">
        <f>IF('SkyHouse River Oaks'!$A33=2,'SkyHouse River Oaks'!$M33,0)</f>
        <v>0</v>
      </c>
    </row>
    <row r="431" spans="1:8" hidden="1" x14ac:dyDescent="0.2">
      <c r="A431" s="96" t="str">
        <f>IF('SkyHouse River Oaks'!A34=2,'SkyHouse River Oaks'!B$1,"")</f>
        <v/>
      </c>
      <c r="B431" s="108" t="str">
        <f>IF('SkyHouse River Oaks'!$A34=2,'SkyHouse River Oaks'!$A34&amp;"/"&amp;'SkyHouse River Oaks'!$B34,"")</f>
        <v/>
      </c>
      <c r="C431" s="108">
        <f>IF('SkyHouse River Oaks'!$A34=2,'SkyHouse River Oaks'!$C34,0)</f>
        <v>0</v>
      </c>
      <c r="D431" s="149">
        <f>IF('SkyHouse River Oaks'!$A34=2,'SkyHouse River Oaks'!$D34,0)</f>
        <v>0</v>
      </c>
      <c r="E431" s="150">
        <f t="shared" si="14"/>
        <v>0</v>
      </c>
      <c r="F431" s="150">
        <f>IF('SkyHouse River Oaks'!$A34=2,'SkyHouse River Oaks'!$K34,0)</f>
        <v>0</v>
      </c>
      <c r="G431" s="150">
        <f t="shared" si="15"/>
        <v>0</v>
      </c>
      <c r="H431" s="151">
        <f>IF('SkyHouse River Oaks'!$A34=2,'SkyHouse River Oaks'!$M34,0)</f>
        <v>0</v>
      </c>
    </row>
    <row r="432" spans="1:8" hidden="1" x14ac:dyDescent="0.2">
      <c r="A432" s="96" t="str">
        <f>IF('SkyHouse River Oaks'!A35=2,'SkyHouse River Oaks'!B$1,"")</f>
        <v/>
      </c>
      <c r="B432" s="108" t="str">
        <f>IF('SkyHouse River Oaks'!$A35=2,'SkyHouse River Oaks'!$A35&amp;"/"&amp;'SkyHouse River Oaks'!$B35,"")</f>
        <v/>
      </c>
      <c r="C432" s="108">
        <f>IF('SkyHouse River Oaks'!$A35=2,'SkyHouse River Oaks'!$C35,0)</f>
        <v>0</v>
      </c>
      <c r="D432" s="149">
        <f>IF('SkyHouse River Oaks'!$A35=2,'SkyHouse River Oaks'!$D35,0)</f>
        <v>0</v>
      </c>
      <c r="E432" s="150">
        <f t="shared" si="14"/>
        <v>0</v>
      </c>
      <c r="F432" s="150">
        <f>IF('SkyHouse River Oaks'!$A35=2,'SkyHouse River Oaks'!$K35,0)</f>
        <v>0</v>
      </c>
      <c r="G432" s="150">
        <f t="shared" si="15"/>
        <v>0</v>
      </c>
      <c r="H432" s="151">
        <f>IF('SkyHouse River Oaks'!$A35=2,'SkyHouse River Oaks'!$M35,0)</f>
        <v>0</v>
      </c>
    </row>
    <row r="433" spans="1:8" hidden="1" x14ac:dyDescent="0.2">
      <c r="A433" s="96" t="str">
        <f>IF('SkyHouse River Oaks'!A36=2,'SkyHouse River Oaks'!B$1,"")</f>
        <v/>
      </c>
      <c r="B433" s="108" t="str">
        <f>IF('SkyHouse River Oaks'!$A36=2,'SkyHouse River Oaks'!$A36&amp;"/"&amp;'SkyHouse River Oaks'!$B36,"")</f>
        <v/>
      </c>
      <c r="C433" s="108">
        <f>IF('SkyHouse River Oaks'!$A36=2,'SkyHouse River Oaks'!$C36,0)</f>
        <v>0</v>
      </c>
      <c r="D433" s="149">
        <f>IF('SkyHouse River Oaks'!$A36=2,'SkyHouse River Oaks'!$D36,0)</f>
        <v>0</v>
      </c>
      <c r="E433" s="150">
        <f t="shared" si="14"/>
        <v>0</v>
      </c>
      <c r="F433" s="150">
        <f>IF('SkyHouse River Oaks'!$A36=2,'SkyHouse River Oaks'!$K36,0)</f>
        <v>0</v>
      </c>
      <c r="G433" s="150">
        <f t="shared" si="15"/>
        <v>0</v>
      </c>
      <c r="H433" s="151">
        <f>IF('SkyHouse River Oaks'!$A36=2,'SkyHouse River Oaks'!$M36,0)</f>
        <v>0</v>
      </c>
    </row>
    <row r="434" spans="1:8" hidden="1" x14ac:dyDescent="0.2">
      <c r="A434" s="96" t="str">
        <f>IF('SkyHouse River Oaks'!A37=2,'SkyHouse River Oaks'!B$1,"")</f>
        <v/>
      </c>
      <c r="B434" s="108" t="str">
        <f>IF('SkyHouse River Oaks'!$A37=2,'SkyHouse River Oaks'!$A37&amp;"/"&amp;'SkyHouse River Oaks'!$B37,"")</f>
        <v/>
      </c>
      <c r="C434" s="108">
        <f>IF('SkyHouse River Oaks'!$A37=2,'SkyHouse River Oaks'!$C37,0)</f>
        <v>0</v>
      </c>
      <c r="D434" s="149">
        <f>IF('SkyHouse River Oaks'!$A37=2,'SkyHouse River Oaks'!$D37,0)</f>
        <v>0</v>
      </c>
      <c r="E434" s="150">
        <f t="shared" si="14"/>
        <v>0</v>
      </c>
      <c r="F434" s="150">
        <f>IF('SkyHouse River Oaks'!$A37=2,'SkyHouse River Oaks'!$K37,0)</f>
        <v>0</v>
      </c>
      <c r="G434" s="150">
        <f t="shared" si="15"/>
        <v>0</v>
      </c>
      <c r="H434" s="151">
        <f>IF('SkyHouse River Oaks'!$A37=2,'SkyHouse River Oaks'!$M37,0)</f>
        <v>0</v>
      </c>
    </row>
    <row r="435" spans="1:8" hidden="1" x14ac:dyDescent="0.2">
      <c r="A435" s="96" t="str">
        <f>IF('SkyHouse River Oaks'!A38=2,'SkyHouse River Oaks'!B$1,"")</f>
        <v/>
      </c>
      <c r="B435" s="108" t="str">
        <f>IF('SkyHouse River Oaks'!$A38=2,'SkyHouse River Oaks'!$A38&amp;"/"&amp;'SkyHouse River Oaks'!$B38,"")</f>
        <v/>
      </c>
      <c r="C435" s="108">
        <f>IF('SkyHouse River Oaks'!$A38=2,'SkyHouse River Oaks'!$C38,0)</f>
        <v>0</v>
      </c>
      <c r="D435" s="149">
        <f>IF('SkyHouse River Oaks'!$A38=2,'SkyHouse River Oaks'!$D38,0)</f>
        <v>0</v>
      </c>
      <c r="E435" s="150">
        <f t="shared" si="14"/>
        <v>0</v>
      </c>
      <c r="F435" s="150">
        <f>IF('SkyHouse River Oaks'!$A38=2,'SkyHouse River Oaks'!$K38,0)</f>
        <v>0</v>
      </c>
      <c r="G435" s="150">
        <f t="shared" si="15"/>
        <v>0</v>
      </c>
      <c r="H435" s="151">
        <f>IF('SkyHouse River Oaks'!$A38=2,'SkyHouse River Oaks'!$M38,0)</f>
        <v>0</v>
      </c>
    </row>
    <row r="436" spans="1:8" hidden="1" x14ac:dyDescent="0.2">
      <c r="A436" s="96" t="str">
        <f>IF('SkyHouse River Oaks'!A39=2,'SkyHouse River Oaks'!B$1,"")</f>
        <v/>
      </c>
      <c r="B436" s="108" t="str">
        <f>IF('SkyHouse River Oaks'!$A39=2,'SkyHouse River Oaks'!$A39&amp;"/"&amp;'SkyHouse River Oaks'!$B39,"")</f>
        <v/>
      </c>
      <c r="C436" s="108">
        <f>IF('SkyHouse River Oaks'!$A39=2,'SkyHouse River Oaks'!$C39,0)</f>
        <v>0</v>
      </c>
      <c r="D436" s="149">
        <f>IF('SkyHouse River Oaks'!$A39=2,'SkyHouse River Oaks'!$D39,0)</f>
        <v>0</v>
      </c>
      <c r="E436" s="150">
        <f t="shared" si="14"/>
        <v>0</v>
      </c>
      <c r="F436" s="150">
        <f>IF('SkyHouse River Oaks'!$A39=2,'SkyHouse River Oaks'!$K39,0)</f>
        <v>0</v>
      </c>
      <c r="G436" s="150">
        <f t="shared" si="15"/>
        <v>0</v>
      </c>
      <c r="H436" s="151">
        <f>IF('SkyHouse River Oaks'!$A39=2,'SkyHouse River Oaks'!$M39,0)</f>
        <v>0</v>
      </c>
    </row>
    <row r="437" spans="1:8" hidden="1" x14ac:dyDescent="0.2">
      <c r="A437" s="96" t="str">
        <f>IF('SkyHouse River Oaks'!A40=2,'SkyHouse River Oaks'!B$1,"")</f>
        <v/>
      </c>
      <c r="B437" s="108" t="str">
        <f>IF('SkyHouse River Oaks'!$A40=2,'SkyHouse River Oaks'!$A40&amp;"/"&amp;'SkyHouse River Oaks'!$B40,"")</f>
        <v/>
      </c>
      <c r="C437" s="108">
        <f>IF('SkyHouse River Oaks'!$A40=2,'SkyHouse River Oaks'!$C40,0)</f>
        <v>0</v>
      </c>
      <c r="D437" s="149">
        <f>IF('SkyHouse River Oaks'!$A40=2,'SkyHouse River Oaks'!$D40,0)</f>
        <v>0</v>
      </c>
      <c r="E437" s="150">
        <f t="shared" si="14"/>
        <v>0</v>
      </c>
      <c r="F437" s="150">
        <f>IF('SkyHouse River Oaks'!$A40=2,'SkyHouse River Oaks'!$K40,0)</f>
        <v>0</v>
      </c>
      <c r="G437" s="150">
        <f t="shared" si="15"/>
        <v>0</v>
      </c>
      <c r="H437" s="151">
        <f>IF('SkyHouse River Oaks'!$A40=2,'SkyHouse River Oaks'!$M40,0)</f>
        <v>0</v>
      </c>
    </row>
    <row r="438" spans="1:8" x14ac:dyDescent="0.2">
      <c r="A438" s="96" t="str">
        <f>IF('The Hayworth'!A50=2,'The Hayworth'!$B$1,"")</f>
        <v>The Hayworth</v>
      </c>
      <c r="B438" s="108" t="str">
        <f>IF('The Hayworth'!$A50=2,'The Hayworth'!$A50&amp;"/"&amp;'The Hayworth'!$B50,"")</f>
        <v>2/2.5</v>
      </c>
      <c r="C438" s="108">
        <f>IF('The Hayworth'!$A50=2,'The Hayworth'!$C50,0)</f>
        <v>23</v>
      </c>
      <c r="D438" s="149">
        <f>IF('The Hayworth'!$A50=2,'The Hayworth'!$D50,0)</f>
        <v>1671</v>
      </c>
      <c r="E438" s="150">
        <f t="shared" si="14"/>
        <v>38433</v>
      </c>
      <c r="F438" s="150">
        <f>IF('The Hayworth'!$A50=2,'The Hayworth'!$K50,0)</f>
        <v>3236</v>
      </c>
      <c r="G438" s="150">
        <f t="shared" si="15"/>
        <v>74428</v>
      </c>
      <c r="H438" s="151">
        <f>IF('The Hayworth'!$A50=2,'The Hayworth'!$M50,0)</f>
        <v>1.9365649311789348</v>
      </c>
    </row>
    <row r="439" spans="1:8" hidden="1" x14ac:dyDescent="0.2">
      <c r="A439" s="96" t="str">
        <f>IF(COMP10!A44=2,COMP10!$B$1,"")</f>
        <v/>
      </c>
      <c r="B439" s="108" t="str">
        <f>IF(COMP10!$A44=2,COMP10!$A44&amp;"/"&amp;COMP10!$B44,"")</f>
        <v/>
      </c>
      <c r="C439" s="108">
        <f>IF(COMP10!$A44=2,COMP10!$C44,0)</f>
        <v>0</v>
      </c>
      <c r="D439" s="149">
        <f>IF(COMP10!$A44=2,COMP10!$D44,0)</f>
        <v>0</v>
      </c>
      <c r="E439" s="150">
        <f t="shared" si="14"/>
        <v>0</v>
      </c>
      <c r="F439" s="150">
        <f>IF(COMP10!$A44=2,COMP10!$K44,0)</f>
        <v>0</v>
      </c>
      <c r="G439" s="150">
        <f t="shared" si="15"/>
        <v>0</v>
      </c>
      <c r="H439" s="151">
        <f>IF(COMP10!$A44=2,COMP10!$M44,0)</f>
        <v>0</v>
      </c>
    </row>
    <row r="440" spans="1:8" hidden="1" x14ac:dyDescent="0.2">
      <c r="A440" s="96" t="str">
        <f>IF(COMP10!A48=2,COMP10!$B$1,"")</f>
        <v/>
      </c>
      <c r="B440" s="108" t="str">
        <f>IF(COMP10!$A48=2,COMP10!$A48&amp;"/"&amp;COMP10!$B48,"")</f>
        <v/>
      </c>
      <c r="C440" s="108">
        <f>IF(COMP10!$A48=2,COMP10!$C48,0)</f>
        <v>0</v>
      </c>
      <c r="D440" s="149">
        <f>IF(COMP10!$A48=2,COMP10!$D48,0)</f>
        <v>0</v>
      </c>
      <c r="E440" s="150">
        <f t="shared" si="14"/>
        <v>0</v>
      </c>
      <c r="F440" s="150">
        <f>IF(COMP10!$A48=2,COMP10!$K48,0)</f>
        <v>0</v>
      </c>
      <c r="G440" s="150">
        <f t="shared" si="15"/>
        <v>0</v>
      </c>
      <c r="H440" s="151">
        <f>IF(COMP10!$A48=2,COMP10!$M48,0)</f>
        <v>0</v>
      </c>
    </row>
    <row r="441" spans="1:8" x14ac:dyDescent="0.2">
      <c r="A441" s="96" t="str">
        <f>IF('7 Riverway'!A44=2,'7 Riverway'!B$1,"")</f>
        <v>7 Riverway</v>
      </c>
      <c r="B441" s="108" t="str">
        <f>IF('7 Riverway'!$A44=2,'7 Riverway'!$A44&amp;"/"&amp;'7 Riverway'!$B44,"")</f>
        <v>2/2</v>
      </c>
      <c r="C441" s="108">
        <f>IF('7 Riverway'!$A44=2,'7 Riverway'!$C44,0)</f>
        <v>2</v>
      </c>
      <c r="D441" s="149">
        <f>IF('7 Riverway'!$A44=2,'7 Riverway'!$D44,0)</f>
        <v>1964</v>
      </c>
      <c r="E441" s="150">
        <f t="shared" si="14"/>
        <v>3928</v>
      </c>
      <c r="F441" s="150">
        <f>IF('7 Riverway'!$A44=2,'7 Riverway'!$K44,0)</f>
        <v>4200.9230769230771</v>
      </c>
      <c r="G441" s="150">
        <f t="shared" si="15"/>
        <v>8401.8461538461543</v>
      </c>
      <c r="H441" s="151">
        <f>IF('7 Riverway'!$A44=2,'7 Riverway'!$M44,0)</f>
        <v>2.1389628701237662</v>
      </c>
    </row>
    <row r="442" spans="1:8" hidden="1" x14ac:dyDescent="0.2">
      <c r="A442" s="96" t="str">
        <f>IF(COMP10!A47=2,COMP10!$B$1,"")</f>
        <v/>
      </c>
      <c r="B442" s="108" t="str">
        <f>IF(COMP10!$A47=2,COMP10!$A47&amp;"/"&amp;COMP10!$B47,"")</f>
        <v/>
      </c>
      <c r="C442" s="108">
        <f>IF(COMP10!$A47=2,COMP10!$C47,0)</f>
        <v>0</v>
      </c>
      <c r="D442" s="149">
        <f>IF(COMP10!$A47=2,COMP10!$D47,0)</f>
        <v>0</v>
      </c>
      <c r="E442" s="150">
        <f t="shared" si="14"/>
        <v>0</v>
      </c>
      <c r="F442" s="150">
        <f>IF(COMP10!$A47=2,COMP10!$K47,0)</f>
        <v>0</v>
      </c>
      <c r="G442" s="150">
        <f t="shared" si="15"/>
        <v>0</v>
      </c>
      <c r="H442" s="151">
        <f>IF(COMP10!$A47=2,COMP10!$M47,0)</f>
        <v>0</v>
      </c>
    </row>
    <row r="443" spans="1:8" x14ac:dyDescent="0.2">
      <c r="A443" s="96" t="str">
        <f>IF('Camden Post Oak'!A38=2,'Camden Post Oak'!B$1,"")</f>
        <v>Camden Post Oak</v>
      </c>
      <c r="B443" s="108" t="str">
        <f>IF('Camden Post Oak'!$A38=2,'Camden Post Oak'!$A38&amp;"/"&amp;'Camden Post Oak'!$B38,"")</f>
        <v>2/2</v>
      </c>
      <c r="C443" s="108">
        <f>IF('Camden Post Oak'!$A38=2,'Camden Post Oak'!$C38,0)</f>
        <v>2</v>
      </c>
      <c r="D443" s="149">
        <f>IF('Camden Post Oak'!$A38=2,'Camden Post Oak'!$D38,0)</f>
        <v>1757</v>
      </c>
      <c r="E443" s="150">
        <f t="shared" si="14"/>
        <v>3514</v>
      </c>
      <c r="F443" s="150">
        <f>IF('Camden Post Oak'!$A38=2,'Camden Post Oak'!$K38,0)</f>
        <v>3473.25</v>
      </c>
      <c r="G443" s="150">
        <f t="shared" si="15"/>
        <v>6946.5</v>
      </c>
      <c r="H443" s="151">
        <f>IF('Camden Post Oak'!$A38=2,'Camden Post Oak'!$M38,0)</f>
        <v>1.9768070574843484</v>
      </c>
    </row>
    <row r="444" spans="1:8" x14ac:dyDescent="0.2">
      <c r="A444" s="96" t="str">
        <f>IF('Hanover Post Oak'!A53=2,'Hanover Post Oak'!$B$1,"")</f>
        <v/>
      </c>
      <c r="B444" s="108" t="str">
        <f>IF('Hanover Post Oak'!$A53=2,'Hanover Post Oak'!$A53&amp;"/"&amp;'Hanover Post Oak'!$B53,"")</f>
        <v/>
      </c>
      <c r="C444" s="108">
        <f>IF('Hanover Post Oak'!$A53=2,'Hanover Post Oak'!$C53,0)</f>
        <v>0</v>
      </c>
      <c r="D444" s="149">
        <f>IF('Hanover Post Oak'!$A53=2,'Hanover Post Oak'!$D53,0)</f>
        <v>0</v>
      </c>
      <c r="E444" s="150">
        <f t="shared" si="14"/>
        <v>0</v>
      </c>
      <c r="F444" s="150">
        <f>IF('Hanover Post Oak'!$A53=2,'Hanover Post Oak'!$K53,0)</f>
        <v>0</v>
      </c>
      <c r="G444" s="150">
        <f t="shared" si="15"/>
        <v>0</v>
      </c>
      <c r="H444" s="151">
        <f>IF('Hanover Post Oak'!$A53=2,'Hanover Post Oak'!$M53,0)</f>
        <v>0</v>
      </c>
    </row>
    <row r="445" spans="1:8" x14ac:dyDescent="0.2">
      <c r="A445" s="96" t="str">
        <f>IF('Camden Post Oak'!A39=2,'Camden Post Oak'!B$1,"")</f>
        <v>Camden Post Oak</v>
      </c>
      <c r="B445" s="108" t="str">
        <f>IF('Camden Post Oak'!$A39=2,'Camden Post Oak'!$A39&amp;"/"&amp;'Camden Post Oak'!$B39,"")</f>
        <v>2/2</v>
      </c>
      <c r="C445" s="108">
        <f>IF('Camden Post Oak'!$A39=2,'Camden Post Oak'!$C39,0)</f>
        <v>27</v>
      </c>
      <c r="D445" s="149">
        <f>IF('Camden Post Oak'!$A39=2,'Camden Post Oak'!$D39,0)</f>
        <v>1827</v>
      </c>
      <c r="E445" s="150">
        <f t="shared" si="14"/>
        <v>49329</v>
      </c>
      <c r="F445" s="150">
        <f>IF('Camden Post Oak'!$A39=2,'Camden Post Oak'!$K39,0)</f>
        <v>3913.25</v>
      </c>
      <c r="G445" s="150">
        <f t="shared" si="15"/>
        <v>105657.75</v>
      </c>
      <c r="H445" s="151">
        <f>IF('Camden Post Oak'!$A39=2,'Camden Post Oak'!$M39,0)</f>
        <v>2.1418992884510124</v>
      </c>
    </row>
    <row r="446" spans="1:8" hidden="1" x14ac:dyDescent="0.2">
      <c r="A446" s="96" t="str">
        <f>IF('SkyHouse River Oaks'!A49=2,'SkyHouse River Oaks'!B$1,"")</f>
        <v/>
      </c>
      <c r="B446" s="108" t="str">
        <f>IF('SkyHouse River Oaks'!$A49=2,'SkyHouse River Oaks'!$A49&amp;"/"&amp;'SkyHouse River Oaks'!$B49,"")</f>
        <v/>
      </c>
      <c r="C446" s="108">
        <f>IF('SkyHouse River Oaks'!$A49=2,'SkyHouse River Oaks'!$C49,0)</f>
        <v>0</v>
      </c>
      <c r="D446" s="149">
        <f>IF('SkyHouse River Oaks'!$A49=2,'SkyHouse River Oaks'!$D49,0)</f>
        <v>0</v>
      </c>
      <c r="E446" s="150">
        <f t="shared" si="14"/>
        <v>0</v>
      </c>
      <c r="F446" s="150">
        <f>IF('SkyHouse River Oaks'!$A49=2,'SkyHouse River Oaks'!$K49,0)</f>
        <v>0</v>
      </c>
      <c r="G446" s="150">
        <f t="shared" si="15"/>
        <v>0</v>
      </c>
      <c r="H446" s="151">
        <f>IF('SkyHouse River Oaks'!$A49=2,'SkyHouse River Oaks'!$M49,0)</f>
        <v>0</v>
      </c>
    </row>
    <row r="447" spans="1:8" hidden="1" x14ac:dyDescent="0.2">
      <c r="A447" s="96" t="str">
        <f>IF('SkyHouse River Oaks'!A50=2,'SkyHouse River Oaks'!B$1,"")</f>
        <v/>
      </c>
      <c r="B447" s="108" t="str">
        <f>IF('SkyHouse River Oaks'!$A50=2,'SkyHouse River Oaks'!$A50&amp;"/"&amp;'SkyHouse River Oaks'!$B50,"")</f>
        <v/>
      </c>
      <c r="C447" s="108">
        <f>IF('SkyHouse River Oaks'!$A50=2,'SkyHouse River Oaks'!$C50,0)</f>
        <v>0</v>
      </c>
      <c r="D447" s="149">
        <f>IF('SkyHouse River Oaks'!$A50=2,'SkyHouse River Oaks'!$D50,0)</f>
        <v>0</v>
      </c>
      <c r="E447" s="150">
        <f t="shared" si="14"/>
        <v>0</v>
      </c>
      <c r="F447" s="150">
        <f>IF('SkyHouse River Oaks'!$A50=2,'SkyHouse River Oaks'!$K50,0)</f>
        <v>0</v>
      </c>
      <c r="G447" s="150">
        <f t="shared" si="15"/>
        <v>0</v>
      </c>
      <c r="H447" s="151">
        <f>IF('SkyHouse River Oaks'!$A50=2,'SkyHouse River Oaks'!$M50,0)</f>
        <v>0</v>
      </c>
    </row>
    <row r="448" spans="1:8" hidden="1" x14ac:dyDescent="0.2">
      <c r="A448" s="96" t="str">
        <f>IF('SkyHouse River Oaks'!A51=2,'SkyHouse River Oaks'!B$1,"")</f>
        <v/>
      </c>
      <c r="B448" s="108" t="str">
        <f>IF('SkyHouse River Oaks'!$A51=2,'SkyHouse River Oaks'!$A51&amp;"/"&amp;'SkyHouse River Oaks'!$B51,"")</f>
        <v/>
      </c>
      <c r="C448" s="108">
        <f>IF('SkyHouse River Oaks'!$A51=2,'SkyHouse River Oaks'!$C51,0)</f>
        <v>0</v>
      </c>
      <c r="D448" s="149">
        <f>IF('SkyHouse River Oaks'!$A51=2,'SkyHouse River Oaks'!$D51,0)</f>
        <v>0</v>
      </c>
      <c r="E448" s="150">
        <f t="shared" si="14"/>
        <v>0</v>
      </c>
      <c r="F448" s="150">
        <f>IF('SkyHouse River Oaks'!$A51=2,'SkyHouse River Oaks'!$K51,0)</f>
        <v>0</v>
      </c>
      <c r="G448" s="150">
        <f t="shared" si="15"/>
        <v>0</v>
      </c>
      <c r="H448" s="151">
        <f>IF('SkyHouse River Oaks'!$A51=2,'SkyHouse River Oaks'!$M51,0)</f>
        <v>0</v>
      </c>
    </row>
    <row r="449" spans="1:8" hidden="1" x14ac:dyDescent="0.2">
      <c r="A449" s="96" t="str">
        <f>IF('SkyHouse River Oaks'!A52=2,'SkyHouse River Oaks'!B$1,"")</f>
        <v/>
      </c>
      <c r="B449" s="108" t="str">
        <f>IF('SkyHouse River Oaks'!$A52=2,'SkyHouse River Oaks'!$A52&amp;"/"&amp;'SkyHouse River Oaks'!$B52,"")</f>
        <v/>
      </c>
      <c r="C449" s="108">
        <f>IF('SkyHouse River Oaks'!$A52=2,'SkyHouse River Oaks'!$C52,0)</f>
        <v>0</v>
      </c>
      <c r="D449" s="149">
        <f>IF('SkyHouse River Oaks'!$A52=2,'SkyHouse River Oaks'!$D52,0)</f>
        <v>0</v>
      </c>
      <c r="E449" s="150">
        <f t="shared" si="14"/>
        <v>0</v>
      </c>
      <c r="F449" s="150">
        <f>IF('SkyHouse River Oaks'!$A52=2,'SkyHouse River Oaks'!$K52,0)</f>
        <v>0</v>
      </c>
      <c r="G449" s="150">
        <f t="shared" si="15"/>
        <v>0</v>
      </c>
      <c r="H449" s="151">
        <f>IF('SkyHouse River Oaks'!$A52=2,'SkyHouse River Oaks'!$M52,0)</f>
        <v>0</v>
      </c>
    </row>
    <row r="450" spans="1:8" hidden="1" x14ac:dyDescent="0.2">
      <c r="A450" s="96" t="str">
        <f>IF('SkyHouse River Oaks'!A53=2,'SkyHouse River Oaks'!B$1,"")</f>
        <v/>
      </c>
      <c r="B450" s="108" t="str">
        <f>IF('SkyHouse River Oaks'!$A53=2,'SkyHouse River Oaks'!$A53&amp;"/"&amp;'SkyHouse River Oaks'!$B53,"")</f>
        <v/>
      </c>
      <c r="C450" s="108">
        <f>IF('SkyHouse River Oaks'!$A53=2,'SkyHouse River Oaks'!$C53,0)</f>
        <v>0</v>
      </c>
      <c r="D450" s="149">
        <f>IF('SkyHouse River Oaks'!$A53=2,'SkyHouse River Oaks'!$D53,0)</f>
        <v>0</v>
      </c>
      <c r="E450" s="150">
        <f t="shared" si="14"/>
        <v>0</v>
      </c>
      <c r="F450" s="150">
        <f>IF('SkyHouse River Oaks'!$A53=2,'SkyHouse River Oaks'!$K53,0)</f>
        <v>0</v>
      </c>
      <c r="G450" s="150">
        <f t="shared" si="15"/>
        <v>0</v>
      </c>
      <c r="H450" s="151">
        <f>IF('SkyHouse River Oaks'!$A53=2,'SkyHouse River Oaks'!$M53,0)</f>
        <v>0</v>
      </c>
    </row>
    <row r="451" spans="1:8" hidden="1" x14ac:dyDescent="0.2">
      <c r="A451" s="96" t="str">
        <f>IF('SkyHouse River Oaks'!A54=2,'SkyHouse River Oaks'!B$1,"")</f>
        <v/>
      </c>
      <c r="B451" s="108" t="str">
        <f>IF('SkyHouse River Oaks'!$A54=2,'SkyHouse River Oaks'!$A54&amp;"/"&amp;'SkyHouse River Oaks'!$B54,"")</f>
        <v/>
      </c>
      <c r="C451" s="108">
        <f>IF('SkyHouse River Oaks'!$A54=2,'SkyHouse River Oaks'!$C54,0)</f>
        <v>0</v>
      </c>
      <c r="D451" s="149">
        <f>IF('SkyHouse River Oaks'!$A54=2,'SkyHouse River Oaks'!$D54,0)</f>
        <v>0</v>
      </c>
      <c r="E451" s="150">
        <f t="shared" si="14"/>
        <v>0</v>
      </c>
      <c r="F451" s="150">
        <f>IF('SkyHouse River Oaks'!$A54=2,'SkyHouse River Oaks'!$K54,0)</f>
        <v>0</v>
      </c>
      <c r="G451" s="150">
        <f t="shared" si="15"/>
        <v>0</v>
      </c>
      <c r="H451" s="151">
        <f>IF('SkyHouse River Oaks'!$A54=2,'SkyHouse River Oaks'!$M54,0)</f>
        <v>0</v>
      </c>
    </row>
    <row r="452" spans="1:8" hidden="1" x14ac:dyDescent="0.2">
      <c r="A452" s="96" t="str">
        <f>IF('SkyHouse River Oaks'!A55=2,'SkyHouse River Oaks'!B$1,"")</f>
        <v/>
      </c>
      <c r="B452" s="108" t="str">
        <f>IF('SkyHouse River Oaks'!$A55=2,'SkyHouse River Oaks'!$A55&amp;"/"&amp;'SkyHouse River Oaks'!$B55,"")</f>
        <v/>
      </c>
      <c r="C452" s="108">
        <f>IF('SkyHouse River Oaks'!$A55=2,'SkyHouse River Oaks'!$C55,0)</f>
        <v>0</v>
      </c>
      <c r="D452" s="149">
        <f>IF('SkyHouse River Oaks'!$A55=2,'SkyHouse River Oaks'!$D55,0)</f>
        <v>0</v>
      </c>
      <c r="E452" s="150">
        <f t="shared" si="14"/>
        <v>0</v>
      </c>
      <c r="F452" s="150">
        <f>IF('SkyHouse River Oaks'!$A55=2,'SkyHouse River Oaks'!$K55,0)</f>
        <v>0</v>
      </c>
      <c r="G452" s="150">
        <f t="shared" si="15"/>
        <v>0</v>
      </c>
      <c r="H452" s="151">
        <f>IF('SkyHouse River Oaks'!$A55=2,'SkyHouse River Oaks'!$M55,0)</f>
        <v>0</v>
      </c>
    </row>
    <row r="453" spans="1:8" hidden="1" x14ac:dyDescent="0.2">
      <c r="A453" s="96" t="str">
        <f>IF('SkyHouse River Oaks'!A56=2,'SkyHouse River Oaks'!B$1,"")</f>
        <v/>
      </c>
      <c r="B453" s="108" t="str">
        <f>IF('SkyHouse River Oaks'!$A56=2,'SkyHouse River Oaks'!$A56&amp;"/"&amp;'SkyHouse River Oaks'!$B56,"")</f>
        <v/>
      </c>
      <c r="C453" s="108">
        <f>IF('SkyHouse River Oaks'!$A56=2,'SkyHouse River Oaks'!$C56,0)</f>
        <v>0</v>
      </c>
      <c r="D453" s="149">
        <f>IF('SkyHouse River Oaks'!$A56=2,'SkyHouse River Oaks'!$D56,0)</f>
        <v>0</v>
      </c>
      <c r="E453" s="150">
        <f t="shared" si="14"/>
        <v>0</v>
      </c>
      <c r="F453" s="150">
        <f>IF('SkyHouse River Oaks'!$A56=2,'SkyHouse River Oaks'!$K56,0)</f>
        <v>0</v>
      </c>
      <c r="G453" s="150">
        <f t="shared" si="15"/>
        <v>0</v>
      </c>
      <c r="H453" s="151">
        <f>IF('SkyHouse River Oaks'!$A56=2,'SkyHouse River Oaks'!$M56,0)</f>
        <v>0</v>
      </c>
    </row>
    <row r="454" spans="1:8" hidden="1" x14ac:dyDescent="0.2">
      <c r="A454" s="96" t="str">
        <f>IF('SkyHouse River Oaks'!A57=2,'SkyHouse River Oaks'!B$1,"")</f>
        <v/>
      </c>
      <c r="B454" s="108" t="str">
        <f>IF('SkyHouse River Oaks'!$A57=2,'SkyHouse River Oaks'!$A57&amp;"/"&amp;'SkyHouse River Oaks'!$B57,"")</f>
        <v/>
      </c>
      <c r="C454" s="108">
        <f>IF('SkyHouse River Oaks'!$A57=2,'SkyHouse River Oaks'!$C57,0)</f>
        <v>0</v>
      </c>
      <c r="D454" s="149">
        <f>IF('SkyHouse River Oaks'!$A57=2,'SkyHouse River Oaks'!$D57,0)</f>
        <v>0</v>
      </c>
      <c r="E454" s="150">
        <f t="shared" si="14"/>
        <v>0</v>
      </c>
      <c r="F454" s="150">
        <f>IF('SkyHouse River Oaks'!$A57=2,'SkyHouse River Oaks'!$K57,0)</f>
        <v>0</v>
      </c>
      <c r="G454" s="150">
        <f t="shared" si="15"/>
        <v>0</v>
      </c>
      <c r="H454" s="151">
        <f>IF('SkyHouse River Oaks'!$A57=2,'SkyHouse River Oaks'!$M57,0)</f>
        <v>0</v>
      </c>
    </row>
    <row r="455" spans="1:8" hidden="1" x14ac:dyDescent="0.2">
      <c r="A455" s="96" t="str">
        <f>IF('SkyHouse River Oaks'!A58=2,'SkyHouse River Oaks'!B$1,"")</f>
        <v/>
      </c>
      <c r="B455" s="108" t="str">
        <f>IF('SkyHouse River Oaks'!$A58=2,'SkyHouse River Oaks'!$A58&amp;"/"&amp;'SkyHouse River Oaks'!$B58,"")</f>
        <v/>
      </c>
      <c r="C455" s="108">
        <f>IF('SkyHouse River Oaks'!$A58=2,'SkyHouse River Oaks'!$C58,0)</f>
        <v>0</v>
      </c>
      <c r="D455" s="149">
        <f>IF('SkyHouse River Oaks'!$A58=2,'SkyHouse River Oaks'!$D58,0)</f>
        <v>0</v>
      </c>
      <c r="E455" s="150">
        <f t="shared" si="14"/>
        <v>0</v>
      </c>
      <c r="F455" s="150">
        <f>IF('SkyHouse River Oaks'!$A58=2,'SkyHouse River Oaks'!$K58,0)</f>
        <v>0</v>
      </c>
      <c r="G455" s="150">
        <f t="shared" si="15"/>
        <v>0</v>
      </c>
      <c r="H455" s="151">
        <f>IF('SkyHouse River Oaks'!$A58=2,'SkyHouse River Oaks'!$M58,0)</f>
        <v>0</v>
      </c>
    </row>
    <row r="456" spans="1:8" hidden="1" x14ac:dyDescent="0.2">
      <c r="A456" s="96" t="str">
        <f>IF('SkyHouse River Oaks'!A59=2,'SkyHouse River Oaks'!B$1,"")</f>
        <v/>
      </c>
      <c r="B456" s="108" t="str">
        <f>IF('SkyHouse River Oaks'!$A59=2,'SkyHouse River Oaks'!$A59&amp;"/"&amp;'SkyHouse River Oaks'!$B59,"")</f>
        <v/>
      </c>
      <c r="C456" s="108">
        <f>IF('SkyHouse River Oaks'!$A59=2,'SkyHouse River Oaks'!$C59,0)</f>
        <v>0</v>
      </c>
      <c r="D456" s="149">
        <f>IF('SkyHouse River Oaks'!$A59=2,'SkyHouse River Oaks'!$D59,0)</f>
        <v>0</v>
      </c>
      <c r="E456" s="150">
        <f t="shared" si="14"/>
        <v>0</v>
      </c>
      <c r="F456" s="150">
        <f>IF('SkyHouse River Oaks'!$A59=2,'SkyHouse River Oaks'!$K59,0)</f>
        <v>0</v>
      </c>
      <c r="G456" s="150">
        <f t="shared" si="15"/>
        <v>0</v>
      </c>
      <c r="H456" s="151">
        <f>IF('SkyHouse River Oaks'!$A59=2,'SkyHouse River Oaks'!$M59,0)</f>
        <v>0</v>
      </c>
    </row>
    <row r="457" spans="1:8" hidden="1" x14ac:dyDescent="0.2">
      <c r="A457" s="96" t="str">
        <f>IF('SkyHouse River Oaks'!A60=2,'SkyHouse River Oaks'!B$1,"")</f>
        <v/>
      </c>
      <c r="B457" s="108" t="str">
        <f>IF('SkyHouse River Oaks'!$A60=2,'SkyHouse River Oaks'!$A60&amp;"/"&amp;'SkyHouse River Oaks'!$B60,"")</f>
        <v/>
      </c>
      <c r="C457" s="108">
        <f>IF('SkyHouse River Oaks'!$A60=2,'SkyHouse River Oaks'!$C60,0)</f>
        <v>0</v>
      </c>
      <c r="D457" s="149">
        <f>IF('SkyHouse River Oaks'!$A60=2,'SkyHouse River Oaks'!$D60,0)</f>
        <v>0</v>
      </c>
      <c r="E457" s="150">
        <f t="shared" si="14"/>
        <v>0</v>
      </c>
      <c r="F457" s="150">
        <f>IF('SkyHouse River Oaks'!$A60=2,'SkyHouse River Oaks'!$K60,0)</f>
        <v>0</v>
      </c>
      <c r="G457" s="150">
        <f t="shared" si="15"/>
        <v>0</v>
      </c>
      <c r="H457" s="151">
        <f>IF('SkyHouse River Oaks'!$A60=2,'SkyHouse River Oaks'!$M60,0)</f>
        <v>0</v>
      </c>
    </row>
    <row r="458" spans="1:8" hidden="1" x14ac:dyDescent="0.2">
      <c r="A458" s="96" t="str">
        <f>IF('SkyHouse River Oaks'!A61=2,'SkyHouse River Oaks'!B$1,"")</f>
        <v/>
      </c>
      <c r="B458" s="108" t="str">
        <f>IF('SkyHouse River Oaks'!$A61=2,'SkyHouse River Oaks'!$A61&amp;"/"&amp;'SkyHouse River Oaks'!$B61,"")</f>
        <v/>
      </c>
      <c r="C458" s="108">
        <f>IF('SkyHouse River Oaks'!$A61=2,'SkyHouse River Oaks'!$C61,0)</f>
        <v>0</v>
      </c>
      <c r="D458" s="149">
        <f>IF('SkyHouse River Oaks'!$A61=2,'SkyHouse River Oaks'!$D61,0)</f>
        <v>0</v>
      </c>
      <c r="E458" s="150">
        <f t="shared" si="14"/>
        <v>0</v>
      </c>
      <c r="F458" s="150">
        <f>IF('SkyHouse River Oaks'!$A61=2,'SkyHouse River Oaks'!$K61,0)</f>
        <v>0</v>
      </c>
      <c r="G458" s="150">
        <f t="shared" si="15"/>
        <v>0</v>
      </c>
      <c r="H458" s="151">
        <f>IF('SkyHouse River Oaks'!$A61=2,'SkyHouse River Oaks'!$M61,0)</f>
        <v>0</v>
      </c>
    </row>
    <row r="459" spans="1:8" hidden="1" x14ac:dyDescent="0.2">
      <c r="A459" s="96" t="str">
        <f>IF('SkyHouse River Oaks'!A62=2,'SkyHouse River Oaks'!B$1,"")</f>
        <v/>
      </c>
      <c r="B459" s="108" t="str">
        <f>IF('SkyHouse River Oaks'!$A62=2,'SkyHouse River Oaks'!$A62&amp;"/"&amp;'SkyHouse River Oaks'!$B62,"")</f>
        <v/>
      </c>
      <c r="C459" s="108">
        <f>IF('SkyHouse River Oaks'!$A62=2,'SkyHouse River Oaks'!$C62,0)</f>
        <v>0</v>
      </c>
      <c r="D459" s="149">
        <f>IF('SkyHouse River Oaks'!$A62=2,'SkyHouse River Oaks'!$D62,0)</f>
        <v>0</v>
      </c>
      <c r="E459" s="150">
        <f t="shared" ref="E459:E504" si="16">IF(ISERROR(C459*D459),0,(C459*D459))</f>
        <v>0</v>
      </c>
      <c r="F459" s="150">
        <f>IF('SkyHouse River Oaks'!$A62=2,'SkyHouse River Oaks'!$K62,0)</f>
        <v>0</v>
      </c>
      <c r="G459" s="150">
        <f t="shared" ref="G459:G504" si="17">C459*F459</f>
        <v>0</v>
      </c>
      <c r="H459" s="151">
        <f>IF('SkyHouse River Oaks'!$A62=2,'SkyHouse River Oaks'!$M62,0)</f>
        <v>0</v>
      </c>
    </row>
    <row r="460" spans="1:8" hidden="1" x14ac:dyDescent="0.2">
      <c r="A460" s="96" t="str">
        <f>IF('SkyHouse River Oaks'!A63=2,'SkyHouse River Oaks'!B$1,"")</f>
        <v/>
      </c>
      <c r="B460" s="108" t="str">
        <f>IF('SkyHouse River Oaks'!$A63=2,'SkyHouse River Oaks'!$A63&amp;"/"&amp;'SkyHouse River Oaks'!$B63,"")</f>
        <v/>
      </c>
      <c r="C460" s="108">
        <f>IF('SkyHouse River Oaks'!$A63=2,'SkyHouse River Oaks'!$C63,0)</f>
        <v>0</v>
      </c>
      <c r="D460" s="149">
        <f>IF('SkyHouse River Oaks'!$A63=2,'SkyHouse River Oaks'!$D63,0)</f>
        <v>0</v>
      </c>
      <c r="E460" s="150">
        <f t="shared" si="16"/>
        <v>0</v>
      </c>
      <c r="F460" s="150">
        <f>IF('SkyHouse River Oaks'!$A63=2,'SkyHouse River Oaks'!$K63,0)</f>
        <v>0</v>
      </c>
      <c r="G460" s="150">
        <f t="shared" si="17"/>
        <v>0</v>
      </c>
      <c r="H460" s="151">
        <f>IF('SkyHouse River Oaks'!$A63=2,'SkyHouse River Oaks'!$M63,0)</f>
        <v>0</v>
      </c>
    </row>
    <row r="461" spans="1:8" hidden="1" x14ac:dyDescent="0.2">
      <c r="A461" s="96" t="str">
        <f>IF('SkyHouse River Oaks'!A64=2,'SkyHouse River Oaks'!B$1,"")</f>
        <v/>
      </c>
      <c r="B461" s="108" t="str">
        <f>IF('SkyHouse River Oaks'!$A64=2,'SkyHouse River Oaks'!$A64&amp;"/"&amp;'SkyHouse River Oaks'!$B64,"")</f>
        <v/>
      </c>
      <c r="C461" s="108">
        <f>IF('SkyHouse River Oaks'!$A64=2,'SkyHouse River Oaks'!$C64,0)</f>
        <v>0</v>
      </c>
      <c r="D461" s="149">
        <f>IF('SkyHouse River Oaks'!$A64=2,'SkyHouse River Oaks'!$D64,0)</f>
        <v>0</v>
      </c>
      <c r="E461" s="150">
        <f t="shared" si="16"/>
        <v>0</v>
      </c>
      <c r="F461" s="150">
        <f>IF('SkyHouse River Oaks'!$A64=2,'SkyHouse River Oaks'!$K64,0)</f>
        <v>0</v>
      </c>
      <c r="G461" s="150">
        <f t="shared" si="17"/>
        <v>0</v>
      </c>
      <c r="H461" s="151">
        <f>IF('SkyHouse River Oaks'!$A64=2,'SkyHouse River Oaks'!$M64,0)</f>
        <v>0</v>
      </c>
    </row>
    <row r="462" spans="1:8" hidden="1" x14ac:dyDescent="0.2">
      <c r="A462" s="96" t="str">
        <f>IF('SkyHouse River Oaks'!A65=2,'SkyHouse River Oaks'!B$1,"")</f>
        <v/>
      </c>
      <c r="B462" s="108" t="str">
        <f>IF('SkyHouse River Oaks'!$A65=2,'SkyHouse River Oaks'!$A65&amp;"/"&amp;'SkyHouse River Oaks'!$B65,"")</f>
        <v/>
      </c>
      <c r="C462" s="108">
        <f>IF('SkyHouse River Oaks'!$A65=2,'SkyHouse River Oaks'!$C65,0)</f>
        <v>0</v>
      </c>
      <c r="D462" s="149">
        <f>IF('SkyHouse River Oaks'!$A65=2,'SkyHouse River Oaks'!$D65,0)</f>
        <v>0</v>
      </c>
      <c r="E462" s="150">
        <f t="shared" si="16"/>
        <v>0</v>
      </c>
      <c r="F462" s="150">
        <f>IF('SkyHouse River Oaks'!$A65=2,'SkyHouse River Oaks'!$K65,0)</f>
        <v>0</v>
      </c>
      <c r="G462" s="150">
        <f t="shared" si="17"/>
        <v>0</v>
      </c>
      <c r="H462" s="151">
        <f>IF('SkyHouse River Oaks'!$A65=2,'SkyHouse River Oaks'!$M65,0)</f>
        <v>0</v>
      </c>
    </row>
    <row r="463" spans="1:8" hidden="1" x14ac:dyDescent="0.2">
      <c r="A463" s="96" t="str">
        <f>IF('SkyHouse River Oaks'!A66=2,'SkyHouse River Oaks'!B$1,"")</f>
        <v/>
      </c>
      <c r="B463" s="108" t="str">
        <f>IF('SkyHouse River Oaks'!$A66=2,'SkyHouse River Oaks'!$A66&amp;"/"&amp;'SkyHouse River Oaks'!$B66,"")</f>
        <v/>
      </c>
      <c r="C463" s="108">
        <f>IF('SkyHouse River Oaks'!$A66=2,'SkyHouse River Oaks'!$C66,0)</f>
        <v>0</v>
      </c>
      <c r="D463" s="149">
        <f>IF('SkyHouse River Oaks'!$A66=2,'SkyHouse River Oaks'!$D66,0)</f>
        <v>0</v>
      </c>
      <c r="E463" s="150">
        <f t="shared" si="16"/>
        <v>0</v>
      </c>
      <c r="F463" s="150">
        <f>IF('SkyHouse River Oaks'!$A66=2,'SkyHouse River Oaks'!$K66,0)</f>
        <v>0</v>
      </c>
      <c r="G463" s="150">
        <f t="shared" si="17"/>
        <v>0</v>
      </c>
      <c r="H463" s="151">
        <f>IF('SkyHouse River Oaks'!$A66=2,'SkyHouse River Oaks'!$M66,0)</f>
        <v>0</v>
      </c>
    </row>
    <row r="464" spans="1:8" hidden="1" x14ac:dyDescent="0.2">
      <c r="A464" s="96" t="str">
        <f>IF('SkyHouse River Oaks'!A67=2,'SkyHouse River Oaks'!B$1,"")</f>
        <v/>
      </c>
      <c r="B464" s="108" t="str">
        <f>IF('SkyHouse River Oaks'!$A67=2,'SkyHouse River Oaks'!$A67&amp;"/"&amp;'SkyHouse River Oaks'!$B67,"")</f>
        <v/>
      </c>
      <c r="C464" s="108">
        <f>IF('SkyHouse River Oaks'!$A67=2,'SkyHouse River Oaks'!$C67,0)</f>
        <v>0</v>
      </c>
      <c r="D464" s="149">
        <f>IF('SkyHouse River Oaks'!$A67=2,'SkyHouse River Oaks'!$D67,0)</f>
        <v>0</v>
      </c>
      <c r="E464" s="150">
        <f t="shared" si="16"/>
        <v>0</v>
      </c>
      <c r="F464" s="150">
        <f>IF('SkyHouse River Oaks'!$A67=2,'SkyHouse River Oaks'!$K67,0)</f>
        <v>0</v>
      </c>
      <c r="G464" s="150">
        <f t="shared" si="17"/>
        <v>0</v>
      </c>
      <c r="H464" s="151">
        <f>IF('SkyHouse River Oaks'!$A67=2,'SkyHouse River Oaks'!$M67,0)</f>
        <v>0</v>
      </c>
    </row>
    <row r="465" spans="1:8" hidden="1" x14ac:dyDescent="0.2">
      <c r="A465" s="96" t="str">
        <f>IF('SkyHouse River Oaks'!A68=2,'SkyHouse River Oaks'!B$1,"")</f>
        <v/>
      </c>
      <c r="B465" s="108" t="str">
        <f>IF('SkyHouse River Oaks'!$A68=2,'SkyHouse River Oaks'!$A68&amp;"/"&amp;'SkyHouse River Oaks'!$B68,"")</f>
        <v/>
      </c>
      <c r="C465" s="108">
        <f>IF('SkyHouse River Oaks'!$A68=2,'SkyHouse River Oaks'!$C68,0)</f>
        <v>0</v>
      </c>
      <c r="D465" s="149">
        <f>IF('SkyHouse River Oaks'!$A68=2,'SkyHouse River Oaks'!$D68,0)</f>
        <v>0</v>
      </c>
      <c r="E465" s="150">
        <f t="shared" si="16"/>
        <v>0</v>
      </c>
      <c r="F465" s="150">
        <f>IF('SkyHouse River Oaks'!$A68=2,'SkyHouse River Oaks'!$K68,0)</f>
        <v>0</v>
      </c>
      <c r="G465" s="150">
        <f t="shared" si="17"/>
        <v>0</v>
      </c>
      <c r="H465" s="151">
        <f>IF('SkyHouse River Oaks'!$A68=2,'SkyHouse River Oaks'!$M68,0)</f>
        <v>0</v>
      </c>
    </row>
    <row r="466" spans="1:8" hidden="1" x14ac:dyDescent="0.2">
      <c r="A466" s="96" t="str">
        <f>IF('SkyHouse River Oaks'!A69=2,'SkyHouse River Oaks'!B$1,"")</f>
        <v/>
      </c>
      <c r="B466" s="108" t="str">
        <f>IF('SkyHouse River Oaks'!$A69=2,'SkyHouse River Oaks'!$A69&amp;"/"&amp;'SkyHouse River Oaks'!$B69,"")</f>
        <v/>
      </c>
      <c r="C466" s="108">
        <f>IF('SkyHouse River Oaks'!$A69=2,'SkyHouse River Oaks'!$C69,0)</f>
        <v>0</v>
      </c>
      <c r="D466" s="149">
        <f>IF('SkyHouse River Oaks'!$A69=2,'SkyHouse River Oaks'!$D69,0)</f>
        <v>0</v>
      </c>
      <c r="E466" s="150">
        <f t="shared" si="16"/>
        <v>0</v>
      </c>
      <c r="F466" s="150">
        <f>IF('SkyHouse River Oaks'!$A69=2,'SkyHouse River Oaks'!$K69,0)</f>
        <v>0</v>
      </c>
      <c r="G466" s="150">
        <f t="shared" si="17"/>
        <v>0</v>
      </c>
      <c r="H466" s="151">
        <f>IF('SkyHouse River Oaks'!$A69=2,'SkyHouse River Oaks'!$M69,0)</f>
        <v>0</v>
      </c>
    </row>
    <row r="467" spans="1:8" hidden="1" x14ac:dyDescent="0.2">
      <c r="A467" s="96" t="str">
        <f>IF('SkyHouse River Oaks'!A70=2,'SkyHouse River Oaks'!B$1,"")</f>
        <v/>
      </c>
      <c r="B467" s="108" t="str">
        <f>IF('SkyHouse River Oaks'!$A70=2,'SkyHouse River Oaks'!$A70&amp;"/"&amp;'SkyHouse River Oaks'!$B70,"")</f>
        <v/>
      </c>
      <c r="C467" s="108">
        <f>IF('SkyHouse River Oaks'!$A70=2,'SkyHouse River Oaks'!$C70,0)</f>
        <v>0</v>
      </c>
      <c r="D467" s="149">
        <f>IF('SkyHouse River Oaks'!$A70=2,'SkyHouse River Oaks'!$D70,0)</f>
        <v>0</v>
      </c>
      <c r="E467" s="150">
        <f t="shared" si="16"/>
        <v>0</v>
      </c>
      <c r="F467" s="150">
        <f>IF('SkyHouse River Oaks'!$A70=2,'SkyHouse River Oaks'!$K70,0)</f>
        <v>0</v>
      </c>
      <c r="G467" s="150">
        <f t="shared" si="17"/>
        <v>0</v>
      </c>
      <c r="H467" s="151">
        <f>IF('SkyHouse River Oaks'!$A70=2,'SkyHouse River Oaks'!$M70,0)</f>
        <v>0</v>
      </c>
    </row>
    <row r="468" spans="1:8" hidden="1" x14ac:dyDescent="0.2">
      <c r="A468" s="96" t="str">
        <f>IF('SkyHouse River Oaks'!A71=2,'SkyHouse River Oaks'!B$1,"")</f>
        <v/>
      </c>
      <c r="B468" s="108" t="str">
        <f>IF('SkyHouse River Oaks'!$A71=2,'SkyHouse River Oaks'!$A71&amp;"/"&amp;'SkyHouse River Oaks'!$B71,"")</f>
        <v/>
      </c>
      <c r="C468" s="108">
        <f>IF('SkyHouse River Oaks'!$A71=2,'SkyHouse River Oaks'!$C71,0)</f>
        <v>0</v>
      </c>
      <c r="D468" s="149">
        <f>IF('SkyHouse River Oaks'!$A71=2,'SkyHouse River Oaks'!$D71,0)</f>
        <v>0</v>
      </c>
      <c r="E468" s="150">
        <f t="shared" si="16"/>
        <v>0</v>
      </c>
      <c r="F468" s="150">
        <f>IF('SkyHouse River Oaks'!$A71=2,'SkyHouse River Oaks'!$K71,0)</f>
        <v>0</v>
      </c>
      <c r="G468" s="150">
        <f t="shared" si="17"/>
        <v>0</v>
      </c>
      <c r="H468" s="151">
        <f>IF('SkyHouse River Oaks'!$A71=2,'SkyHouse River Oaks'!$M71,0)</f>
        <v>0</v>
      </c>
    </row>
    <row r="469" spans="1:8" hidden="1" x14ac:dyDescent="0.2">
      <c r="A469" s="96" t="str">
        <f>IF('SkyHouse River Oaks'!A72=2,'SkyHouse River Oaks'!B$1,"")</f>
        <v/>
      </c>
      <c r="B469" s="108" t="str">
        <f>IF('SkyHouse River Oaks'!$A72=2,'SkyHouse River Oaks'!$A72&amp;"/"&amp;'SkyHouse River Oaks'!$B72,"")</f>
        <v/>
      </c>
      <c r="C469" s="108">
        <f>IF('SkyHouse River Oaks'!$A72=2,'SkyHouse River Oaks'!$C72,0)</f>
        <v>0</v>
      </c>
      <c r="D469" s="149">
        <f>IF('SkyHouse River Oaks'!$A72=2,'SkyHouse River Oaks'!$D72,0)</f>
        <v>0</v>
      </c>
      <c r="E469" s="150">
        <f t="shared" si="16"/>
        <v>0</v>
      </c>
      <c r="F469" s="150">
        <f>IF('SkyHouse River Oaks'!$A72=2,'SkyHouse River Oaks'!$K72,0)</f>
        <v>0</v>
      </c>
      <c r="G469" s="150">
        <f t="shared" si="17"/>
        <v>0</v>
      </c>
      <c r="H469" s="151">
        <f>IF('SkyHouse River Oaks'!$A72=2,'SkyHouse River Oaks'!$M72,0)</f>
        <v>0</v>
      </c>
    </row>
    <row r="470" spans="1:8" hidden="1" x14ac:dyDescent="0.2">
      <c r="A470" s="96" t="str">
        <f>IF('SkyHouse River Oaks'!A73=2,'SkyHouse River Oaks'!B$1,"")</f>
        <v/>
      </c>
      <c r="B470" s="108" t="str">
        <f>IF('SkyHouse River Oaks'!$A73=2,'SkyHouse River Oaks'!$A73&amp;"/"&amp;'SkyHouse River Oaks'!$B73,"")</f>
        <v/>
      </c>
      <c r="C470" s="108">
        <f>IF('SkyHouse River Oaks'!$A73=2,'SkyHouse River Oaks'!$C73,0)</f>
        <v>0</v>
      </c>
      <c r="D470" s="149">
        <f>IF('SkyHouse River Oaks'!$A73=2,'SkyHouse River Oaks'!$D73,0)</f>
        <v>0</v>
      </c>
      <c r="E470" s="150">
        <f t="shared" si="16"/>
        <v>0</v>
      </c>
      <c r="F470" s="150">
        <f>IF('SkyHouse River Oaks'!$A73=2,'SkyHouse River Oaks'!$K73,0)</f>
        <v>0</v>
      </c>
      <c r="G470" s="150">
        <f t="shared" si="17"/>
        <v>0</v>
      </c>
      <c r="H470" s="151">
        <f>IF('SkyHouse River Oaks'!$A73=2,'SkyHouse River Oaks'!$M73,0)</f>
        <v>0</v>
      </c>
    </row>
    <row r="471" spans="1:8" hidden="1" x14ac:dyDescent="0.2">
      <c r="A471" s="96" t="str">
        <f>IF('SkyHouse River Oaks'!A74=2,'SkyHouse River Oaks'!B$1,"")</f>
        <v/>
      </c>
      <c r="B471" s="108" t="str">
        <f>IF('SkyHouse River Oaks'!$A74=2,'SkyHouse River Oaks'!$A74&amp;"/"&amp;'SkyHouse River Oaks'!$B74,"")</f>
        <v/>
      </c>
      <c r="C471" s="108">
        <f>IF('SkyHouse River Oaks'!$A74=2,'SkyHouse River Oaks'!$C74,0)</f>
        <v>0</v>
      </c>
      <c r="D471" s="149">
        <f>IF('SkyHouse River Oaks'!$A74=2,'SkyHouse River Oaks'!$D74,0)</f>
        <v>0</v>
      </c>
      <c r="E471" s="150">
        <f t="shared" si="16"/>
        <v>0</v>
      </c>
      <c r="F471" s="150">
        <f>IF('SkyHouse River Oaks'!$A74=2,'SkyHouse River Oaks'!$K74,0)</f>
        <v>0</v>
      </c>
      <c r="G471" s="150">
        <f t="shared" si="17"/>
        <v>0</v>
      </c>
      <c r="H471" s="151">
        <f>IF('SkyHouse River Oaks'!$A74=2,'SkyHouse River Oaks'!$M74,0)</f>
        <v>0</v>
      </c>
    </row>
    <row r="472" spans="1:8" hidden="1" x14ac:dyDescent="0.2">
      <c r="A472" s="96" t="str">
        <f>IF('SkyHouse River Oaks'!A75=2,'SkyHouse River Oaks'!B$1,"")</f>
        <v/>
      </c>
      <c r="B472" s="108" t="str">
        <f>IF('SkyHouse River Oaks'!$A75=2,'SkyHouse River Oaks'!$A75&amp;"/"&amp;'SkyHouse River Oaks'!$B75,"")</f>
        <v/>
      </c>
      <c r="C472" s="108">
        <f>IF('SkyHouse River Oaks'!$A75=2,'SkyHouse River Oaks'!$C75,0)</f>
        <v>0</v>
      </c>
      <c r="D472" s="149">
        <f>IF('SkyHouse River Oaks'!$A75=2,'SkyHouse River Oaks'!$D75,0)</f>
        <v>0</v>
      </c>
      <c r="E472" s="150">
        <f t="shared" si="16"/>
        <v>0</v>
      </c>
      <c r="F472" s="150">
        <f>IF('SkyHouse River Oaks'!$A75=2,'SkyHouse River Oaks'!$K75,0)</f>
        <v>0</v>
      </c>
      <c r="G472" s="150">
        <f t="shared" si="17"/>
        <v>0</v>
      </c>
      <c r="H472" s="151">
        <f>IF('SkyHouse River Oaks'!$A75=2,'SkyHouse River Oaks'!$M75,0)</f>
        <v>0</v>
      </c>
    </row>
    <row r="473" spans="1:8" hidden="1" x14ac:dyDescent="0.2">
      <c r="A473" s="96" t="str">
        <f>IF('SkyHouse River Oaks'!A76=2,'SkyHouse River Oaks'!B$1,"")</f>
        <v/>
      </c>
      <c r="B473" s="108" t="str">
        <f>IF('SkyHouse River Oaks'!$A76=2,'SkyHouse River Oaks'!$A76&amp;"/"&amp;'SkyHouse River Oaks'!$B76,"")</f>
        <v/>
      </c>
      <c r="C473" s="108">
        <f>IF('SkyHouse River Oaks'!$A76=2,'SkyHouse River Oaks'!$C76,0)</f>
        <v>0</v>
      </c>
      <c r="D473" s="149">
        <f>IF('SkyHouse River Oaks'!$A76=2,'SkyHouse River Oaks'!$D76,0)</f>
        <v>0</v>
      </c>
      <c r="E473" s="150">
        <f t="shared" si="16"/>
        <v>0</v>
      </c>
      <c r="F473" s="150">
        <f>IF('SkyHouse River Oaks'!$A76=2,'SkyHouse River Oaks'!$K76,0)</f>
        <v>0</v>
      </c>
      <c r="G473" s="150">
        <f t="shared" si="17"/>
        <v>0</v>
      </c>
      <c r="H473" s="151">
        <f>IF('SkyHouse River Oaks'!$A76=2,'SkyHouse River Oaks'!$M76,0)</f>
        <v>0</v>
      </c>
    </row>
    <row r="474" spans="1:8" hidden="1" x14ac:dyDescent="0.2">
      <c r="A474" s="96" t="str">
        <f>IF('SkyHouse River Oaks'!A77=2,'SkyHouse River Oaks'!B$1,"")</f>
        <v/>
      </c>
      <c r="B474" s="108" t="str">
        <f>IF('SkyHouse River Oaks'!$A77=2,'SkyHouse River Oaks'!$A77&amp;"/"&amp;'SkyHouse River Oaks'!$B77,"")</f>
        <v/>
      </c>
      <c r="C474" s="108">
        <f>IF('SkyHouse River Oaks'!$A77=2,'SkyHouse River Oaks'!$C77,0)</f>
        <v>0</v>
      </c>
      <c r="D474" s="149">
        <f>IF('SkyHouse River Oaks'!$A77=2,'SkyHouse River Oaks'!$D77,0)</f>
        <v>0</v>
      </c>
      <c r="E474" s="150">
        <f t="shared" si="16"/>
        <v>0</v>
      </c>
      <c r="F474" s="150">
        <f>IF('SkyHouse River Oaks'!$A77=2,'SkyHouse River Oaks'!$K77,0)</f>
        <v>0</v>
      </c>
      <c r="G474" s="150">
        <f t="shared" si="17"/>
        <v>0</v>
      </c>
      <c r="H474" s="151">
        <f>IF('SkyHouse River Oaks'!$A77=2,'SkyHouse River Oaks'!$M77,0)</f>
        <v>0</v>
      </c>
    </row>
    <row r="475" spans="1:8" hidden="1" x14ac:dyDescent="0.2">
      <c r="A475" s="96" t="str">
        <f>IF('The McAdams'!A31=2,'The McAdams'!B$1,"")</f>
        <v/>
      </c>
      <c r="B475" s="108" t="str">
        <f>IF('The McAdams'!$A31=2,'The McAdams'!$A31&amp;"/"&amp;'The McAdams'!$B31,"")</f>
        <v/>
      </c>
      <c r="C475" s="108">
        <f>IF('The McAdams'!$A31=2,'The McAdams'!$C31,0)</f>
        <v>0</v>
      </c>
      <c r="D475" s="149">
        <f>IF('The McAdams'!$A31=2,'The McAdams'!$D31,0)</f>
        <v>0</v>
      </c>
      <c r="E475" s="150">
        <f t="shared" si="16"/>
        <v>0</v>
      </c>
      <c r="F475" s="150">
        <f>IF('The McAdams'!$A31=2,'The McAdams'!$K31,0)</f>
        <v>0</v>
      </c>
      <c r="G475" s="150">
        <f t="shared" si="17"/>
        <v>0</v>
      </c>
      <c r="H475" s="151">
        <f>IF('The McAdams'!$A31=2,'The McAdams'!$M31,0)</f>
        <v>0</v>
      </c>
    </row>
    <row r="476" spans="1:8" hidden="1" x14ac:dyDescent="0.2">
      <c r="A476" s="96" t="str">
        <f>IF('The McAdams'!A32=2,'The McAdams'!B$1,"")</f>
        <v/>
      </c>
      <c r="B476" s="108" t="str">
        <f>IF('The McAdams'!$A32=2,'The McAdams'!$A32&amp;"/"&amp;'The McAdams'!$B32,"")</f>
        <v/>
      </c>
      <c r="C476" s="108">
        <f>IF('The McAdams'!$A32=2,'The McAdams'!$C32,0)</f>
        <v>0</v>
      </c>
      <c r="D476" s="149">
        <f>IF('The McAdams'!$A32=2,'The McAdams'!$D32,0)</f>
        <v>0</v>
      </c>
      <c r="E476" s="150">
        <f t="shared" si="16"/>
        <v>0</v>
      </c>
      <c r="F476" s="150">
        <f>IF('The McAdams'!$A32=2,'The McAdams'!$K32,0)</f>
        <v>0</v>
      </c>
      <c r="G476" s="150">
        <f t="shared" si="17"/>
        <v>0</v>
      </c>
      <c r="H476" s="151">
        <f>IF('The McAdams'!$A32=2,'The McAdams'!$M32,0)</f>
        <v>0</v>
      </c>
    </row>
    <row r="477" spans="1:8" hidden="1" x14ac:dyDescent="0.2">
      <c r="A477" s="96" t="str">
        <f>IF('The McAdams'!A33=2,'The McAdams'!B$1,"")</f>
        <v/>
      </c>
      <c r="B477" s="108" t="str">
        <f>IF('The McAdams'!$A33=2,'The McAdams'!$A33&amp;"/"&amp;'The McAdams'!$B33,"")</f>
        <v/>
      </c>
      <c r="C477" s="108">
        <f>IF('The McAdams'!$A33=2,'The McAdams'!$C33,0)</f>
        <v>0</v>
      </c>
      <c r="D477" s="149">
        <f>IF('The McAdams'!$A33=2,'The McAdams'!$D33,0)</f>
        <v>0</v>
      </c>
      <c r="E477" s="150">
        <f t="shared" si="16"/>
        <v>0</v>
      </c>
      <c r="F477" s="150">
        <f>IF('The McAdams'!$A33=2,'The McAdams'!$K33,0)</f>
        <v>0</v>
      </c>
      <c r="G477" s="150">
        <f t="shared" si="17"/>
        <v>0</v>
      </c>
      <c r="H477" s="151">
        <f>IF('The McAdams'!$A33=2,'The McAdams'!$M33,0)</f>
        <v>0</v>
      </c>
    </row>
    <row r="478" spans="1:8" hidden="1" x14ac:dyDescent="0.2">
      <c r="A478" s="96" t="str">
        <f>IF('The McAdams'!A34=2,'The McAdams'!B$1,"")</f>
        <v/>
      </c>
      <c r="B478" s="108" t="str">
        <f>IF('The McAdams'!$A34=2,'The McAdams'!$A34&amp;"/"&amp;'The McAdams'!$B34,"")</f>
        <v/>
      </c>
      <c r="C478" s="108">
        <f>IF('The McAdams'!$A34=2,'The McAdams'!$C34,0)</f>
        <v>0</v>
      </c>
      <c r="D478" s="149">
        <f>IF('The McAdams'!$A34=2,'The McAdams'!$D34,0)</f>
        <v>0</v>
      </c>
      <c r="E478" s="150">
        <f t="shared" si="16"/>
        <v>0</v>
      </c>
      <c r="F478" s="150">
        <f>IF('The McAdams'!$A34=2,'The McAdams'!$K34,0)</f>
        <v>0</v>
      </c>
      <c r="G478" s="150">
        <f t="shared" si="17"/>
        <v>0</v>
      </c>
      <c r="H478" s="151">
        <f>IF('The McAdams'!$A34=2,'The McAdams'!$M34,0)</f>
        <v>0</v>
      </c>
    </row>
    <row r="479" spans="1:8" hidden="1" x14ac:dyDescent="0.2">
      <c r="A479" s="96" t="str">
        <f>IF('The McAdams'!A35=2,'The McAdams'!B$1,"")</f>
        <v/>
      </c>
      <c r="B479" s="108" t="str">
        <f>IF('The McAdams'!$A35=2,'The McAdams'!$A35&amp;"/"&amp;'The McAdams'!$B35,"")</f>
        <v/>
      </c>
      <c r="C479" s="108">
        <f>IF('The McAdams'!$A35=2,'The McAdams'!$C35,0)</f>
        <v>0</v>
      </c>
      <c r="D479" s="149">
        <f>IF('The McAdams'!$A35=2,'The McAdams'!$D35,0)</f>
        <v>0</v>
      </c>
      <c r="E479" s="150">
        <f t="shared" si="16"/>
        <v>0</v>
      </c>
      <c r="F479" s="150">
        <f>IF('The McAdams'!$A35=2,'The McAdams'!$K35,0)</f>
        <v>0</v>
      </c>
      <c r="G479" s="150">
        <f t="shared" si="17"/>
        <v>0</v>
      </c>
      <c r="H479" s="151">
        <f>IF('The McAdams'!$A35=2,'The McAdams'!$M35,0)</f>
        <v>0</v>
      </c>
    </row>
    <row r="480" spans="1:8" hidden="1" x14ac:dyDescent="0.2">
      <c r="A480" s="96" t="str">
        <f>IF('The McAdams'!A36=2,'The McAdams'!B$1,"")</f>
        <v/>
      </c>
      <c r="B480" s="108" t="str">
        <f>IF('The McAdams'!$A36=2,'The McAdams'!$A36&amp;"/"&amp;'The McAdams'!$B36,"")</f>
        <v/>
      </c>
      <c r="C480" s="108">
        <f>IF('The McAdams'!$A36=2,'The McAdams'!$C36,0)</f>
        <v>0</v>
      </c>
      <c r="D480" s="149">
        <f>IF('The McAdams'!$A36=2,'The McAdams'!$D36,0)</f>
        <v>0</v>
      </c>
      <c r="E480" s="150">
        <f t="shared" si="16"/>
        <v>0</v>
      </c>
      <c r="F480" s="150">
        <f>IF('The McAdams'!$A36=2,'The McAdams'!$K36,0)</f>
        <v>0</v>
      </c>
      <c r="G480" s="150">
        <f t="shared" si="17"/>
        <v>0</v>
      </c>
      <c r="H480" s="151">
        <f>IF('The McAdams'!$A36=2,'The McAdams'!$M36,0)</f>
        <v>0</v>
      </c>
    </row>
    <row r="481" spans="1:8" hidden="1" x14ac:dyDescent="0.2">
      <c r="A481" s="96" t="str">
        <f>IF('The McAdams'!A37=2,'The McAdams'!B$1,"")</f>
        <v/>
      </c>
      <c r="B481" s="108" t="str">
        <f>IF('The McAdams'!$A37=2,'The McAdams'!$A37&amp;"/"&amp;'The McAdams'!$B37,"")</f>
        <v/>
      </c>
      <c r="C481" s="108">
        <f>IF('The McAdams'!$A37=2,'The McAdams'!$C37,0)</f>
        <v>0</v>
      </c>
      <c r="D481" s="149">
        <f>IF('The McAdams'!$A37=2,'The McAdams'!$D37,0)</f>
        <v>0</v>
      </c>
      <c r="E481" s="150">
        <f t="shared" si="16"/>
        <v>0</v>
      </c>
      <c r="F481" s="150">
        <f>IF('The McAdams'!$A37=2,'The McAdams'!$K37,0)</f>
        <v>0</v>
      </c>
      <c r="G481" s="150">
        <f t="shared" si="17"/>
        <v>0</v>
      </c>
      <c r="H481" s="151">
        <f>IF('The McAdams'!$A37=2,'The McAdams'!$M37,0)</f>
        <v>0</v>
      </c>
    </row>
    <row r="482" spans="1:8" hidden="1" x14ac:dyDescent="0.2">
      <c r="A482" s="96" t="str">
        <f>IF('The McAdams'!A38=2,'The McAdams'!B$1,"")</f>
        <v/>
      </c>
      <c r="B482" s="108" t="str">
        <f>IF('The McAdams'!$A38=2,'The McAdams'!$A38&amp;"/"&amp;'The McAdams'!$B38,"")</f>
        <v/>
      </c>
      <c r="C482" s="108">
        <f>IF('The McAdams'!$A38=2,'The McAdams'!$C38,0)</f>
        <v>0</v>
      </c>
      <c r="D482" s="149">
        <f>IF('The McAdams'!$A38=2,'The McAdams'!$D38,0)</f>
        <v>0</v>
      </c>
      <c r="E482" s="150">
        <f t="shared" si="16"/>
        <v>0</v>
      </c>
      <c r="F482" s="150">
        <f>IF('The McAdams'!$A38=2,'The McAdams'!$K38,0)</f>
        <v>0</v>
      </c>
      <c r="G482" s="150">
        <f t="shared" si="17"/>
        <v>0</v>
      </c>
      <c r="H482" s="151">
        <f>IF('The McAdams'!$A38=2,'The McAdams'!$M38,0)</f>
        <v>0</v>
      </c>
    </row>
    <row r="483" spans="1:8" hidden="1" x14ac:dyDescent="0.2">
      <c r="A483" s="96" t="str">
        <f>IF('The McAdams'!A39=2,'The McAdams'!B$1,"")</f>
        <v/>
      </c>
      <c r="B483" s="108" t="str">
        <f>IF('The McAdams'!$A39=2,'The McAdams'!$A39&amp;"/"&amp;'The McAdams'!$B39,"")</f>
        <v/>
      </c>
      <c r="C483" s="108">
        <f>IF('The McAdams'!$A39=2,'The McAdams'!$C39,0)</f>
        <v>0</v>
      </c>
      <c r="D483" s="149">
        <f>IF('The McAdams'!$A39=2,'The McAdams'!$D39,0)</f>
        <v>0</v>
      </c>
      <c r="E483" s="150">
        <f t="shared" si="16"/>
        <v>0</v>
      </c>
      <c r="F483" s="150">
        <f>IF('The McAdams'!$A39=2,'The McAdams'!$K39,0)</f>
        <v>0</v>
      </c>
      <c r="G483" s="150">
        <f t="shared" si="17"/>
        <v>0</v>
      </c>
      <c r="H483" s="151">
        <f>IF('The McAdams'!$A39=2,'The McAdams'!$M39,0)</f>
        <v>0</v>
      </c>
    </row>
    <row r="484" spans="1:8" hidden="1" x14ac:dyDescent="0.2">
      <c r="A484" s="96" t="str">
        <f>IF('The McAdams'!A40=2,'The McAdams'!B$1,"")</f>
        <v/>
      </c>
      <c r="B484" s="108" t="str">
        <f>IF('The McAdams'!$A40=2,'The McAdams'!$A40&amp;"/"&amp;'The McAdams'!$B40,"")</f>
        <v/>
      </c>
      <c r="C484" s="108">
        <f>IF('The McAdams'!$A40=2,'The McAdams'!$C40,0)</f>
        <v>0</v>
      </c>
      <c r="D484" s="149">
        <f>IF('The McAdams'!$A40=2,'The McAdams'!$D40,0)</f>
        <v>0</v>
      </c>
      <c r="E484" s="150">
        <f t="shared" si="16"/>
        <v>0</v>
      </c>
      <c r="F484" s="150">
        <f>IF('The McAdams'!$A40=2,'The McAdams'!$K40,0)</f>
        <v>0</v>
      </c>
      <c r="G484" s="150">
        <f t="shared" si="17"/>
        <v>0</v>
      </c>
      <c r="H484" s="151">
        <f>IF('The McAdams'!$A40=2,'The McAdams'!$M40,0)</f>
        <v>0</v>
      </c>
    </row>
    <row r="485" spans="1:8" hidden="1" x14ac:dyDescent="0.2">
      <c r="A485" s="96" t="str">
        <f>IF('The McAdams'!A41=2,'The McAdams'!B$1,"")</f>
        <v/>
      </c>
      <c r="B485" s="108" t="str">
        <f>IF('The McAdams'!$A41=2,'The McAdams'!$A41&amp;"/"&amp;'The McAdams'!$B41,"")</f>
        <v/>
      </c>
      <c r="C485" s="108">
        <f>IF('The McAdams'!$A41=2,'The McAdams'!$C41,0)</f>
        <v>0</v>
      </c>
      <c r="D485" s="149">
        <f>IF('The McAdams'!$A41=2,'The McAdams'!$D41,0)</f>
        <v>0</v>
      </c>
      <c r="E485" s="150">
        <f t="shared" si="16"/>
        <v>0</v>
      </c>
      <c r="F485" s="150">
        <f>IF('The McAdams'!$A41=2,'The McAdams'!$K41,0)</f>
        <v>0</v>
      </c>
      <c r="G485" s="150">
        <f t="shared" si="17"/>
        <v>0</v>
      </c>
      <c r="H485" s="151">
        <f>IF('The McAdams'!$A41=2,'The McAdams'!$M41,0)</f>
        <v>0</v>
      </c>
    </row>
    <row r="486" spans="1:8" hidden="1" x14ac:dyDescent="0.2">
      <c r="A486" s="96" t="str">
        <f>IF('The McAdams'!A42=2,'The McAdams'!B$1,"")</f>
        <v/>
      </c>
      <c r="B486" s="108" t="str">
        <f>IF('The McAdams'!$A42=2,'The McAdams'!$A42&amp;"/"&amp;'The McAdams'!$B42,"")</f>
        <v/>
      </c>
      <c r="C486" s="108">
        <f>IF('The McAdams'!$A42=2,'The McAdams'!$C42,0)</f>
        <v>0</v>
      </c>
      <c r="D486" s="149">
        <f>IF('The McAdams'!$A42=2,'The McAdams'!$D42,0)</f>
        <v>0</v>
      </c>
      <c r="E486" s="150">
        <f t="shared" si="16"/>
        <v>0</v>
      </c>
      <c r="F486" s="150">
        <f>IF('The McAdams'!$A42=2,'The McAdams'!$K42,0)</f>
        <v>0</v>
      </c>
      <c r="G486" s="150">
        <f t="shared" si="17"/>
        <v>0</v>
      </c>
      <c r="H486" s="151">
        <f>IF('The McAdams'!$A42=2,'The McAdams'!$M42,0)</f>
        <v>0</v>
      </c>
    </row>
    <row r="487" spans="1:8" hidden="1" x14ac:dyDescent="0.2">
      <c r="A487" s="96" t="str">
        <f>IF('The McAdams'!A43=2,'The McAdams'!B$1,"")</f>
        <v/>
      </c>
      <c r="B487" s="108" t="str">
        <f>IF('The McAdams'!$A43=2,'The McAdams'!$A43&amp;"/"&amp;'The McAdams'!$B43,"")</f>
        <v/>
      </c>
      <c r="C487" s="108">
        <f>IF('The McAdams'!$A43=2,'The McAdams'!$C43,0)</f>
        <v>0</v>
      </c>
      <c r="D487" s="149">
        <f>IF('The McAdams'!$A43=2,'The McAdams'!$D43,0)</f>
        <v>0</v>
      </c>
      <c r="E487" s="150">
        <f t="shared" si="16"/>
        <v>0</v>
      </c>
      <c r="F487" s="150">
        <f>IF('The McAdams'!$A43=2,'The McAdams'!$K43,0)</f>
        <v>0</v>
      </c>
      <c r="G487" s="150">
        <f t="shared" si="17"/>
        <v>0</v>
      </c>
      <c r="H487" s="151">
        <f>IF('The McAdams'!$A43=2,'The McAdams'!$M43,0)</f>
        <v>0</v>
      </c>
    </row>
    <row r="488" spans="1:8" hidden="1" x14ac:dyDescent="0.2">
      <c r="A488" s="96" t="str">
        <f>IF('The McAdams'!A44=2,'The McAdams'!B$1,"")</f>
        <v/>
      </c>
      <c r="B488" s="108" t="str">
        <f>IF('The McAdams'!$A44=2,'The McAdams'!$A44&amp;"/"&amp;'The McAdams'!$B44,"")</f>
        <v/>
      </c>
      <c r="C488" s="108">
        <f>IF('The McAdams'!$A44=2,'The McAdams'!$C44,0)</f>
        <v>0</v>
      </c>
      <c r="D488" s="149">
        <f>IF('The McAdams'!$A44=2,'The McAdams'!$D44,0)</f>
        <v>0</v>
      </c>
      <c r="E488" s="150">
        <f t="shared" si="16"/>
        <v>0</v>
      </c>
      <c r="F488" s="150">
        <f>IF('The McAdams'!$A44=2,'The McAdams'!$K44,0)</f>
        <v>0</v>
      </c>
      <c r="G488" s="150">
        <f t="shared" si="17"/>
        <v>0</v>
      </c>
      <c r="H488" s="151">
        <f>IF('The McAdams'!$A44=2,'The McAdams'!$M44,0)</f>
        <v>0</v>
      </c>
    </row>
    <row r="489" spans="1:8" hidden="1" x14ac:dyDescent="0.2">
      <c r="A489" s="96" t="str">
        <f>IF('The McAdams'!A45=2,'The McAdams'!B$1,"")</f>
        <v/>
      </c>
      <c r="B489" s="108" t="str">
        <f>IF('The McAdams'!$A45=2,'The McAdams'!$A45&amp;"/"&amp;'The McAdams'!$B45,"")</f>
        <v/>
      </c>
      <c r="C489" s="108">
        <f>IF('The McAdams'!$A45=2,'The McAdams'!$C45,0)</f>
        <v>0</v>
      </c>
      <c r="D489" s="149">
        <f>IF('The McAdams'!$A45=2,'The McAdams'!$D45,0)</f>
        <v>0</v>
      </c>
      <c r="E489" s="150">
        <f t="shared" si="16"/>
        <v>0</v>
      </c>
      <c r="F489" s="150">
        <f>IF('The McAdams'!$A45=2,'The McAdams'!$K45,0)</f>
        <v>0</v>
      </c>
      <c r="G489" s="150">
        <f t="shared" si="17"/>
        <v>0</v>
      </c>
      <c r="H489" s="151">
        <f>IF('The McAdams'!$A45=2,'The McAdams'!$M45,0)</f>
        <v>0</v>
      </c>
    </row>
    <row r="490" spans="1:8" hidden="1" x14ac:dyDescent="0.2">
      <c r="A490" s="96" t="str">
        <f>IF('The McAdams'!A46=2,'The McAdams'!B$1,"")</f>
        <v/>
      </c>
      <c r="B490" s="108" t="str">
        <f>IF('The McAdams'!$A46=2,'The McAdams'!$A46&amp;"/"&amp;'The McAdams'!$B46,"")</f>
        <v/>
      </c>
      <c r="C490" s="108">
        <f>IF('The McAdams'!$A46=2,'The McAdams'!$C46,0)</f>
        <v>0</v>
      </c>
      <c r="D490" s="149">
        <f>IF('The McAdams'!$A46=2,'The McAdams'!$D46,0)</f>
        <v>0</v>
      </c>
      <c r="E490" s="150">
        <f t="shared" si="16"/>
        <v>0</v>
      </c>
      <c r="F490" s="150">
        <f>IF('The McAdams'!$A46=2,'The McAdams'!$K46,0)</f>
        <v>0</v>
      </c>
      <c r="G490" s="150">
        <f t="shared" si="17"/>
        <v>0</v>
      </c>
      <c r="H490" s="151">
        <f>IF('The McAdams'!$A46=2,'The McAdams'!$M46,0)</f>
        <v>0</v>
      </c>
    </row>
    <row r="491" spans="1:8" hidden="1" x14ac:dyDescent="0.2">
      <c r="A491" s="96" t="str">
        <f>IF('The McAdams'!A47=2,'The McAdams'!B$1,"")</f>
        <v/>
      </c>
      <c r="B491" s="108" t="str">
        <f>IF('The McAdams'!$A47=2,'The McAdams'!$A47&amp;"/"&amp;'The McAdams'!$B47,"")</f>
        <v/>
      </c>
      <c r="C491" s="108">
        <f>IF('The McAdams'!$A47=2,'The McAdams'!$C47,0)</f>
        <v>0</v>
      </c>
      <c r="D491" s="149">
        <f>IF('The McAdams'!$A47=2,'The McAdams'!$D47,0)</f>
        <v>0</v>
      </c>
      <c r="E491" s="150">
        <f t="shared" si="16"/>
        <v>0</v>
      </c>
      <c r="F491" s="150">
        <f>IF('The McAdams'!$A47=2,'The McAdams'!$K47,0)</f>
        <v>0</v>
      </c>
      <c r="G491" s="150">
        <f t="shared" si="17"/>
        <v>0</v>
      </c>
      <c r="H491" s="151">
        <f>IF('The McAdams'!$A47=2,'The McAdams'!$M47,0)</f>
        <v>0</v>
      </c>
    </row>
    <row r="492" spans="1:8" hidden="1" x14ac:dyDescent="0.2">
      <c r="A492" s="96" t="str">
        <f>IF('The McAdams'!A48=2,'The McAdams'!B$1,"")</f>
        <v/>
      </c>
      <c r="B492" s="108" t="str">
        <f>IF('The McAdams'!$A48=2,'The McAdams'!$A48&amp;"/"&amp;'The McAdams'!$B48,"")</f>
        <v/>
      </c>
      <c r="C492" s="108">
        <f>IF('The McAdams'!$A48=2,'The McAdams'!$C48,0)</f>
        <v>0</v>
      </c>
      <c r="D492" s="149">
        <f>IF('The McAdams'!$A48=2,'The McAdams'!$D48,0)</f>
        <v>0</v>
      </c>
      <c r="E492" s="150">
        <f t="shared" si="16"/>
        <v>0</v>
      </c>
      <c r="F492" s="150">
        <f>IF('The McAdams'!$A48=2,'The McAdams'!$K48,0)</f>
        <v>0</v>
      </c>
      <c r="G492" s="150">
        <f t="shared" si="17"/>
        <v>0</v>
      </c>
      <c r="H492" s="151">
        <f>IF('The McAdams'!$A48=2,'The McAdams'!$M48,0)</f>
        <v>0</v>
      </c>
    </row>
    <row r="493" spans="1:8" x14ac:dyDescent="0.2">
      <c r="A493" s="96" t="str">
        <f>IF('The McCarthy'!A57=2,'The McCarthy'!$B$1,"")</f>
        <v>The McCarthy</v>
      </c>
      <c r="B493" s="108" t="str">
        <f>IF('The McCarthy'!$A57=2,'The McCarthy'!$A57&amp;"/"&amp;'The McCarthy'!$B57,"")</f>
        <v>2/2.5</v>
      </c>
      <c r="C493" s="108">
        <f>IF('The McCarthy'!$A57=2,'The McCarthy'!$C57,0)</f>
        <v>1</v>
      </c>
      <c r="D493" s="149">
        <f>IF('The McCarthy'!$A57=2,'The McCarthy'!$D57,0)</f>
        <v>1838</v>
      </c>
      <c r="E493" s="150">
        <f t="shared" si="16"/>
        <v>1838</v>
      </c>
      <c r="F493" s="150">
        <f>IF('The McCarthy'!$A57=2,'The McCarthy'!$K57,0)</f>
        <v>5389</v>
      </c>
      <c r="G493" s="150">
        <f t="shared" si="17"/>
        <v>5389</v>
      </c>
      <c r="H493" s="151">
        <f>IF('The McCarthy'!$A57=2,'The McCarthy'!$M57,0)</f>
        <v>2.9319912948857452</v>
      </c>
    </row>
    <row r="494" spans="1:8" x14ac:dyDescent="0.2">
      <c r="A494" s="96" t="str">
        <f>IF('Fountains at Memorial City'!A50=2,'Fountains at Memorial City'!$B$1,"")</f>
        <v>Fountains at Memorial City</v>
      </c>
      <c r="B494" s="108" t="str">
        <f>IF('Fountains at Memorial City'!$A50=2,'Fountains at Memorial City'!$A50&amp;"/"&amp;'Fountains at Memorial City'!$B50,"")</f>
        <v>2/2D</v>
      </c>
      <c r="C494" s="108">
        <f>IF('Fountains at Memorial City'!$A50=2,'Fountains at Memorial City'!$C50,0)</f>
        <v>1</v>
      </c>
      <c r="D494" s="149">
        <f>IF('Fountains at Memorial City'!$A50=2,'Fountains at Memorial City'!$D50,0)</f>
        <v>1927</v>
      </c>
      <c r="E494" s="150">
        <f t="shared" si="16"/>
        <v>1927</v>
      </c>
      <c r="F494" s="150">
        <f>IF('Fountains at Memorial City'!$A50=2,'Fountains at Memorial City'!$K50,0)</f>
        <v>3312</v>
      </c>
      <c r="G494" s="150">
        <f t="shared" si="17"/>
        <v>3312</v>
      </c>
      <c r="H494" s="151">
        <f>IF('Fountains at Memorial City'!$A50=2,'Fountains at Memorial City'!$M50,0)</f>
        <v>1.7187337830825116</v>
      </c>
    </row>
    <row r="495" spans="1:8" x14ac:dyDescent="0.2">
      <c r="A495" s="96" t="str">
        <f>IF('Fountains at Memorial City'!A51=2,'Fountains at Memorial City'!$B$1,"")</f>
        <v>Fountains at Memorial City</v>
      </c>
      <c r="B495" s="108" t="str">
        <f>IF('Fountains at Memorial City'!$A51=2,'Fountains at Memorial City'!$A51&amp;"/"&amp;'Fountains at Memorial City'!$B51,"")</f>
        <v>2/2D</v>
      </c>
      <c r="C495" s="108">
        <f>IF('Fountains at Memorial City'!$A51=2,'Fountains at Memorial City'!$C51,0)</f>
        <v>2</v>
      </c>
      <c r="D495" s="149">
        <f>IF('Fountains at Memorial City'!$A51=2,'Fountains at Memorial City'!$D51,0)</f>
        <v>1942</v>
      </c>
      <c r="E495" s="150">
        <f t="shared" si="16"/>
        <v>3884</v>
      </c>
      <c r="F495" s="150">
        <f>IF('Fountains at Memorial City'!$A51=2,'Fountains at Memorial City'!$K51,0)</f>
        <v>3700</v>
      </c>
      <c r="G495" s="150">
        <f t="shared" si="17"/>
        <v>7400</v>
      </c>
      <c r="H495" s="151">
        <f>IF('Fountains at Memorial City'!$A51=2,'Fountains at Memorial City'!$M51,0)</f>
        <v>1.9052523171987641</v>
      </c>
    </row>
    <row r="496" spans="1:8" x14ac:dyDescent="0.2">
      <c r="A496" s="96" t="str">
        <f>IF('7 Riverway'!A45=2,'7 Riverway'!B$1,"")</f>
        <v>7 Riverway</v>
      </c>
      <c r="B496" s="108" t="str">
        <f>IF('7 Riverway'!$A45=2,'7 Riverway'!$A45&amp;"/"&amp;'7 Riverway'!$B45,"")</f>
        <v>2/2</v>
      </c>
      <c r="C496" s="108">
        <f>IF('7 Riverway'!$A45=2,'7 Riverway'!$C45,0)</f>
        <v>14</v>
      </c>
      <c r="D496" s="149">
        <f>IF('7 Riverway'!$A45=2,'7 Riverway'!$D45,0)</f>
        <v>1970</v>
      </c>
      <c r="E496" s="150">
        <f t="shared" si="16"/>
        <v>27580</v>
      </c>
      <c r="F496" s="150">
        <f>IF('7 Riverway'!$A45=2,'7 Riverway'!$K45,0)</f>
        <v>4404</v>
      </c>
      <c r="G496" s="150">
        <f t="shared" si="17"/>
        <v>61656</v>
      </c>
      <c r="H496" s="151">
        <f>IF('7 Riverway'!$A45=2,'7 Riverway'!$M45,0)</f>
        <v>2.235532994923858</v>
      </c>
    </row>
    <row r="497" spans="1:8" x14ac:dyDescent="0.2">
      <c r="A497" s="96" t="str">
        <f>IF('7 Riverway'!A46=2,'7 Riverway'!B$1,"")</f>
        <v>7 Riverway</v>
      </c>
      <c r="B497" s="108" t="str">
        <f>IF('7 Riverway'!$A46=2,'7 Riverway'!$A46&amp;"/"&amp;'7 Riverway'!$B46,"")</f>
        <v>2/2</v>
      </c>
      <c r="C497" s="108">
        <f>IF('7 Riverway'!$A46=2,'7 Riverway'!$C46,0)</f>
        <v>16</v>
      </c>
      <c r="D497" s="149">
        <f>IF('7 Riverway'!$A46=2,'7 Riverway'!$D46,0)</f>
        <v>1991</v>
      </c>
      <c r="E497" s="150">
        <f t="shared" si="16"/>
        <v>31856</v>
      </c>
      <c r="F497" s="150">
        <f>IF('7 Riverway'!$A46=2,'7 Riverway'!$K46,0)</f>
        <v>4404</v>
      </c>
      <c r="G497" s="150">
        <f t="shared" si="17"/>
        <v>70464</v>
      </c>
      <c r="H497" s="151">
        <f>IF('7 Riverway'!$A46=2,'7 Riverway'!$M46,0)</f>
        <v>2.2119537920642891</v>
      </c>
    </row>
    <row r="498" spans="1:8" x14ac:dyDescent="0.2">
      <c r="A498" s="96" t="str">
        <f>IF('The Hayworth'!A55=2,'The Hayworth'!$B$1,"")</f>
        <v>The Hayworth</v>
      </c>
      <c r="B498" s="108" t="str">
        <f>IF('The Hayworth'!$A55=2,'The Hayworth'!$A55&amp;"/"&amp;'The Hayworth'!$B55,"")</f>
        <v>2/2.5TH</v>
      </c>
      <c r="C498" s="108">
        <f>IF('The Hayworth'!$A55=2,'The Hayworth'!$C55,0)</f>
        <v>2</v>
      </c>
      <c r="D498" s="149">
        <f>IF('The Hayworth'!$A55=2,'The Hayworth'!$D55,0)</f>
        <v>1986</v>
      </c>
      <c r="E498" s="150">
        <f t="shared" si="16"/>
        <v>3972</v>
      </c>
      <c r="F498" s="150">
        <f>IF('The Hayworth'!$A55=2,'The Hayworth'!$K55,0)</f>
        <v>4790</v>
      </c>
      <c r="G498" s="150">
        <f t="shared" si="17"/>
        <v>9580</v>
      </c>
      <c r="H498" s="151">
        <f>IF('The Hayworth'!$A55=2,'The Hayworth'!$M55,0)</f>
        <v>2.4118831822759317</v>
      </c>
    </row>
    <row r="499" spans="1:8" x14ac:dyDescent="0.2">
      <c r="A499" s="96" t="str">
        <f>IF('7 Riverway'!A47=2,'7 Riverway'!B$1,"")</f>
        <v/>
      </c>
      <c r="B499" s="108" t="str">
        <f>IF('7 Riverway'!$A47=2,'7 Riverway'!$A47&amp;"/"&amp;'7 Riverway'!$B47,"")</f>
        <v/>
      </c>
      <c r="C499" s="108">
        <f>IF('7 Riverway'!$A47=2,'7 Riverway'!$C47,0)</f>
        <v>0</v>
      </c>
      <c r="D499" s="149">
        <f>IF('7 Riverway'!$A47=2,'7 Riverway'!$D47,0)</f>
        <v>0</v>
      </c>
      <c r="E499" s="150">
        <f t="shared" si="16"/>
        <v>0</v>
      </c>
      <c r="F499" s="150">
        <f>IF('7 Riverway'!$A47=2,'7 Riverway'!$K47,0)</f>
        <v>0</v>
      </c>
      <c r="G499" s="150">
        <f t="shared" si="17"/>
        <v>0</v>
      </c>
      <c r="H499" s="151">
        <f>IF('7 Riverway'!$A47=2,'7 Riverway'!$M47,0)</f>
        <v>0</v>
      </c>
    </row>
    <row r="500" spans="1:8" x14ac:dyDescent="0.2">
      <c r="A500" s="96" t="str">
        <f>IF('The McCarthy'!A58=2,'The McCarthy'!$B$1,"")</f>
        <v>The McCarthy</v>
      </c>
      <c r="B500" s="108" t="str">
        <f>IF('The McCarthy'!$A58=2,'The McCarthy'!$A58&amp;"/"&amp;'The McCarthy'!$B58,"")</f>
        <v>2/2.5</v>
      </c>
      <c r="C500" s="108">
        <f>IF('The McCarthy'!$A58=2,'The McCarthy'!$C58,0)</f>
        <v>1</v>
      </c>
      <c r="D500" s="149">
        <f>IF('The McCarthy'!$A58=2,'The McCarthy'!$D58,0)</f>
        <v>1999</v>
      </c>
      <c r="E500" s="150">
        <f t="shared" si="16"/>
        <v>1999</v>
      </c>
      <c r="F500" s="150">
        <f>IF('The McCarthy'!$A58=2,'The McCarthy'!$K58,0)</f>
        <v>5559</v>
      </c>
      <c r="G500" s="150">
        <f t="shared" si="17"/>
        <v>5559</v>
      </c>
      <c r="H500" s="151">
        <f>IF('The McCarthy'!$A58=2,'The McCarthy'!$M58,0)</f>
        <v>2.7808904452226111</v>
      </c>
    </row>
    <row r="501" spans="1:8" x14ac:dyDescent="0.2">
      <c r="A501" s="96" t="str">
        <f>IF('Hanover Post Oak'!A54=2,'Hanover Post Oak'!$B$1,"")</f>
        <v/>
      </c>
      <c r="B501" s="108" t="str">
        <f>IF('Hanover Post Oak'!$A54=2,'Hanover Post Oak'!$A54&amp;"/"&amp;'Hanover Post Oak'!$B54,"")</f>
        <v/>
      </c>
      <c r="C501" s="108">
        <f>IF('Hanover Post Oak'!$A54=2,'Hanover Post Oak'!$C54,0)</f>
        <v>0</v>
      </c>
      <c r="D501" s="149">
        <f>IF('Hanover Post Oak'!$A54=2,'Hanover Post Oak'!$D54,0)</f>
        <v>0</v>
      </c>
      <c r="E501" s="150">
        <f t="shared" si="16"/>
        <v>0</v>
      </c>
      <c r="F501" s="150">
        <f>IF('Hanover Post Oak'!$A54=2,'Hanover Post Oak'!$K54,0)</f>
        <v>0</v>
      </c>
      <c r="G501" s="150">
        <f t="shared" si="17"/>
        <v>0</v>
      </c>
      <c r="H501" s="151">
        <f>IF('Hanover Post Oak'!$A54=2,'Hanover Post Oak'!$M54,0)</f>
        <v>0</v>
      </c>
    </row>
    <row r="502" spans="1:8" x14ac:dyDescent="0.2">
      <c r="A502" s="96" t="str">
        <f>IF('The Hayworth'!A56=2,'The Hayworth'!$B$1,"")</f>
        <v>The Hayworth</v>
      </c>
      <c r="B502" s="108" t="str">
        <f>IF('The Hayworth'!$A56=2,'The Hayworth'!$A56&amp;"/"&amp;'The Hayworth'!$B56,"")</f>
        <v>2/2.5TH</v>
      </c>
      <c r="C502" s="108">
        <f>IF('The Hayworth'!$A56=2,'The Hayworth'!$C56,0)</f>
        <v>8</v>
      </c>
      <c r="D502" s="149">
        <f>IF('The Hayworth'!$A56=2,'The Hayworth'!$D56,0)</f>
        <v>2053</v>
      </c>
      <c r="E502" s="150">
        <f t="shared" si="16"/>
        <v>16424</v>
      </c>
      <c r="F502" s="150">
        <f>IF('The Hayworth'!$A56=2,'The Hayworth'!$K56,0)</f>
        <v>4332</v>
      </c>
      <c r="G502" s="150">
        <f t="shared" si="17"/>
        <v>34656</v>
      </c>
      <c r="H502" s="151">
        <f>IF('The Hayworth'!$A56=2,'The Hayworth'!$M56,0)</f>
        <v>2.1100828056502681</v>
      </c>
    </row>
    <row r="503" spans="1:8" x14ac:dyDescent="0.2">
      <c r="A503" s="96" t="str">
        <f>IF('Pearl Residences'!A38=2,'Pearl Residences'!$B$1,"")</f>
        <v>Pearl Residences</v>
      </c>
      <c r="B503" s="108" t="str">
        <f>IF('Pearl Residences'!$A38=2,'Pearl Residences'!$A38&amp;"/"&amp;'Pearl Residences'!$B38,"")</f>
        <v>2/2D</v>
      </c>
      <c r="C503" s="108">
        <f>IF('Pearl Residences'!$A38=2,'Pearl Residences'!$C38,0)</f>
        <v>6</v>
      </c>
      <c r="D503" s="149">
        <f>IF('Pearl Residences'!$A38=2,'Pearl Residences'!$D38,0)</f>
        <v>2220</v>
      </c>
      <c r="E503" s="150">
        <f t="shared" si="16"/>
        <v>13320</v>
      </c>
      <c r="F503" s="150">
        <f>IF('Pearl Residences'!$A38=2,'Pearl Residences'!$K38,0)</f>
        <v>3250.0769230769229</v>
      </c>
      <c r="G503" s="150">
        <f t="shared" si="17"/>
        <v>19500.461538461539</v>
      </c>
      <c r="H503" s="151">
        <f>IF('Pearl Residences'!$A38=2,'Pearl Residences'!$M38,0)</f>
        <v>1.4639986139986139</v>
      </c>
    </row>
    <row r="504" spans="1:8" x14ac:dyDescent="0.2">
      <c r="A504" s="96" t="str">
        <f>IF('Hanover Post Oak'!A55=2,'Hanover Post Oak'!$B$1,"")</f>
        <v/>
      </c>
      <c r="B504" s="108" t="str">
        <f>IF('Hanover Post Oak'!$A55=2,'Hanover Post Oak'!$A55&amp;"/"&amp;'Hanover Post Oak'!$B55,"")</f>
        <v/>
      </c>
      <c r="C504" s="108">
        <f>IF('Hanover Post Oak'!$A55=2,'Hanover Post Oak'!$C55,0)</f>
        <v>0</v>
      </c>
      <c r="D504" s="149">
        <f>IF('Hanover Post Oak'!$A55=2,'Hanover Post Oak'!$D55,0)</f>
        <v>0</v>
      </c>
      <c r="E504" s="150">
        <f t="shared" si="16"/>
        <v>0</v>
      </c>
      <c r="F504" s="150">
        <f>IF('Hanover Post Oak'!$A55=2,'Hanover Post Oak'!$K55,0)</f>
        <v>0</v>
      </c>
      <c r="G504" s="150">
        <f t="shared" si="17"/>
        <v>0</v>
      </c>
      <c r="H504" s="151">
        <f>IF('Hanover Post Oak'!$A55=2,'Hanover Post Oak'!$M55,0)</f>
        <v>0</v>
      </c>
    </row>
    <row r="505" spans="1:8" hidden="1" x14ac:dyDescent="0.2">
      <c r="A505" s="96" t="str">
        <f>IF('The McAdams'!A61=2,'The McAdams'!B$1,"")</f>
        <v/>
      </c>
      <c r="B505" s="108" t="str">
        <f>IF('The McAdams'!$A61=2,'The McAdams'!$A61&amp;"/"&amp;'The McAdams'!$B61,"")</f>
        <v/>
      </c>
      <c r="C505" s="108">
        <f>IF('The McAdams'!$A61=2,'The McAdams'!$C61,0)</f>
        <v>0</v>
      </c>
      <c r="D505" s="149">
        <f>IF('The McAdams'!$A61=2,'The McAdams'!$D61,0)</f>
        <v>0</v>
      </c>
      <c r="E505" s="150">
        <f t="shared" ref="E505:E516" si="18">IF(ISERROR(C505*D505),0,(C505*D505))</f>
        <v>0</v>
      </c>
      <c r="F505" s="150">
        <f>IF('The McAdams'!$A61=2,'The McAdams'!$K61,0)</f>
        <v>0</v>
      </c>
      <c r="G505" s="150">
        <f t="shared" ref="G505:G516" si="19">C505*F505</f>
        <v>0</v>
      </c>
      <c r="H505" s="151">
        <f>IF('The McAdams'!$A61=2,'The McAdams'!$M61,0)</f>
        <v>0</v>
      </c>
    </row>
    <row r="506" spans="1:8" hidden="1" x14ac:dyDescent="0.2">
      <c r="A506" s="96" t="str">
        <f>IF('The McAdams'!A62=2,'The McAdams'!B$1,"")</f>
        <v/>
      </c>
      <c r="B506" s="108" t="str">
        <f>IF('The McAdams'!$A62=2,'The McAdams'!$A62&amp;"/"&amp;'The McAdams'!$B62,"")</f>
        <v/>
      </c>
      <c r="C506" s="108">
        <f>IF('The McAdams'!$A62=2,'The McAdams'!$C62,0)</f>
        <v>0</v>
      </c>
      <c r="D506" s="149">
        <f>IF('The McAdams'!$A62=2,'The McAdams'!$D62,0)</f>
        <v>0</v>
      </c>
      <c r="E506" s="150">
        <f t="shared" si="18"/>
        <v>0</v>
      </c>
      <c r="F506" s="150">
        <f>IF('The McAdams'!$A62=2,'The McAdams'!$K62,0)</f>
        <v>0</v>
      </c>
      <c r="G506" s="150">
        <f t="shared" si="19"/>
        <v>0</v>
      </c>
      <c r="H506" s="151">
        <f>IF('The McAdams'!$A62=2,'The McAdams'!$M62,0)</f>
        <v>0</v>
      </c>
    </row>
    <row r="507" spans="1:8" hidden="1" x14ac:dyDescent="0.2">
      <c r="A507" s="96" t="str">
        <f>IF('The McAdams'!A63=2,'The McAdams'!B$1,"")</f>
        <v/>
      </c>
      <c r="B507" s="108" t="str">
        <f>IF('The McAdams'!$A63=2,'The McAdams'!$A63&amp;"/"&amp;'The McAdams'!$B63,"")</f>
        <v/>
      </c>
      <c r="C507" s="108">
        <f>IF('The McAdams'!$A63=2,'The McAdams'!$C63,0)</f>
        <v>0</v>
      </c>
      <c r="D507" s="149">
        <f>IF('The McAdams'!$A63=2,'The McAdams'!$D63,0)</f>
        <v>0</v>
      </c>
      <c r="E507" s="150">
        <f t="shared" si="18"/>
        <v>0</v>
      </c>
      <c r="F507" s="150">
        <f>IF('The McAdams'!$A63=2,'The McAdams'!$K63,0)</f>
        <v>0</v>
      </c>
      <c r="G507" s="150">
        <f t="shared" si="19"/>
        <v>0</v>
      </c>
      <c r="H507" s="151">
        <f>IF('The McAdams'!$A63=2,'The McAdams'!$M63,0)</f>
        <v>0</v>
      </c>
    </row>
    <row r="508" spans="1:8" hidden="1" x14ac:dyDescent="0.2">
      <c r="A508" s="96" t="str">
        <f>IF('The McAdams'!A64=2,'The McAdams'!B$1,"")</f>
        <v/>
      </c>
      <c r="B508" s="108" t="str">
        <f>IF('The McAdams'!$A64=2,'The McAdams'!$A64&amp;"/"&amp;'The McAdams'!$B64,"")</f>
        <v/>
      </c>
      <c r="C508" s="108">
        <f>IF('The McAdams'!$A64=2,'The McAdams'!$C64,0)</f>
        <v>0</v>
      </c>
      <c r="D508" s="149">
        <f>IF('The McAdams'!$A64=2,'The McAdams'!$D64,0)</f>
        <v>0</v>
      </c>
      <c r="E508" s="150">
        <f t="shared" si="18"/>
        <v>0</v>
      </c>
      <c r="F508" s="150">
        <f>IF('The McAdams'!$A64=2,'The McAdams'!$K64,0)</f>
        <v>0</v>
      </c>
      <c r="G508" s="150">
        <f t="shared" si="19"/>
        <v>0</v>
      </c>
      <c r="H508" s="151">
        <f>IF('The McAdams'!$A64=2,'The McAdams'!$M64,0)</f>
        <v>0</v>
      </c>
    </row>
    <row r="509" spans="1:8" hidden="1" x14ac:dyDescent="0.2">
      <c r="A509" s="96" t="str">
        <f>IF('The McAdams'!A65=2,'The McAdams'!B$1,"")</f>
        <v/>
      </c>
      <c r="B509" s="108" t="str">
        <f>IF('The McAdams'!$A65=2,'The McAdams'!$A65&amp;"/"&amp;'The McAdams'!$B65,"")</f>
        <v/>
      </c>
      <c r="C509" s="108">
        <f>IF('The McAdams'!$A65=2,'The McAdams'!$C65,0)</f>
        <v>0</v>
      </c>
      <c r="D509" s="149">
        <f>IF('The McAdams'!$A65=2,'The McAdams'!$D65,0)</f>
        <v>0</v>
      </c>
      <c r="E509" s="150">
        <f t="shared" si="18"/>
        <v>0</v>
      </c>
      <c r="F509" s="150">
        <f>IF('The McAdams'!$A65=2,'The McAdams'!$K65,0)</f>
        <v>0</v>
      </c>
      <c r="G509" s="150">
        <f t="shared" si="19"/>
        <v>0</v>
      </c>
      <c r="H509" s="151">
        <f>IF('The McAdams'!$A65=2,'The McAdams'!$M65,0)</f>
        <v>0</v>
      </c>
    </row>
    <row r="510" spans="1:8" hidden="1" x14ac:dyDescent="0.2">
      <c r="A510" s="96" t="str">
        <f>IF('The McAdams'!A66=2,'The McAdams'!B$1,"")</f>
        <v/>
      </c>
      <c r="B510" s="108" t="str">
        <f>IF('The McAdams'!$A66=2,'The McAdams'!$A66&amp;"/"&amp;'The McAdams'!$B66,"")</f>
        <v/>
      </c>
      <c r="C510" s="108">
        <f>IF('The McAdams'!$A66=2,'The McAdams'!$C66,0)</f>
        <v>0</v>
      </c>
      <c r="D510" s="149">
        <f>IF('The McAdams'!$A66=2,'The McAdams'!$D66,0)</f>
        <v>0</v>
      </c>
      <c r="E510" s="150">
        <f t="shared" si="18"/>
        <v>0</v>
      </c>
      <c r="F510" s="150">
        <f>IF('The McAdams'!$A66=2,'The McAdams'!$K66,0)</f>
        <v>0</v>
      </c>
      <c r="G510" s="150">
        <f t="shared" si="19"/>
        <v>0</v>
      </c>
      <c r="H510" s="151">
        <f>IF('The McAdams'!$A66=2,'The McAdams'!$M66,0)</f>
        <v>0</v>
      </c>
    </row>
    <row r="511" spans="1:8" hidden="1" x14ac:dyDescent="0.2">
      <c r="A511" s="96" t="str">
        <f>IF('The McAdams'!A67=2,'The McAdams'!B$1,"")</f>
        <v/>
      </c>
      <c r="B511" s="108" t="str">
        <f>IF('The McAdams'!$A67=2,'The McAdams'!$A67&amp;"/"&amp;'The McAdams'!$B67,"")</f>
        <v/>
      </c>
      <c r="C511" s="108">
        <f>IF('The McAdams'!$A67=2,'The McAdams'!$C67,0)</f>
        <v>0</v>
      </c>
      <c r="D511" s="149">
        <f>IF('The McAdams'!$A67=2,'The McAdams'!$D67,0)</f>
        <v>0</v>
      </c>
      <c r="E511" s="150">
        <f t="shared" si="18"/>
        <v>0</v>
      </c>
      <c r="F511" s="150">
        <f>IF('The McAdams'!$A67=2,'The McAdams'!$K67,0)</f>
        <v>0</v>
      </c>
      <c r="G511" s="150">
        <f t="shared" si="19"/>
        <v>0</v>
      </c>
      <c r="H511" s="151">
        <f>IF('The McAdams'!$A67=2,'The McAdams'!$M67,0)</f>
        <v>0</v>
      </c>
    </row>
    <row r="512" spans="1:8" hidden="1" x14ac:dyDescent="0.2">
      <c r="A512" s="96" t="str">
        <f>IF('The McAdams'!A68=2,'The McAdams'!B$1,"")</f>
        <v/>
      </c>
      <c r="B512" s="108" t="str">
        <f>IF('The McAdams'!$A68=2,'The McAdams'!$A68&amp;"/"&amp;'The McAdams'!$B68,"")</f>
        <v/>
      </c>
      <c r="C512" s="108">
        <f>IF('The McAdams'!$A68=2,'The McAdams'!$C68,0)</f>
        <v>0</v>
      </c>
      <c r="D512" s="149">
        <f>IF('The McAdams'!$A68=2,'The McAdams'!$D68,0)</f>
        <v>0</v>
      </c>
      <c r="E512" s="150">
        <f t="shared" si="18"/>
        <v>0</v>
      </c>
      <c r="F512" s="150">
        <f>IF('The McAdams'!$A68=2,'The McAdams'!$K68,0)</f>
        <v>0</v>
      </c>
      <c r="G512" s="150">
        <f t="shared" si="19"/>
        <v>0</v>
      </c>
      <c r="H512" s="151">
        <f>IF('The McAdams'!$A68=2,'The McAdams'!$M68,0)</f>
        <v>0</v>
      </c>
    </row>
    <row r="513" spans="1:8" hidden="1" x14ac:dyDescent="0.2">
      <c r="A513" s="96" t="str">
        <f>IF('The McAdams'!A69=2,'The McAdams'!B$1,"")</f>
        <v/>
      </c>
      <c r="B513" s="108" t="str">
        <f>IF('The McAdams'!$A69=2,'The McAdams'!$A69&amp;"/"&amp;'The McAdams'!$B69,"")</f>
        <v/>
      </c>
      <c r="C513" s="108">
        <f>IF('The McAdams'!$A69=2,'The McAdams'!$C69,0)</f>
        <v>0</v>
      </c>
      <c r="D513" s="149">
        <f>IF('The McAdams'!$A69=2,'The McAdams'!$D69,0)</f>
        <v>0</v>
      </c>
      <c r="E513" s="150">
        <f t="shared" si="18"/>
        <v>0</v>
      </c>
      <c r="F513" s="150">
        <f>IF('The McAdams'!$A69=2,'The McAdams'!$K69,0)</f>
        <v>0</v>
      </c>
      <c r="G513" s="150">
        <f t="shared" si="19"/>
        <v>0</v>
      </c>
      <c r="H513" s="151">
        <f>IF('The McAdams'!$A69=2,'The McAdams'!$M69,0)</f>
        <v>0</v>
      </c>
    </row>
    <row r="514" spans="1:8" hidden="1" x14ac:dyDescent="0.2">
      <c r="A514" s="96" t="str">
        <f>IF('The McAdams'!A70=2,'The McAdams'!B$1,"")</f>
        <v/>
      </c>
      <c r="B514" s="108" t="str">
        <f>IF('The McAdams'!$A70=2,'The McAdams'!$A70&amp;"/"&amp;'The McAdams'!$B70,"")</f>
        <v/>
      </c>
      <c r="C514" s="108">
        <f>IF('The McAdams'!$A70=2,'The McAdams'!$C70,0)</f>
        <v>0</v>
      </c>
      <c r="D514" s="149">
        <f>IF('The McAdams'!$A70=2,'The McAdams'!$D70,0)</f>
        <v>0</v>
      </c>
      <c r="E514" s="150">
        <f t="shared" si="18"/>
        <v>0</v>
      </c>
      <c r="F514" s="150">
        <f>IF('The McAdams'!$A70=2,'The McAdams'!$K70,0)</f>
        <v>0</v>
      </c>
      <c r="G514" s="150">
        <f t="shared" si="19"/>
        <v>0</v>
      </c>
      <c r="H514" s="151">
        <f>IF('The McAdams'!$A70=2,'The McAdams'!$M70,0)</f>
        <v>0</v>
      </c>
    </row>
    <row r="515" spans="1:8" hidden="1" x14ac:dyDescent="0.2">
      <c r="A515" s="96" t="str">
        <f>IF('The McAdams'!A71=2,'The McAdams'!B$1,"")</f>
        <v/>
      </c>
      <c r="B515" s="108" t="str">
        <f>IF('The McAdams'!$A71=2,'The McAdams'!$A71&amp;"/"&amp;'The McAdams'!$B71,"")</f>
        <v/>
      </c>
      <c r="C515" s="108">
        <f>IF('The McAdams'!$A71=2,'The McAdams'!$C71,0)</f>
        <v>0</v>
      </c>
      <c r="D515" s="149">
        <f>IF('The McAdams'!$A71=2,'The McAdams'!$D71,0)</f>
        <v>0</v>
      </c>
      <c r="E515" s="150">
        <f t="shared" si="18"/>
        <v>0</v>
      </c>
      <c r="F515" s="150">
        <f>IF('The McAdams'!$A71=2,'The McAdams'!$K71,0)</f>
        <v>0</v>
      </c>
      <c r="G515" s="150">
        <f t="shared" si="19"/>
        <v>0</v>
      </c>
      <c r="H515" s="151">
        <f>IF('The McAdams'!$A71=2,'The McAdams'!$M71,0)</f>
        <v>0</v>
      </c>
    </row>
    <row r="516" spans="1:8" hidden="1" x14ac:dyDescent="0.2">
      <c r="A516" s="96" t="str">
        <f>IF('The McAdams'!A72=2,'The McAdams'!B$1,"")</f>
        <v/>
      </c>
      <c r="B516" s="108" t="str">
        <f>IF('The McAdams'!$A72=2,'The McAdams'!$A72&amp;"/"&amp;'The McAdams'!$B72,"")</f>
        <v/>
      </c>
      <c r="C516" s="108">
        <f>IF('The McAdams'!$A72=2,'The McAdams'!$C72,0)</f>
        <v>0</v>
      </c>
      <c r="D516" s="149">
        <f>IF('The McAdams'!$A72=2,'The McAdams'!$D72,0)</f>
        <v>0</v>
      </c>
      <c r="E516" s="150">
        <f t="shared" si="18"/>
        <v>0</v>
      </c>
      <c r="F516" s="150">
        <f>IF('The McAdams'!$A72=2,'The McAdams'!$K72,0)</f>
        <v>0</v>
      </c>
      <c r="G516" s="150">
        <f t="shared" si="19"/>
        <v>0</v>
      </c>
      <c r="H516" s="151">
        <f>IF('The McAdams'!$A72=2,'The McAdams'!$M72,0)</f>
        <v>0</v>
      </c>
    </row>
    <row r="517" spans="1:8" hidden="1" x14ac:dyDescent="0.2">
      <c r="A517" s="96" t="str">
        <f>IF('The McAdams'!A73=2,'The McAdams'!B$1,"")</f>
        <v/>
      </c>
      <c r="B517" s="108" t="str">
        <f>IF('The McAdams'!$A73=2,'The McAdams'!$A73&amp;"/"&amp;'The McAdams'!$B73,"")</f>
        <v/>
      </c>
      <c r="C517" s="108">
        <f>IF('The McAdams'!$A73=2,'The McAdams'!$C73,0)</f>
        <v>0</v>
      </c>
      <c r="D517" s="149">
        <f>IF('The McAdams'!$A73=2,'The McAdams'!$D73,0)</f>
        <v>0</v>
      </c>
      <c r="E517" s="150">
        <f>IF(ISERROR(C517*D517),0,(C517*D517))</f>
        <v>0</v>
      </c>
      <c r="F517" s="150">
        <f>IF('The McAdams'!$A73=2,'The McAdams'!$K73,0)</f>
        <v>0</v>
      </c>
      <c r="G517" s="150">
        <f>C517*F517</f>
        <v>0</v>
      </c>
      <c r="H517" s="151">
        <f>IF('The McAdams'!$A73=2,'The McAdams'!$M73,0)</f>
        <v>0</v>
      </c>
    </row>
    <row r="518" spans="1:8" hidden="1" x14ac:dyDescent="0.2">
      <c r="A518" s="96" t="str">
        <f>IF('The McAdams'!A74=2,'The McAdams'!B$1,"")</f>
        <v/>
      </c>
      <c r="B518" s="108" t="str">
        <f>IF('The McAdams'!$A74=2,'The McAdams'!$A74&amp;"/"&amp;'The McAdams'!$B74,"")</f>
        <v/>
      </c>
      <c r="C518" s="108">
        <f>IF('The McAdams'!$A74=2,'The McAdams'!$C74,0)</f>
        <v>0</v>
      </c>
      <c r="D518" s="149">
        <f>IF('The McAdams'!$A74=2,'The McAdams'!$D74,0)</f>
        <v>0</v>
      </c>
      <c r="E518" s="150">
        <f>IF(ISERROR(C518*D518),0,(C518*D518))</f>
        <v>0</v>
      </c>
      <c r="F518" s="150">
        <f>IF('The McAdams'!$A74=2,'The McAdams'!$K74,0)</f>
        <v>0</v>
      </c>
      <c r="G518" s="150">
        <f>C518*F518</f>
        <v>0</v>
      </c>
      <c r="H518" s="151">
        <f>IF('The McAdams'!$A74=2,'The McAdams'!$M74,0)</f>
        <v>0</v>
      </c>
    </row>
    <row r="519" spans="1:8" hidden="1" x14ac:dyDescent="0.2">
      <c r="A519" s="96" t="str">
        <f>IF('The McAdams'!A75=2,'The McAdams'!B$1,"")</f>
        <v/>
      </c>
      <c r="B519" s="108" t="str">
        <f>IF('The McAdams'!$A75=2,'The McAdams'!$A75&amp;"/"&amp;'The McAdams'!$B75,"")</f>
        <v/>
      </c>
      <c r="C519" s="108">
        <f>IF('The McAdams'!$A75=2,'The McAdams'!$C75,0)</f>
        <v>0</v>
      </c>
      <c r="D519" s="149">
        <f>IF('The McAdams'!$A75=2,'The McAdams'!$D75,0)</f>
        <v>0</v>
      </c>
      <c r="E519" s="150">
        <f>IF(ISERROR(C519*D519),0,(C519*D519))</f>
        <v>0</v>
      </c>
      <c r="F519" s="150">
        <f>IF('The McAdams'!$A75=2,'The McAdams'!$K75,0)</f>
        <v>0</v>
      </c>
      <c r="G519" s="150">
        <f>C519*F519</f>
        <v>0</v>
      </c>
      <c r="H519" s="151">
        <f>IF('The McAdams'!$A75=2,'The McAdams'!$M75,0)</f>
        <v>0</v>
      </c>
    </row>
    <row r="520" spans="1:8" hidden="1" x14ac:dyDescent="0.2">
      <c r="A520" s="96" t="str">
        <f>IF('The McAdams'!A76=2,'The McAdams'!B$1,"")</f>
        <v/>
      </c>
      <c r="B520" s="108" t="str">
        <f>IF('The McAdams'!$A76=2,'The McAdams'!$A76&amp;"/"&amp;'The McAdams'!$B76,"")</f>
        <v/>
      </c>
      <c r="C520" s="108">
        <f>IF('The McAdams'!$A76=2,'The McAdams'!$C76,0)</f>
        <v>0</v>
      </c>
      <c r="D520" s="149">
        <f>IF('The McAdams'!$A76=2,'The McAdams'!$D76,0)</f>
        <v>0</v>
      </c>
      <c r="E520" s="150">
        <f>IF(ISERROR(C520*D520),0,(C520*D520))</f>
        <v>0</v>
      </c>
      <c r="F520" s="150">
        <f>IF('The McAdams'!$A76=2,'The McAdams'!$K76,0)</f>
        <v>0</v>
      </c>
      <c r="G520" s="150">
        <f>C520*F520</f>
        <v>0</v>
      </c>
      <c r="H520" s="151">
        <f>IF('The McAdams'!$A76=2,'The McAdams'!$M76,0)</f>
        <v>0</v>
      </c>
    </row>
    <row r="521" spans="1:8" hidden="1" x14ac:dyDescent="0.2">
      <c r="A521" s="96" t="str">
        <f>IF('The McAdams'!A77=2,'The McAdams'!B$1,"")</f>
        <v/>
      </c>
      <c r="B521" s="108" t="str">
        <f>IF('The McAdams'!$A77=2,'The McAdams'!$A77&amp;"/"&amp;'The McAdams'!$B77,"")</f>
        <v/>
      </c>
      <c r="C521" s="108">
        <f>IF('The McAdams'!$A77=2,'The McAdams'!$C77,0)</f>
        <v>0</v>
      </c>
      <c r="D521" s="149">
        <f>IF('The McAdams'!$A77=2,'The McAdams'!$D77,0)</f>
        <v>0</v>
      </c>
      <c r="E521" s="150">
        <f>IF(ISERROR(C521*D521),0,(C521*D521))</f>
        <v>0</v>
      </c>
      <c r="F521" s="150">
        <f>IF('The McAdams'!$A77=2,'The McAdams'!$K77,0)</f>
        <v>0</v>
      </c>
      <c r="G521" s="150">
        <f>C521*F521</f>
        <v>0</v>
      </c>
      <c r="H521" s="151">
        <f>IF('The McAdams'!$A77=2,'The McAdams'!$M77,0)</f>
        <v>0</v>
      </c>
    </row>
  </sheetData>
  <sheetProtection password="CC5B" sheet="1" objects="1" scenarios="1" autoFilter="0"/>
  <autoFilter ref="A4:H521">
    <filterColumn colId="0">
      <customFilters>
        <customFilter operator="notEqual" val=" "/>
      </customFilters>
    </filterColumn>
    <sortState ref="A11:H504">
      <sortCondition ref="D4:D521"/>
    </sortState>
  </autoFilter>
  <sortState ref="A6:H332">
    <sortCondition ref="F5:F344"/>
  </sortState>
  <mergeCells count="2">
    <mergeCell ref="A1:H1"/>
    <mergeCell ref="A2:H2"/>
  </mergeCells>
  <conditionalFormatting sqref="A5:H521">
    <cfRule type="expression" dxfId="5" priority="2">
      <formula>$A5=Subject_Property</formula>
    </cfRule>
  </conditionalFormatting>
  <conditionalFormatting sqref="C5:H521">
    <cfRule type="expression" dxfId="4" priority="1">
      <formula>$A5=""</formula>
    </cfRule>
  </conditionalFormatting>
  <printOptions horizontalCentered="1"/>
  <pageMargins left="0.3" right="0.25" top="0.94687500000000002" bottom="0.75" header="0.3" footer="0.3"/>
  <pageSetup scale="1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filterMode="1">
    <tabColor rgb="FFFFC000"/>
    <pageSetUpPr fitToPage="1"/>
  </sheetPr>
  <dimension ref="A1:I521"/>
  <sheetViews>
    <sheetView showGridLines="0" zoomScaleNormal="100" workbookViewId="0">
      <selection activeCell="J110" sqref="J110"/>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7" hidden="1" customWidth="1"/>
    <col min="8" max="8" width="14" style="147" customWidth="1"/>
    <col min="9" max="16384" width="9.28515625" style="40"/>
  </cols>
  <sheetData>
    <row r="1" spans="1:9" ht="15" x14ac:dyDescent="0.25">
      <c r="A1" s="182" t="s">
        <v>100</v>
      </c>
      <c r="B1" s="182"/>
      <c r="C1" s="182"/>
      <c r="D1" s="182"/>
      <c r="E1" s="182"/>
      <c r="F1" s="182"/>
      <c r="G1" s="182"/>
      <c r="H1" s="182"/>
    </row>
    <row r="2" spans="1:9" ht="15" x14ac:dyDescent="0.25">
      <c r="A2" s="182" t="str">
        <f>'The Hayworth'!B1</f>
        <v>The Hayworth</v>
      </c>
      <c r="B2" s="182"/>
      <c r="C2" s="182"/>
      <c r="D2" s="182"/>
      <c r="E2" s="182"/>
      <c r="F2" s="182"/>
      <c r="G2" s="182"/>
      <c r="H2" s="182"/>
    </row>
    <row r="3" spans="1:9" ht="13.5" thickBot="1" x14ac:dyDescent="0.25">
      <c r="A3" s="140"/>
    </row>
    <row r="4" spans="1:9" ht="13.5" thickBot="1" x14ac:dyDescent="0.25">
      <c r="A4" s="141" t="s">
        <v>97</v>
      </c>
      <c r="B4" s="142" t="s">
        <v>96</v>
      </c>
      <c r="C4" s="143" t="s">
        <v>95</v>
      </c>
      <c r="D4" s="144" t="s">
        <v>146</v>
      </c>
      <c r="E4" s="153" t="s">
        <v>145</v>
      </c>
      <c r="F4" s="153" t="s">
        <v>93</v>
      </c>
      <c r="G4" s="148" t="s">
        <v>143</v>
      </c>
      <c r="H4" s="148" t="s">
        <v>94</v>
      </c>
      <c r="I4" s="39"/>
    </row>
    <row r="5" spans="1:9" hidden="1" x14ac:dyDescent="0.2">
      <c r="A5" s="96" t="str">
        <f>IF('The Hayworth'!A31=3,'The Hayworth'!$B$1,"")</f>
        <v/>
      </c>
      <c r="B5" s="108" t="str">
        <f>IF('The Hayworth'!$A31=3,'The Hayworth'!$A31&amp;"/"&amp;'The Hayworth'!$B31,"")</f>
        <v/>
      </c>
      <c r="C5" s="108">
        <f>IF('The Hayworth'!$A31=3,'The Hayworth'!$C31,0)</f>
        <v>0</v>
      </c>
      <c r="D5" s="149">
        <f>IF('The Hayworth'!$A31=3,'The Hayworth'!$D31,0)</f>
        <v>0</v>
      </c>
      <c r="E5" s="150">
        <f t="shared" ref="E5:E24" si="0">IF(ISERROR(C5*D5),0,(C5*D5))</f>
        <v>0</v>
      </c>
      <c r="F5" s="150">
        <f>IF('The Hayworth'!$A31=3,'The Hayworth'!$K31,0)</f>
        <v>0</v>
      </c>
      <c r="G5" s="150">
        <f t="shared" ref="G5:G24" si="1">C5*F5</f>
        <v>0</v>
      </c>
      <c r="H5" s="151">
        <f>IF('The Hayworth'!$A31=3,'The Hayworth'!$M31,0)</f>
        <v>0</v>
      </c>
    </row>
    <row r="6" spans="1:9" hidden="1" x14ac:dyDescent="0.2">
      <c r="A6" s="96" t="str">
        <f>IF('The Hayworth'!A32=3,'The Hayworth'!$B$1,"")</f>
        <v/>
      </c>
      <c r="B6" s="108" t="str">
        <f>IF('The Hayworth'!$A32=3,'The Hayworth'!$A32&amp;"/"&amp;'The Hayworth'!$B32,"")</f>
        <v/>
      </c>
      <c r="C6" s="108">
        <f>IF('The Hayworth'!$A32=3,'The Hayworth'!$C32,0)</f>
        <v>0</v>
      </c>
      <c r="D6" s="149">
        <f>IF('The Hayworth'!$A32=3,'The Hayworth'!$D32,0)</f>
        <v>0</v>
      </c>
      <c r="E6" s="150">
        <f t="shared" si="0"/>
        <v>0</v>
      </c>
      <c r="F6" s="150">
        <f>IF('The Hayworth'!$A32=3,'The Hayworth'!$K32,0)</f>
        <v>0</v>
      </c>
      <c r="G6" s="150">
        <f t="shared" si="1"/>
        <v>0</v>
      </c>
      <c r="H6" s="151">
        <f>IF('The Hayworth'!$A32=3,'The Hayworth'!$M32,0)</f>
        <v>0</v>
      </c>
    </row>
    <row r="7" spans="1:9" hidden="1" x14ac:dyDescent="0.2">
      <c r="A7" s="96" t="str">
        <f>IF('The Hayworth'!A33=3,'The Hayworth'!$B$1,"")</f>
        <v/>
      </c>
      <c r="B7" s="108" t="str">
        <f>IF('The Hayworth'!$A33=3,'The Hayworth'!$A33&amp;"/"&amp;'The Hayworth'!$B33,"")</f>
        <v/>
      </c>
      <c r="C7" s="108">
        <f>IF('The Hayworth'!$A33=3,'The Hayworth'!$C33,0)</f>
        <v>0</v>
      </c>
      <c r="D7" s="149">
        <f>IF('The Hayworth'!$A33=3,'The Hayworth'!$D33,0)</f>
        <v>0</v>
      </c>
      <c r="E7" s="150">
        <f t="shared" si="0"/>
        <v>0</v>
      </c>
      <c r="F7" s="150">
        <f>IF('The Hayworth'!$A33=3,'The Hayworth'!$K33,0)</f>
        <v>0</v>
      </c>
      <c r="G7" s="150">
        <f t="shared" si="1"/>
        <v>0</v>
      </c>
      <c r="H7" s="151">
        <f>IF('The Hayworth'!$A33=3,'The Hayworth'!$M33,0)</f>
        <v>0</v>
      </c>
    </row>
    <row r="8" spans="1:9" hidden="1" x14ac:dyDescent="0.2">
      <c r="A8" s="96" t="str">
        <f>IF('The Hayworth'!A34=3,'The Hayworth'!$B$1,"")</f>
        <v/>
      </c>
      <c r="B8" s="108" t="str">
        <f>IF('The Hayworth'!$A34=3,'The Hayworth'!$A34&amp;"/"&amp;'The Hayworth'!$B34,"")</f>
        <v/>
      </c>
      <c r="C8" s="108">
        <f>IF('The Hayworth'!$A34=3,'The Hayworth'!$C34,0)</f>
        <v>0</v>
      </c>
      <c r="D8" s="149">
        <f>IF('The Hayworth'!$A34=3,'The Hayworth'!$D34,0)</f>
        <v>0</v>
      </c>
      <c r="E8" s="150">
        <f t="shared" si="0"/>
        <v>0</v>
      </c>
      <c r="F8" s="150">
        <f>IF('The Hayworth'!$A34=3,'The Hayworth'!$K34,0)</f>
        <v>0</v>
      </c>
      <c r="G8" s="150">
        <f t="shared" si="1"/>
        <v>0</v>
      </c>
      <c r="H8" s="151">
        <f>IF('The Hayworth'!$A34=3,'The Hayworth'!$M34,0)</f>
        <v>0</v>
      </c>
    </row>
    <row r="9" spans="1:9" hidden="1" x14ac:dyDescent="0.2">
      <c r="A9" s="96" t="str">
        <f>IF('The Hayworth'!A35=3,'The Hayworth'!$B$1,"")</f>
        <v/>
      </c>
      <c r="B9" s="108" t="str">
        <f>IF('The Hayworth'!$A35=3,'The Hayworth'!$A35&amp;"/"&amp;'The Hayworth'!$B35,"")</f>
        <v/>
      </c>
      <c r="C9" s="108">
        <f>IF('The Hayworth'!$A35=3,'The Hayworth'!$C35,0)</f>
        <v>0</v>
      </c>
      <c r="D9" s="149">
        <f>IF('The Hayworth'!$A35=3,'The Hayworth'!$D35,0)</f>
        <v>0</v>
      </c>
      <c r="E9" s="150">
        <f t="shared" si="0"/>
        <v>0</v>
      </c>
      <c r="F9" s="150">
        <f>IF('The Hayworth'!$A35=3,'The Hayworth'!$K35,0)</f>
        <v>0</v>
      </c>
      <c r="G9" s="150">
        <f t="shared" si="1"/>
        <v>0</v>
      </c>
      <c r="H9" s="151">
        <f>IF('The Hayworth'!$A35=3,'The Hayworth'!$M35,0)</f>
        <v>0</v>
      </c>
    </row>
    <row r="10" spans="1:9" hidden="1" x14ac:dyDescent="0.2">
      <c r="A10" s="96" t="str">
        <f>IF('The Hayworth'!A36=3,'The Hayworth'!$B$1,"")</f>
        <v/>
      </c>
      <c r="B10" s="108" t="str">
        <f>IF('The Hayworth'!$A36=3,'The Hayworth'!$A36&amp;"/"&amp;'The Hayworth'!$B36,"")</f>
        <v/>
      </c>
      <c r="C10" s="108">
        <f>IF('The Hayworth'!$A36=3,'The Hayworth'!$C36,0)</f>
        <v>0</v>
      </c>
      <c r="D10" s="149">
        <f>IF('The Hayworth'!$A36=3,'The Hayworth'!$D36,0)</f>
        <v>0</v>
      </c>
      <c r="E10" s="150">
        <f t="shared" si="0"/>
        <v>0</v>
      </c>
      <c r="F10" s="150">
        <f>IF('The Hayworth'!$A36=3,'The Hayworth'!$K36,0)</f>
        <v>0</v>
      </c>
      <c r="G10" s="150">
        <f t="shared" si="1"/>
        <v>0</v>
      </c>
      <c r="H10" s="151">
        <f>IF('The Hayworth'!$A36=3,'The Hayworth'!$M36,0)</f>
        <v>0</v>
      </c>
    </row>
    <row r="11" spans="1:9" hidden="1" x14ac:dyDescent="0.2">
      <c r="A11" s="96" t="str">
        <f>IF('The Hayworth'!A37=3,'The Hayworth'!$B$1,"")</f>
        <v/>
      </c>
      <c r="B11" s="108" t="str">
        <f>IF('The Hayworth'!$A37=3,'The Hayworth'!$A37&amp;"/"&amp;'The Hayworth'!$B37,"")</f>
        <v/>
      </c>
      <c r="C11" s="108">
        <f>IF('The Hayworth'!$A37=3,'The Hayworth'!$C37,0)</f>
        <v>0</v>
      </c>
      <c r="D11" s="149">
        <f>IF('The Hayworth'!$A37=3,'The Hayworth'!$D37,0)</f>
        <v>0</v>
      </c>
      <c r="E11" s="150">
        <f t="shared" si="0"/>
        <v>0</v>
      </c>
      <c r="F11" s="150">
        <f>IF('The Hayworth'!$A37=3,'The Hayworth'!$K37,0)</f>
        <v>0</v>
      </c>
      <c r="G11" s="150">
        <f t="shared" si="1"/>
        <v>0</v>
      </c>
      <c r="H11" s="151">
        <f>IF('The Hayworth'!$A37=3,'The Hayworth'!$M37,0)</f>
        <v>0</v>
      </c>
    </row>
    <row r="12" spans="1:9" hidden="1" x14ac:dyDescent="0.2">
      <c r="A12" s="96" t="str">
        <f>IF('The Hayworth'!A38=3,'The Hayworth'!$B$1,"")</f>
        <v/>
      </c>
      <c r="B12" s="108" t="str">
        <f>IF('The Hayworth'!$A38=3,'The Hayworth'!$A38&amp;"/"&amp;'The Hayworth'!$B38,"")</f>
        <v/>
      </c>
      <c r="C12" s="108">
        <f>IF('The Hayworth'!$A38=3,'The Hayworth'!$C38,0)</f>
        <v>0</v>
      </c>
      <c r="D12" s="149">
        <f>IF('The Hayworth'!$A38=3,'The Hayworth'!$D38,0)</f>
        <v>0</v>
      </c>
      <c r="E12" s="150">
        <f t="shared" si="0"/>
        <v>0</v>
      </c>
      <c r="F12" s="150">
        <f>IF('The Hayworth'!$A38=3,'The Hayworth'!$K38,0)</f>
        <v>0</v>
      </c>
      <c r="G12" s="150">
        <f t="shared" si="1"/>
        <v>0</v>
      </c>
      <c r="H12" s="151">
        <f>IF('The Hayworth'!$A38=3,'The Hayworth'!$M38,0)</f>
        <v>0</v>
      </c>
    </row>
    <row r="13" spans="1:9" hidden="1" x14ac:dyDescent="0.2">
      <c r="A13" s="96" t="str">
        <f>IF('The Hayworth'!A39=3,'The Hayworth'!$B$1,"")</f>
        <v/>
      </c>
      <c r="B13" s="108" t="str">
        <f>IF('The Hayworth'!$A39=3,'The Hayworth'!$A39&amp;"/"&amp;'The Hayworth'!$B39,"")</f>
        <v/>
      </c>
      <c r="C13" s="108">
        <f>IF('The Hayworth'!$A39=3,'The Hayworth'!$C39,0)</f>
        <v>0</v>
      </c>
      <c r="D13" s="149">
        <f>IF('The Hayworth'!$A39=3,'The Hayworth'!$D39,0)</f>
        <v>0</v>
      </c>
      <c r="E13" s="150">
        <f t="shared" si="0"/>
        <v>0</v>
      </c>
      <c r="F13" s="150">
        <f>IF('The Hayworth'!$A39=3,'The Hayworth'!$K39,0)</f>
        <v>0</v>
      </c>
      <c r="G13" s="150">
        <f t="shared" si="1"/>
        <v>0</v>
      </c>
      <c r="H13" s="151">
        <f>IF('The Hayworth'!$A39=3,'The Hayworth'!$M39,0)</f>
        <v>0</v>
      </c>
    </row>
    <row r="14" spans="1:9" hidden="1" x14ac:dyDescent="0.2">
      <c r="A14" s="96" t="str">
        <f>IF('The Hayworth'!A40=3,'The Hayworth'!$B$1,"")</f>
        <v/>
      </c>
      <c r="B14" s="108" t="str">
        <f>IF('The Hayworth'!$A40=3,'The Hayworth'!$A40&amp;"/"&amp;'The Hayworth'!$B40,"")</f>
        <v/>
      </c>
      <c r="C14" s="108">
        <f>IF('The Hayworth'!$A40=3,'The Hayworth'!$C40,0)</f>
        <v>0</v>
      </c>
      <c r="D14" s="149">
        <f>IF('The Hayworth'!$A40=3,'The Hayworth'!$D40,0)</f>
        <v>0</v>
      </c>
      <c r="E14" s="150">
        <f t="shared" si="0"/>
        <v>0</v>
      </c>
      <c r="F14" s="150">
        <f>IF('The Hayworth'!$A40=3,'The Hayworth'!$K40,0)</f>
        <v>0</v>
      </c>
      <c r="G14" s="150">
        <f t="shared" si="1"/>
        <v>0</v>
      </c>
      <c r="H14" s="151">
        <f>IF('The Hayworth'!$A40=3,'The Hayworth'!$M40,0)</f>
        <v>0</v>
      </c>
    </row>
    <row r="15" spans="1:9" hidden="1" x14ac:dyDescent="0.2">
      <c r="A15" s="96" t="str">
        <f>IF('The Hayworth'!A41=3,'The Hayworth'!$B$1,"")</f>
        <v/>
      </c>
      <c r="B15" s="108" t="str">
        <f>IF('The Hayworth'!$A41=3,'The Hayworth'!$A41&amp;"/"&amp;'The Hayworth'!$B41,"")</f>
        <v/>
      </c>
      <c r="C15" s="108">
        <f>IF('The Hayworth'!$A41=3,'The Hayworth'!$C41,0)</f>
        <v>0</v>
      </c>
      <c r="D15" s="149">
        <f>IF('The Hayworth'!$A41=3,'The Hayworth'!$D41,0)</f>
        <v>0</v>
      </c>
      <c r="E15" s="150">
        <f t="shared" si="0"/>
        <v>0</v>
      </c>
      <c r="F15" s="150">
        <f>IF('The Hayworth'!$A41=3,'The Hayworth'!$K41,0)</f>
        <v>0</v>
      </c>
      <c r="G15" s="150">
        <f t="shared" si="1"/>
        <v>0</v>
      </c>
      <c r="H15" s="151">
        <f>IF('The Hayworth'!$A41=3,'The Hayworth'!$M41,0)</f>
        <v>0</v>
      </c>
    </row>
    <row r="16" spans="1:9" hidden="1" x14ac:dyDescent="0.2">
      <c r="A16" s="96" t="str">
        <f>IF('The Hayworth'!A42=3,'The Hayworth'!$B$1,"")</f>
        <v/>
      </c>
      <c r="B16" s="108" t="str">
        <f>IF('The Hayworth'!$A42=3,'The Hayworth'!$A42&amp;"/"&amp;'The Hayworth'!$B42,"")</f>
        <v/>
      </c>
      <c r="C16" s="108">
        <f>IF('The Hayworth'!$A42=3,'The Hayworth'!$C42,0)</f>
        <v>0</v>
      </c>
      <c r="D16" s="149">
        <f>IF('The Hayworth'!$A42=3,'The Hayworth'!$D42,0)</f>
        <v>0</v>
      </c>
      <c r="E16" s="150">
        <f t="shared" si="0"/>
        <v>0</v>
      </c>
      <c r="F16" s="150">
        <f>IF('The Hayworth'!$A42=3,'The Hayworth'!$K42,0)</f>
        <v>0</v>
      </c>
      <c r="G16" s="150">
        <f t="shared" si="1"/>
        <v>0</v>
      </c>
      <c r="H16" s="151">
        <f>IF('The Hayworth'!$A42=3,'The Hayworth'!$M42,0)</f>
        <v>0</v>
      </c>
    </row>
    <row r="17" spans="1:8" hidden="1" x14ac:dyDescent="0.2">
      <c r="A17" s="96" t="str">
        <f>IF('The Hayworth'!A43=3,'The Hayworth'!$B$1,"")</f>
        <v/>
      </c>
      <c r="B17" s="108" t="str">
        <f>IF('The Hayworth'!$A43=3,'The Hayworth'!$A43&amp;"/"&amp;'The Hayworth'!$B43,"")</f>
        <v/>
      </c>
      <c r="C17" s="108">
        <f>IF('The Hayworth'!$A43=3,'The Hayworth'!$C43,0)</f>
        <v>0</v>
      </c>
      <c r="D17" s="149">
        <f>IF('The Hayworth'!$A43=3,'The Hayworth'!$D43,0)</f>
        <v>0</v>
      </c>
      <c r="E17" s="150">
        <f t="shared" si="0"/>
        <v>0</v>
      </c>
      <c r="F17" s="150">
        <f>IF('The Hayworth'!$A43=3,'The Hayworth'!$K43,0)</f>
        <v>0</v>
      </c>
      <c r="G17" s="150">
        <f t="shared" si="1"/>
        <v>0</v>
      </c>
      <c r="H17" s="151">
        <f>IF('The Hayworth'!$A43=3,'The Hayworth'!$M43,0)</f>
        <v>0</v>
      </c>
    </row>
    <row r="18" spans="1:8" hidden="1" x14ac:dyDescent="0.2">
      <c r="A18" s="96" t="str">
        <f>IF('The Hayworth'!A44=3,'The Hayworth'!$B$1,"")</f>
        <v/>
      </c>
      <c r="B18" s="108" t="str">
        <f>IF('The Hayworth'!$A44=3,'The Hayworth'!$A44&amp;"/"&amp;'The Hayworth'!$B44,"")</f>
        <v/>
      </c>
      <c r="C18" s="108">
        <f>IF('The Hayworth'!$A44=3,'The Hayworth'!$C44,0)</f>
        <v>0</v>
      </c>
      <c r="D18" s="149">
        <f>IF('The Hayworth'!$A44=3,'The Hayworth'!$D44,0)</f>
        <v>0</v>
      </c>
      <c r="E18" s="150">
        <f t="shared" si="0"/>
        <v>0</v>
      </c>
      <c r="F18" s="150">
        <f>IF('The Hayworth'!$A44=3,'The Hayworth'!$K44,0)</f>
        <v>0</v>
      </c>
      <c r="G18" s="150">
        <f t="shared" si="1"/>
        <v>0</v>
      </c>
      <c r="H18" s="151">
        <f>IF('The Hayworth'!$A44=3,'The Hayworth'!$M44,0)</f>
        <v>0</v>
      </c>
    </row>
    <row r="19" spans="1:8" hidden="1" x14ac:dyDescent="0.2">
      <c r="A19" s="96" t="str">
        <f>IF('The Hayworth'!A45=3,'The Hayworth'!$B$1,"")</f>
        <v/>
      </c>
      <c r="B19" s="108" t="str">
        <f>IF('The Hayworth'!$A45=3,'The Hayworth'!$A45&amp;"/"&amp;'The Hayworth'!$B45,"")</f>
        <v/>
      </c>
      <c r="C19" s="108">
        <f>IF('The Hayworth'!$A45=3,'The Hayworth'!$C45,0)</f>
        <v>0</v>
      </c>
      <c r="D19" s="149">
        <f>IF('The Hayworth'!$A45=3,'The Hayworth'!$D45,0)</f>
        <v>0</v>
      </c>
      <c r="E19" s="150">
        <f t="shared" si="0"/>
        <v>0</v>
      </c>
      <c r="F19" s="150">
        <f>IF('The Hayworth'!$A45=3,'The Hayworth'!$K45,0)</f>
        <v>0</v>
      </c>
      <c r="G19" s="150">
        <f t="shared" si="1"/>
        <v>0</v>
      </c>
      <c r="H19" s="151">
        <f>IF('The Hayworth'!$A45=3,'The Hayworth'!$M45,0)</f>
        <v>0</v>
      </c>
    </row>
    <row r="20" spans="1:8" hidden="1" x14ac:dyDescent="0.2">
      <c r="A20" s="96" t="str">
        <f>IF('The Hayworth'!A46=3,'The Hayworth'!$B$1,"")</f>
        <v/>
      </c>
      <c r="B20" s="108" t="str">
        <f>IF('The Hayworth'!$A46=3,'The Hayworth'!$A46&amp;"/"&amp;'The Hayworth'!$B46,"")</f>
        <v/>
      </c>
      <c r="C20" s="108">
        <f>IF('The Hayworth'!$A46=3,'The Hayworth'!$C46,0)</f>
        <v>0</v>
      </c>
      <c r="D20" s="149">
        <f>IF('The Hayworth'!$A46=3,'The Hayworth'!$D46,0)</f>
        <v>0</v>
      </c>
      <c r="E20" s="150">
        <f t="shared" si="0"/>
        <v>0</v>
      </c>
      <c r="F20" s="150">
        <f>IF('The Hayworth'!$A46=3,'The Hayworth'!$K46,0)</f>
        <v>0</v>
      </c>
      <c r="G20" s="150">
        <f t="shared" si="1"/>
        <v>0</v>
      </c>
      <c r="H20" s="151">
        <f>IF('The Hayworth'!$A46=3,'The Hayworth'!$M46,0)</f>
        <v>0</v>
      </c>
    </row>
    <row r="21" spans="1:8" hidden="1" x14ac:dyDescent="0.2">
      <c r="A21" s="96" t="str">
        <f>IF('The Hayworth'!A47=3,'The Hayworth'!$B$1,"")</f>
        <v/>
      </c>
      <c r="B21" s="108" t="str">
        <f>IF('The Hayworth'!$A47=3,'The Hayworth'!$A47&amp;"/"&amp;'The Hayworth'!$B47,"")</f>
        <v/>
      </c>
      <c r="C21" s="108">
        <f>IF('The Hayworth'!$A47=3,'The Hayworth'!$C47,0)</f>
        <v>0</v>
      </c>
      <c r="D21" s="149">
        <f>IF('The Hayworth'!$A47=3,'The Hayworth'!$D47,0)</f>
        <v>0</v>
      </c>
      <c r="E21" s="150">
        <f t="shared" si="0"/>
        <v>0</v>
      </c>
      <c r="F21" s="150">
        <f>IF('The Hayworth'!$A47=3,'The Hayworth'!$K47,0)</f>
        <v>0</v>
      </c>
      <c r="G21" s="150">
        <f t="shared" si="1"/>
        <v>0</v>
      </c>
      <c r="H21" s="151">
        <f>IF('The Hayworth'!$A47=3,'The Hayworth'!$M47,0)</f>
        <v>0</v>
      </c>
    </row>
    <row r="22" spans="1:8" hidden="1" x14ac:dyDescent="0.2">
      <c r="A22" s="96" t="str">
        <f>IF('The Hayworth'!A48=3,'The Hayworth'!$B$1,"")</f>
        <v/>
      </c>
      <c r="B22" s="108" t="str">
        <f>IF('The Hayworth'!$A48=3,'The Hayworth'!$A48&amp;"/"&amp;'The Hayworth'!$B48,"")</f>
        <v/>
      </c>
      <c r="C22" s="108">
        <f>IF('The Hayworth'!$A48=3,'The Hayworth'!$C48,0)</f>
        <v>0</v>
      </c>
      <c r="D22" s="149">
        <f>IF('The Hayworth'!$A48=3,'The Hayworth'!$D48,0)</f>
        <v>0</v>
      </c>
      <c r="E22" s="150">
        <f t="shared" si="0"/>
        <v>0</v>
      </c>
      <c r="F22" s="150">
        <f>IF('The Hayworth'!$A48=3,'The Hayworth'!$K48,0)</f>
        <v>0</v>
      </c>
      <c r="G22" s="150">
        <f t="shared" si="1"/>
        <v>0</v>
      </c>
      <c r="H22" s="151">
        <f>IF('The Hayworth'!$A48=3,'The Hayworth'!$M48,0)</f>
        <v>0</v>
      </c>
    </row>
    <row r="23" spans="1:8" hidden="1" x14ac:dyDescent="0.2">
      <c r="A23" s="96" t="str">
        <f>IF('The Hayworth'!A49=3,'The Hayworth'!$B$1,"")</f>
        <v/>
      </c>
      <c r="B23" s="108" t="str">
        <f>IF('The Hayworth'!$A49=3,'The Hayworth'!$A49&amp;"/"&amp;'The Hayworth'!$B49,"")</f>
        <v/>
      </c>
      <c r="C23" s="108">
        <f>IF('The Hayworth'!$A49=3,'The Hayworth'!$C49,0)</f>
        <v>0</v>
      </c>
      <c r="D23" s="149">
        <f>IF('The Hayworth'!$A49=3,'The Hayworth'!$D49,0)</f>
        <v>0</v>
      </c>
      <c r="E23" s="150">
        <f t="shared" si="0"/>
        <v>0</v>
      </c>
      <c r="F23" s="150">
        <f>IF('The Hayworth'!$A49=3,'The Hayworth'!$K49,0)</f>
        <v>0</v>
      </c>
      <c r="G23" s="150">
        <f t="shared" si="1"/>
        <v>0</v>
      </c>
      <c r="H23" s="151">
        <f>IF('The Hayworth'!$A49=3,'The Hayworth'!$M49,0)</f>
        <v>0</v>
      </c>
    </row>
    <row r="24" spans="1:8" hidden="1" x14ac:dyDescent="0.2">
      <c r="A24" s="96" t="str">
        <f>IF('The Hayworth'!A50=3,'The Hayworth'!$B$1,"")</f>
        <v/>
      </c>
      <c r="B24" s="108" t="str">
        <f>IF('The Hayworth'!$A50=3,'The Hayworth'!$A50&amp;"/"&amp;'The Hayworth'!$B50,"")</f>
        <v/>
      </c>
      <c r="C24" s="108">
        <f>IF('The Hayworth'!$A50=3,'The Hayworth'!$C50,0)</f>
        <v>0</v>
      </c>
      <c r="D24" s="149">
        <f>IF('The Hayworth'!$A50=3,'The Hayworth'!$D50,0)</f>
        <v>0</v>
      </c>
      <c r="E24" s="150">
        <f t="shared" si="0"/>
        <v>0</v>
      </c>
      <c r="F24" s="150">
        <f>IF('The Hayworth'!$A50=3,'The Hayworth'!$K50,0)</f>
        <v>0</v>
      </c>
      <c r="G24" s="150">
        <f t="shared" si="1"/>
        <v>0</v>
      </c>
      <c r="H24" s="151">
        <f>IF('The Hayworth'!$A50=3,'The Hayworth'!$M50,0)</f>
        <v>0</v>
      </c>
    </row>
    <row r="25" spans="1:8" x14ac:dyDescent="0.2">
      <c r="A25" s="96" t="str">
        <f>IF('Pearl Residences'!A39=3,'Pearl Residences'!$B$1,"")</f>
        <v>Pearl Residences</v>
      </c>
      <c r="B25" s="108" t="str">
        <f>IF('Pearl Residences'!$A39=3,'Pearl Residences'!$A39&amp;"/"&amp;'Pearl Residences'!$B39,"")</f>
        <v>3/2</v>
      </c>
      <c r="C25" s="108">
        <f>IF('Pearl Residences'!$A39=3,'Pearl Residences'!$C39,0)</f>
        <v>6</v>
      </c>
      <c r="D25" s="149">
        <f>IF('Pearl Residences'!$A39=3,'Pearl Residences'!$D39,0)</f>
        <v>1637</v>
      </c>
      <c r="E25" s="150">
        <f t="shared" ref="E25:E88" si="2">IF(ISERROR(C25*D25),0,(C25*D25))</f>
        <v>9822</v>
      </c>
      <c r="F25" s="150">
        <f>IF('Pearl Residences'!$A39=3,'Pearl Residences'!$K39,0)</f>
        <v>2970</v>
      </c>
      <c r="G25" s="150">
        <f t="shared" ref="G25:G88" si="3">C25*F25</f>
        <v>17820</v>
      </c>
      <c r="H25" s="151">
        <f>IF('Pearl Residences'!$A39=3,'Pearl Residences'!$M39,0)</f>
        <v>1.8142944410507025</v>
      </c>
    </row>
    <row r="26" spans="1:8" x14ac:dyDescent="0.2">
      <c r="A26" s="96" t="str">
        <f>IF('The McAdams'!A61=3,'The McAdams'!B$1,"")</f>
        <v>The McAdams Memorial City</v>
      </c>
      <c r="B26" s="108" t="str">
        <f>IF('The McAdams'!$A61=3,'The McAdams'!$A61&amp;"/"&amp;'The McAdams'!$B61,"")</f>
        <v>3/3.5</v>
      </c>
      <c r="C26" s="108">
        <f>IF('The McAdams'!$A61=3,'The McAdams'!$C61,0)</f>
        <v>6</v>
      </c>
      <c r="D26" s="149">
        <f>IF('The McAdams'!$A61=3,'The McAdams'!$D61,0)</f>
        <v>1821</v>
      </c>
      <c r="E26" s="150">
        <f t="shared" si="2"/>
        <v>10926</v>
      </c>
      <c r="F26" s="150">
        <f>IF('The McAdams'!$A61=3,'The McAdams'!$K61,0)</f>
        <v>2840.7692307692309</v>
      </c>
      <c r="G26" s="150">
        <f t="shared" si="3"/>
        <v>17044.615384615387</v>
      </c>
      <c r="H26" s="151">
        <f>IF('The McAdams'!$A61=3,'The McAdams'!$M61,0)</f>
        <v>1.5600050690660248</v>
      </c>
    </row>
    <row r="27" spans="1:8" x14ac:dyDescent="0.2">
      <c r="A27" s="96" t="str">
        <f>IF('Pearl Residences'!A42=3,'Pearl Residences'!$B$1,"")</f>
        <v>Pearl Residences</v>
      </c>
      <c r="B27" s="108" t="str">
        <f>IF('Pearl Residences'!$A42=3,'Pearl Residences'!$A42&amp;"/"&amp;'Pearl Residences'!$B42,"")</f>
        <v>3/3D</v>
      </c>
      <c r="C27" s="108">
        <f>IF('Pearl Residences'!$A42=3,'Pearl Residences'!$C42,0)</f>
        <v>10</v>
      </c>
      <c r="D27" s="149">
        <f>IF('Pearl Residences'!$A42=3,'Pearl Residences'!$D42,0)</f>
        <v>1866</v>
      </c>
      <c r="E27" s="150">
        <f t="shared" si="2"/>
        <v>18660</v>
      </c>
      <c r="F27" s="150">
        <f>IF('Pearl Residences'!$A42=3,'Pearl Residences'!$K42,0)</f>
        <v>2555.3846153846152</v>
      </c>
      <c r="G27" s="150">
        <f t="shared" si="3"/>
        <v>25553.846153846152</v>
      </c>
      <c r="H27" s="151">
        <f>IF('Pearl Residences'!$A42=3,'Pearl Residences'!$M42,0)</f>
        <v>1.3694451315030092</v>
      </c>
    </row>
    <row r="28" spans="1:8" hidden="1" x14ac:dyDescent="0.2">
      <c r="A28" s="96" t="str">
        <f>IF('The Hayworth'!A54=3,'The Hayworth'!$B$1,"")</f>
        <v/>
      </c>
      <c r="B28" s="108" t="str">
        <f>IF('The Hayworth'!$A54=3,'The Hayworth'!$A54&amp;"/"&amp;'The Hayworth'!$B54,"")</f>
        <v/>
      </c>
      <c r="C28" s="108">
        <f>IF('The Hayworth'!$A54=3,'The Hayworth'!$C54,0)</f>
        <v>0</v>
      </c>
      <c r="D28" s="149">
        <f>IF('The Hayworth'!$A54=3,'The Hayworth'!$D54,0)</f>
        <v>0</v>
      </c>
      <c r="E28" s="150">
        <f t="shared" si="2"/>
        <v>0</v>
      </c>
      <c r="F28" s="150">
        <f>IF('The Hayworth'!$A54=3,'The Hayworth'!$K54,0)</f>
        <v>0</v>
      </c>
      <c r="G28" s="150">
        <f t="shared" si="3"/>
        <v>0</v>
      </c>
      <c r="H28" s="151">
        <f>IF('The Hayworth'!$A54=3,'The Hayworth'!$M54,0)</f>
        <v>0</v>
      </c>
    </row>
    <row r="29" spans="1:8" hidden="1" x14ac:dyDescent="0.2">
      <c r="A29" s="96" t="str">
        <f>IF('The Hayworth'!A55=3,'The Hayworth'!$B$1,"")</f>
        <v/>
      </c>
      <c r="B29" s="108" t="str">
        <f>IF('The Hayworth'!$A55=3,'The Hayworth'!$A55&amp;"/"&amp;'The Hayworth'!$B55,"")</f>
        <v/>
      </c>
      <c r="C29" s="108">
        <f>IF('The Hayworth'!$A55=3,'The Hayworth'!$C55,0)</f>
        <v>0</v>
      </c>
      <c r="D29" s="149">
        <f>IF('The Hayworth'!$A55=3,'The Hayworth'!$D55,0)</f>
        <v>0</v>
      </c>
      <c r="E29" s="150">
        <f t="shared" si="2"/>
        <v>0</v>
      </c>
      <c r="F29" s="150">
        <f>IF('The Hayworth'!$A55=3,'The Hayworth'!$K55,0)</f>
        <v>0</v>
      </c>
      <c r="G29" s="150">
        <f t="shared" si="3"/>
        <v>0</v>
      </c>
      <c r="H29" s="151">
        <f>IF('The Hayworth'!$A55=3,'The Hayworth'!$M55,0)</f>
        <v>0</v>
      </c>
    </row>
    <row r="30" spans="1:8" hidden="1" x14ac:dyDescent="0.2">
      <c r="A30" s="96" t="str">
        <f>IF('The Hayworth'!A56=3,'The Hayworth'!$B$1,"")</f>
        <v/>
      </c>
      <c r="B30" s="108" t="str">
        <f>IF('The Hayworth'!$A56=3,'The Hayworth'!$A56&amp;"/"&amp;'The Hayworth'!$B56,"")</f>
        <v/>
      </c>
      <c r="C30" s="108">
        <f>IF('The Hayworth'!$A56=3,'The Hayworth'!$C56,0)</f>
        <v>0</v>
      </c>
      <c r="D30" s="149">
        <f>IF('The Hayworth'!$A56=3,'The Hayworth'!$D56,0)</f>
        <v>0</v>
      </c>
      <c r="E30" s="150">
        <f t="shared" si="2"/>
        <v>0</v>
      </c>
      <c r="F30" s="150">
        <f>IF('The Hayworth'!$A56=3,'The Hayworth'!$K56,0)</f>
        <v>0</v>
      </c>
      <c r="G30" s="150">
        <f t="shared" si="3"/>
        <v>0</v>
      </c>
      <c r="H30" s="151">
        <f>IF('The Hayworth'!$A56=3,'The Hayworth'!$M56,0)</f>
        <v>0</v>
      </c>
    </row>
    <row r="31" spans="1:8" hidden="1" x14ac:dyDescent="0.2">
      <c r="A31" s="96" t="str">
        <f>IF('The Hayworth'!A57=3,'The Hayworth'!$B$1,"")</f>
        <v/>
      </c>
      <c r="B31" s="108" t="str">
        <f>IF('The Hayworth'!$A57=3,'The Hayworth'!$A57&amp;"/"&amp;'The Hayworth'!$B57,"")</f>
        <v/>
      </c>
      <c r="C31" s="108">
        <f>IF('The Hayworth'!$A57=3,'The Hayworth'!$C57,0)</f>
        <v>0</v>
      </c>
      <c r="D31" s="149">
        <f>IF('The Hayworth'!$A57=3,'The Hayworth'!$D57,0)</f>
        <v>0</v>
      </c>
      <c r="E31" s="150">
        <f t="shared" si="2"/>
        <v>0</v>
      </c>
      <c r="F31" s="150">
        <f>IF('The Hayworth'!$A57=3,'The Hayworth'!$K57,0)</f>
        <v>0</v>
      </c>
      <c r="G31" s="150">
        <f t="shared" si="3"/>
        <v>0</v>
      </c>
      <c r="H31" s="151">
        <f>IF('The Hayworth'!$A57=3,'The Hayworth'!$M57,0)</f>
        <v>0</v>
      </c>
    </row>
    <row r="32" spans="1:8" hidden="1" x14ac:dyDescent="0.2">
      <c r="A32" s="96" t="str">
        <f>IF('The Hayworth'!A58=3,'The Hayworth'!$B$1,"")</f>
        <v/>
      </c>
      <c r="B32" s="108" t="str">
        <f>IF('The Hayworth'!$A58=3,'The Hayworth'!$A58&amp;"/"&amp;'The Hayworth'!$B58,"")</f>
        <v/>
      </c>
      <c r="C32" s="108">
        <f>IF('The Hayworth'!$A58=3,'The Hayworth'!$C58,0)</f>
        <v>0</v>
      </c>
      <c r="D32" s="149">
        <f>IF('The Hayworth'!$A58=3,'The Hayworth'!$D58,0)</f>
        <v>0</v>
      </c>
      <c r="E32" s="150">
        <f t="shared" si="2"/>
        <v>0</v>
      </c>
      <c r="F32" s="150">
        <f>IF('The Hayworth'!$A58=3,'The Hayworth'!$K58,0)</f>
        <v>0</v>
      </c>
      <c r="G32" s="150">
        <f t="shared" si="3"/>
        <v>0</v>
      </c>
      <c r="H32" s="151">
        <f>IF('The Hayworth'!$A58=3,'The Hayworth'!$M58,0)</f>
        <v>0</v>
      </c>
    </row>
    <row r="33" spans="1:8" hidden="1" x14ac:dyDescent="0.2">
      <c r="A33" s="96" t="str">
        <f>IF('The Hayworth'!A59=3,'The Hayworth'!$B$1,"")</f>
        <v/>
      </c>
      <c r="B33" s="108" t="str">
        <f>IF('The Hayworth'!$A59=3,'The Hayworth'!$A59&amp;"/"&amp;'The Hayworth'!$B59,"")</f>
        <v/>
      </c>
      <c r="C33" s="108">
        <f>IF('The Hayworth'!$A59=3,'The Hayworth'!$C59,0)</f>
        <v>0</v>
      </c>
      <c r="D33" s="149">
        <f>IF('The Hayworth'!$A59=3,'The Hayworth'!$D59,0)</f>
        <v>0</v>
      </c>
      <c r="E33" s="150">
        <f t="shared" si="2"/>
        <v>0</v>
      </c>
      <c r="F33" s="150">
        <f>IF('The Hayworth'!$A59=3,'The Hayworth'!$K59,0)</f>
        <v>0</v>
      </c>
      <c r="G33" s="150">
        <f t="shared" si="3"/>
        <v>0</v>
      </c>
      <c r="H33" s="151">
        <f>IF('The Hayworth'!$A59=3,'The Hayworth'!$M59,0)</f>
        <v>0</v>
      </c>
    </row>
    <row r="34" spans="1:8" hidden="1" x14ac:dyDescent="0.2">
      <c r="A34" s="96" t="str">
        <f>IF('The Hayworth'!A60=3,'The Hayworth'!$B$1,"")</f>
        <v/>
      </c>
      <c r="B34" s="108" t="str">
        <f>IF('The Hayworth'!$A60=3,'The Hayworth'!$A60&amp;"/"&amp;'The Hayworth'!$B60,"")</f>
        <v/>
      </c>
      <c r="C34" s="108">
        <f>IF('The Hayworth'!$A60=3,'The Hayworth'!$C60,0)</f>
        <v>0</v>
      </c>
      <c r="D34" s="149">
        <f>IF('The Hayworth'!$A60=3,'The Hayworth'!$D60,0)</f>
        <v>0</v>
      </c>
      <c r="E34" s="150">
        <f t="shared" si="2"/>
        <v>0</v>
      </c>
      <c r="F34" s="150">
        <f>IF('The Hayworth'!$A60=3,'The Hayworth'!$K60,0)</f>
        <v>0</v>
      </c>
      <c r="G34" s="150">
        <f t="shared" si="3"/>
        <v>0</v>
      </c>
      <c r="H34" s="151">
        <f>IF('The Hayworth'!$A60=3,'The Hayworth'!$M60,0)</f>
        <v>0</v>
      </c>
    </row>
    <row r="35" spans="1:8" hidden="1" x14ac:dyDescent="0.2">
      <c r="A35" s="96" t="str">
        <f>IF('The Hayworth'!A61=3,'The Hayworth'!$B$1,"")</f>
        <v/>
      </c>
      <c r="B35" s="108" t="str">
        <f>IF('The Hayworth'!$A61=3,'The Hayworth'!$A61&amp;"/"&amp;'The Hayworth'!$B61,"")</f>
        <v/>
      </c>
      <c r="C35" s="108">
        <f>IF('The Hayworth'!$A61=3,'The Hayworth'!$C61,0)</f>
        <v>0</v>
      </c>
      <c r="D35" s="149">
        <f>IF('The Hayworth'!$A61=3,'The Hayworth'!$D61,0)</f>
        <v>0</v>
      </c>
      <c r="E35" s="150">
        <f t="shared" si="2"/>
        <v>0</v>
      </c>
      <c r="F35" s="150">
        <f>IF('The Hayworth'!$A61=3,'The Hayworth'!$K61,0)</f>
        <v>0</v>
      </c>
      <c r="G35" s="150">
        <f t="shared" si="3"/>
        <v>0</v>
      </c>
      <c r="H35" s="151">
        <f>IF('The Hayworth'!$A61=3,'The Hayworth'!$M61,0)</f>
        <v>0</v>
      </c>
    </row>
    <row r="36" spans="1:8" hidden="1" x14ac:dyDescent="0.2">
      <c r="A36" s="96" t="str">
        <f>IF('The Hayworth'!A62=3,'The Hayworth'!$B$1,"")</f>
        <v/>
      </c>
      <c r="B36" s="108" t="str">
        <f>IF('The Hayworth'!$A62=3,'The Hayworth'!$A62&amp;"/"&amp;'The Hayworth'!$B62,"")</f>
        <v/>
      </c>
      <c r="C36" s="108">
        <f>IF('The Hayworth'!$A62=3,'The Hayworth'!$C62,0)</f>
        <v>0</v>
      </c>
      <c r="D36" s="149">
        <f>IF('The Hayworth'!$A62=3,'The Hayworth'!$D62,0)</f>
        <v>0</v>
      </c>
      <c r="E36" s="150">
        <f t="shared" si="2"/>
        <v>0</v>
      </c>
      <c r="F36" s="150">
        <f>IF('The Hayworth'!$A62=3,'The Hayworth'!$K62,0)</f>
        <v>0</v>
      </c>
      <c r="G36" s="150">
        <f t="shared" si="3"/>
        <v>0</v>
      </c>
      <c r="H36" s="151">
        <f>IF('The Hayworth'!$A62=3,'The Hayworth'!$M62,0)</f>
        <v>0</v>
      </c>
    </row>
    <row r="37" spans="1:8" hidden="1" x14ac:dyDescent="0.2">
      <c r="A37" s="96" t="str">
        <f>IF('The Hayworth'!A63=3,'The Hayworth'!$B$1,"")</f>
        <v/>
      </c>
      <c r="B37" s="108" t="str">
        <f>IF('The Hayworth'!$A63=3,'The Hayworth'!$A63&amp;"/"&amp;'The Hayworth'!$B63,"")</f>
        <v/>
      </c>
      <c r="C37" s="108">
        <f>IF('The Hayworth'!$A63=3,'The Hayworth'!$C63,0)</f>
        <v>0</v>
      </c>
      <c r="D37" s="149">
        <f>IF('The Hayworth'!$A63=3,'The Hayworth'!$D63,0)</f>
        <v>0</v>
      </c>
      <c r="E37" s="150">
        <f t="shared" si="2"/>
        <v>0</v>
      </c>
      <c r="F37" s="150">
        <f>IF('The Hayworth'!$A63=3,'The Hayworth'!$K63,0)</f>
        <v>0</v>
      </c>
      <c r="G37" s="150">
        <f t="shared" si="3"/>
        <v>0</v>
      </c>
      <c r="H37" s="151">
        <f>IF('The Hayworth'!$A63=3,'The Hayworth'!$M63,0)</f>
        <v>0</v>
      </c>
    </row>
    <row r="38" spans="1:8" hidden="1" x14ac:dyDescent="0.2">
      <c r="A38" s="96" t="str">
        <f>IF('The Hayworth'!A64=3,'The Hayworth'!$B$1,"")</f>
        <v/>
      </c>
      <c r="B38" s="108" t="str">
        <f>IF('The Hayworth'!$A64=3,'The Hayworth'!$A64&amp;"/"&amp;'The Hayworth'!$B64,"")</f>
        <v/>
      </c>
      <c r="C38" s="108">
        <f>IF('The Hayworth'!$A64=3,'The Hayworth'!$C64,0)</f>
        <v>0</v>
      </c>
      <c r="D38" s="149">
        <f>IF('The Hayworth'!$A64=3,'The Hayworth'!$D64,0)</f>
        <v>0</v>
      </c>
      <c r="E38" s="150">
        <f t="shared" si="2"/>
        <v>0</v>
      </c>
      <c r="F38" s="150">
        <f>IF('The Hayworth'!$A64=3,'The Hayworth'!$K64,0)</f>
        <v>0</v>
      </c>
      <c r="G38" s="150">
        <f t="shared" si="3"/>
        <v>0</v>
      </c>
      <c r="H38" s="151">
        <f>IF('The Hayworth'!$A64=3,'The Hayworth'!$M64,0)</f>
        <v>0</v>
      </c>
    </row>
    <row r="39" spans="1:8" hidden="1" x14ac:dyDescent="0.2">
      <c r="A39" s="96" t="str">
        <f>IF('The Hayworth'!A65=3,'The Hayworth'!$B$1,"")</f>
        <v/>
      </c>
      <c r="B39" s="108" t="str">
        <f>IF('The Hayworth'!$A65=3,'The Hayworth'!$A65&amp;"/"&amp;'The Hayworth'!$B65,"")</f>
        <v/>
      </c>
      <c r="C39" s="108">
        <f>IF('The Hayworth'!$A65=3,'The Hayworth'!$C65,0)</f>
        <v>0</v>
      </c>
      <c r="D39" s="149">
        <f>IF('The Hayworth'!$A65=3,'The Hayworth'!$D65,0)</f>
        <v>0</v>
      </c>
      <c r="E39" s="150">
        <f t="shared" si="2"/>
        <v>0</v>
      </c>
      <c r="F39" s="150">
        <f>IF('The Hayworth'!$A65=3,'The Hayworth'!$K65,0)</f>
        <v>0</v>
      </c>
      <c r="G39" s="150">
        <f t="shared" si="3"/>
        <v>0</v>
      </c>
      <c r="H39" s="151">
        <f>IF('The Hayworth'!$A65=3,'The Hayworth'!$M65,0)</f>
        <v>0</v>
      </c>
    </row>
    <row r="40" spans="1:8" hidden="1" x14ac:dyDescent="0.2">
      <c r="A40" s="96" t="str">
        <f>IF('The Hayworth'!A66=3,'The Hayworth'!$B$1,"")</f>
        <v/>
      </c>
      <c r="B40" s="108" t="str">
        <f>IF('The Hayworth'!$A66=3,'The Hayworth'!$A66&amp;"/"&amp;'The Hayworth'!$B66,"")</f>
        <v/>
      </c>
      <c r="C40" s="108">
        <f>IF('The Hayworth'!$A66=3,'The Hayworth'!$C66,0)</f>
        <v>0</v>
      </c>
      <c r="D40" s="149">
        <f>IF('The Hayworth'!$A66=3,'The Hayworth'!$D66,0)</f>
        <v>0</v>
      </c>
      <c r="E40" s="150">
        <f t="shared" si="2"/>
        <v>0</v>
      </c>
      <c r="F40" s="150">
        <f>IF('The Hayworth'!$A66=3,'The Hayworth'!$K66,0)</f>
        <v>0</v>
      </c>
      <c r="G40" s="150">
        <f t="shared" si="3"/>
        <v>0</v>
      </c>
      <c r="H40" s="151">
        <f>IF('The Hayworth'!$A66=3,'The Hayworth'!$M66,0)</f>
        <v>0</v>
      </c>
    </row>
    <row r="41" spans="1:8" hidden="1" x14ac:dyDescent="0.2">
      <c r="A41" s="96" t="str">
        <f>IF('The Hayworth'!A67=3,'The Hayworth'!$B$1,"")</f>
        <v/>
      </c>
      <c r="B41" s="108" t="str">
        <f>IF('The Hayworth'!$A67=3,'The Hayworth'!$A67&amp;"/"&amp;'The Hayworth'!$B67,"")</f>
        <v/>
      </c>
      <c r="C41" s="108">
        <f>IF('The Hayworth'!$A67=3,'The Hayworth'!$C67,0)</f>
        <v>0</v>
      </c>
      <c r="D41" s="149">
        <f>IF('The Hayworth'!$A67=3,'The Hayworth'!$D67,0)</f>
        <v>0</v>
      </c>
      <c r="E41" s="150">
        <f t="shared" si="2"/>
        <v>0</v>
      </c>
      <c r="F41" s="150">
        <f>IF('The Hayworth'!$A67=3,'The Hayworth'!$K67,0)</f>
        <v>0</v>
      </c>
      <c r="G41" s="150">
        <f t="shared" si="3"/>
        <v>0</v>
      </c>
      <c r="H41" s="151">
        <f>IF('The Hayworth'!$A67=3,'The Hayworth'!$M67,0)</f>
        <v>0</v>
      </c>
    </row>
    <row r="42" spans="1:8" hidden="1" x14ac:dyDescent="0.2">
      <c r="A42" s="96" t="str">
        <f>IF('The Hayworth'!A68=3,'The Hayworth'!$B$1,"")</f>
        <v/>
      </c>
      <c r="B42" s="108" t="str">
        <f>IF('The Hayworth'!$A68=3,'The Hayworth'!$A68&amp;"/"&amp;'The Hayworth'!$B68,"")</f>
        <v/>
      </c>
      <c r="C42" s="108">
        <f>IF('The Hayworth'!$A68=3,'The Hayworth'!$C68,0)</f>
        <v>0</v>
      </c>
      <c r="D42" s="149">
        <f>IF('The Hayworth'!$A68=3,'The Hayworth'!$D68,0)</f>
        <v>0</v>
      </c>
      <c r="E42" s="150">
        <f t="shared" si="2"/>
        <v>0</v>
      </c>
      <c r="F42" s="150">
        <f>IF('The Hayworth'!$A68=3,'The Hayworth'!$K68,0)</f>
        <v>0</v>
      </c>
      <c r="G42" s="150">
        <f t="shared" si="3"/>
        <v>0</v>
      </c>
      <c r="H42" s="151">
        <f>IF('The Hayworth'!$A68=3,'The Hayworth'!$M68,0)</f>
        <v>0</v>
      </c>
    </row>
    <row r="43" spans="1:8" hidden="1" x14ac:dyDescent="0.2">
      <c r="A43" s="96" t="str">
        <f>IF('The Hayworth'!A69=3,'The Hayworth'!$B$1,"")</f>
        <v/>
      </c>
      <c r="B43" s="108" t="str">
        <f>IF('The Hayworth'!$A69=3,'The Hayworth'!$A69&amp;"/"&amp;'The Hayworth'!$B69,"")</f>
        <v/>
      </c>
      <c r="C43" s="108">
        <f>IF('The Hayworth'!$A69=3,'The Hayworth'!$C69,0)</f>
        <v>0</v>
      </c>
      <c r="D43" s="149">
        <f>IF('The Hayworth'!$A69=3,'The Hayworth'!$D69,0)</f>
        <v>0</v>
      </c>
      <c r="E43" s="150">
        <f t="shared" si="2"/>
        <v>0</v>
      </c>
      <c r="F43" s="150">
        <f>IF('The Hayworth'!$A69=3,'The Hayworth'!$K69,0)</f>
        <v>0</v>
      </c>
      <c r="G43" s="150">
        <f t="shared" si="3"/>
        <v>0</v>
      </c>
      <c r="H43" s="151">
        <f>IF('The Hayworth'!$A69=3,'The Hayworth'!$M69,0)</f>
        <v>0</v>
      </c>
    </row>
    <row r="44" spans="1:8" hidden="1" x14ac:dyDescent="0.2">
      <c r="A44" s="96" t="str">
        <f>IF('The Hayworth'!A70=3,'The Hayworth'!$B$1,"")</f>
        <v/>
      </c>
      <c r="B44" s="108" t="str">
        <f>IF('The Hayworth'!$A70=3,'The Hayworth'!$A70&amp;"/"&amp;'The Hayworth'!$B70,"")</f>
        <v/>
      </c>
      <c r="C44" s="108">
        <f>IF('The Hayworth'!$A70=3,'The Hayworth'!$C70,0)</f>
        <v>0</v>
      </c>
      <c r="D44" s="149">
        <f>IF('The Hayworth'!$A70=3,'The Hayworth'!$D70,0)</f>
        <v>0</v>
      </c>
      <c r="E44" s="150">
        <f t="shared" si="2"/>
        <v>0</v>
      </c>
      <c r="F44" s="150">
        <f>IF('The Hayworth'!$A70=3,'The Hayworth'!$K70,0)</f>
        <v>0</v>
      </c>
      <c r="G44" s="150">
        <f t="shared" si="3"/>
        <v>0</v>
      </c>
      <c r="H44" s="151">
        <f>IF('The Hayworth'!$A70=3,'The Hayworth'!$M70,0)</f>
        <v>0</v>
      </c>
    </row>
    <row r="45" spans="1:8" hidden="1" x14ac:dyDescent="0.2">
      <c r="A45" s="96" t="str">
        <f>IF('The Hayworth'!A71=3,'The Hayworth'!$B$1,"")</f>
        <v/>
      </c>
      <c r="B45" s="108" t="str">
        <f>IF('The Hayworth'!$A71=3,'The Hayworth'!$A71&amp;"/"&amp;'The Hayworth'!$B71,"")</f>
        <v/>
      </c>
      <c r="C45" s="108">
        <f>IF('The Hayworth'!$A71=3,'The Hayworth'!$C71,0)</f>
        <v>0</v>
      </c>
      <c r="D45" s="149">
        <f>IF('The Hayworth'!$A71=3,'The Hayworth'!$D71,0)</f>
        <v>0</v>
      </c>
      <c r="E45" s="150">
        <f t="shared" si="2"/>
        <v>0</v>
      </c>
      <c r="F45" s="150">
        <f>IF('The Hayworth'!$A71=3,'The Hayworth'!$K71,0)</f>
        <v>0</v>
      </c>
      <c r="G45" s="150">
        <f t="shared" si="3"/>
        <v>0</v>
      </c>
      <c r="H45" s="151">
        <f>IF('The Hayworth'!$A71=3,'The Hayworth'!$M71,0)</f>
        <v>0</v>
      </c>
    </row>
    <row r="46" spans="1:8" hidden="1" x14ac:dyDescent="0.2">
      <c r="A46" s="96" t="str">
        <f>IF('The Hayworth'!A72=3,'The Hayworth'!$B$1,"")</f>
        <v/>
      </c>
      <c r="B46" s="108" t="str">
        <f>IF('The Hayworth'!$A72=3,'The Hayworth'!$A72&amp;"/"&amp;'The Hayworth'!$B72,"")</f>
        <v/>
      </c>
      <c r="C46" s="108">
        <f>IF('The Hayworth'!$A72=3,'The Hayworth'!$C72,0)</f>
        <v>0</v>
      </c>
      <c r="D46" s="149">
        <f>IF('The Hayworth'!$A72=3,'The Hayworth'!$D72,0)</f>
        <v>0</v>
      </c>
      <c r="E46" s="150">
        <f t="shared" si="2"/>
        <v>0</v>
      </c>
      <c r="F46" s="150">
        <f>IF('The Hayworth'!$A72=3,'The Hayworth'!$K72,0)</f>
        <v>0</v>
      </c>
      <c r="G46" s="150">
        <f t="shared" si="3"/>
        <v>0</v>
      </c>
      <c r="H46" s="151">
        <f>IF('The Hayworth'!$A72=3,'The Hayworth'!$M72,0)</f>
        <v>0</v>
      </c>
    </row>
    <row r="47" spans="1:8" hidden="1" x14ac:dyDescent="0.2">
      <c r="A47" s="96" t="str">
        <f>IF('The Hayworth'!A73=3,'The Hayworth'!$B$1,"")</f>
        <v/>
      </c>
      <c r="B47" s="108" t="str">
        <f>IF('The Hayworth'!$A73=3,'The Hayworth'!$A73&amp;"/"&amp;'The Hayworth'!$B73,"")</f>
        <v/>
      </c>
      <c r="C47" s="108">
        <f>IF('The Hayworth'!$A73=3,'The Hayworth'!$C73,0)</f>
        <v>0</v>
      </c>
      <c r="D47" s="149">
        <f>IF('The Hayworth'!$A73=3,'The Hayworth'!$D73,0)</f>
        <v>0</v>
      </c>
      <c r="E47" s="150">
        <f t="shared" si="2"/>
        <v>0</v>
      </c>
      <c r="F47" s="150">
        <f>IF('The Hayworth'!$A73=3,'The Hayworth'!$K73,0)</f>
        <v>0</v>
      </c>
      <c r="G47" s="150">
        <f t="shared" si="3"/>
        <v>0</v>
      </c>
      <c r="H47" s="151">
        <f>IF('The Hayworth'!$A73=3,'The Hayworth'!$M73,0)</f>
        <v>0</v>
      </c>
    </row>
    <row r="48" spans="1:8" hidden="1" x14ac:dyDescent="0.2">
      <c r="A48" s="96" t="str">
        <f>IF('The Hayworth'!A74=3,'The Hayworth'!$B$1,"")</f>
        <v/>
      </c>
      <c r="B48" s="108" t="str">
        <f>IF('The Hayworth'!$A74=3,'The Hayworth'!$A74&amp;"/"&amp;'The Hayworth'!$B74,"")</f>
        <v/>
      </c>
      <c r="C48" s="108">
        <f>IF('The Hayworth'!$A74=3,'The Hayworth'!$C74,0)</f>
        <v>0</v>
      </c>
      <c r="D48" s="149">
        <f>IF('The Hayworth'!$A74=3,'The Hayworth'!$D74,0)</f>
        <v>0</v>
      </c>
      <c r="E48" s="150">
        <f t="shared" si="2"/>
        <v>0</v>
      </c>
      <c r="F48" s="150">
        <f>IF('The Hayworth'!$A74=3,'The Hayworth'!$K74,0)</f>
        <v>0</v>
      </c>
      <c r="G48" s="150">
        <f t="shared" si="3"/>
        <v>0</v>
      </c>
      <c r="H48" s="151">
        <f>IF('The Hayworth'!$A74=3,'The Hayworth'!$M74,0)</f>
        <v>0</v>
      </c>
    </row>
    <row r="49" spans="1:8" hidden="1" x14ac:dyDescent="0.2">
      <c r="A49" s="96" t="str">
        <f>IF('The Hayworth'!A75=3,'The Hayworth'!$B$1,"")</f>
        <v/>
      </c>
      <c r="B49" s="108" t="str">
        <f>IF('The Hayworth'!$A75=3,'The Hayworth'!$A75&amp;"/"&amp;'The Hayworth'!$B75,"")</f>
        <v/>
      </c>
      <c r="C49" s="108">
        <f>IF('The Hayworth'!$A75=3,'The Hayworth'!$C75,0)</f>
        <v>0</v>
      </c>
      <c r="D49" s="149">
        <f>IF('The Hayworth'!$A75=3,'The Hayworth'!$D75,0)</f>
        <v>0</v>
      </c>
      <c r="E49" s="150">
        <f t="shared" si="2"/>
        <v>0</v>
      </c>
      <c r="F49" s="150">
        <f>IF('The Hayworth'!$A75=3,'The Hayworth'!$K75,0)</f>
        <v>0</v>
      </c>
      <c r="G49" s="150">
        <f t="shared" si="3"/>
        <v>0</v>
      </c>
      <c r="H49" s="151">
        <f>IF('The Hayworth'!$A75=3,'The Hayworth'!$M75,0)</f>
        <v>0</v>
      </c>
    </row>
    <row r="50" spans="1:8" hidden="1" x14ac:dyDescent="0.2">
      <c r="A50" s="96" t="str">
        <f>IF('The Hayworth'!A76=3,'The Hayworth'!$B$1,"")</f>
        <v/>
      </c>
      <c r="B50" s="108" t="str">
        <f>IF('The Hayworth'!$A76=3,'The Hayworth'!$A76&amp;"/"&amp;'The Hayworth'!$B76,"")</f>
        <v/>
      </c>
      <c r="C50" s="108">
        <f>IF('The Hayworth'!$A76=3,'The Hayworth'!$C76,0)</f>
        <v>0</v>
      </c>
      <c r="D50" s="149">
        <f>IF('The Hayworth'!$A76=3,'The Hayworth'!$D76,0)</f>
        <v>0</v>
      </c>
      <c r="E50" s="150">
        <f t="shared" si="2"/>
        <v>0</v>
      </c>
      <c r="F50" s="150">
        <f>IF('The Hayworth'!$A76=3,'The Hayworth'!$K76,0)</f>
        <v>0</v>
      </c>
      <c r="G50" s="150">
        <f t="shared" si="3"/>
        <v>0</v>
      </c>
      <c r="H50" s="151">
        <f>IF('The Hayworth'!$A76=3,'The Hayworth'!$M76,0)</f>
        <v>0</v>
      </c>
    </row>
    <row r="51" spans="1:8" hidden="1" x14ac:dyDescent="0.2">
      <c r="A51" s="96" t="str">
        <f>IF('The Hayworth'!A77=3,'The Hayworth'!$B$1,"")</f>
        <v/>
      </c>
      <c r="B51" s="108" t="str">
        <f>IF('The Hayworth'!$A77=3,'The Hayworth'!$A77&amp;"/"&amp;'The Hayworth'!$B77,"")</f>
        <v/>
      </c>
      <c r="C51" s="108">
        <f>IF('The Hayworth'!$A77=3,'The Hayworth'!$C77,0)</f>
        <v>0</v>
      </c>
      <c r="D51" s="149">
        <f>IF('The Hayworth'!$A77=3,'The Hayworth'!$D77,0)</f>
        <v>0</v>
      </c>
      <c r="E51" s="150">
        <f t="shared" si="2"/>
        <v>0</v>
      </c>
      <c r="F51" s="150">
        <f>IF('The Hayworth'!$A77=3,'The Hayworth'!$K77,0)</f>
        <v>0</v>
      </c>
      <c r="G51" s="150">
        <f t="shared" si="3"/>
        <v>0</v>
      </c>
      <c r="H51" s="151">
        <f>IF('The Hayworth'!$A77=3,'The Hayworth'!$M77,0)</f>
        <v>0</v>
      </c>
    </row>
    <row r="52" spans="1:8" hidden="1" x14ac:dyDescent="0.2">
      <c r="A52" s="96" t="str">
        <f>IF('The McCarthy'!A31=3,'The McCarthy'!$B$1,"")</f>
        <v/>
      </c>
      <c r="B52" s="108" t="str">
        <f>IF('The McCarthy'!$A31=3,'The McCarthy'!$A31&amp;"/"&amp;'The McCarthy'!$B31,"")</f>
        <v/>
      </c>
      <c r="C52" s="108">
        <f>IF('The McCarthy'!$A31=3,'The McCarthy'!$C31,0)</f>
        <v>0</v>
      </c>
      <c r="D52" s="149">
        <f>IF('The McCarthy'!$A31=3,'The McCarthy'!$D31,0)</f>
        <v>0</v>
      </c>
      <c r="E52" s="150">
        <f t="shared" si="2"/>
        <v>0</v>
      </c>
      <c r="F52" s="150">
        <f>IF('The McCarthy'!$A31=3,'The McCarthy'!$K31,0)</f>
        <v>0</v>
      </c>
      <c r="G52" s="150">
        <f t="shared" si="3"/>
        <v>0</v>
      </c>
      <c r="H52" s="151">
        <f>IF('The McCarthy'!$A31=3,'The McCarthy'!$M31,0)</f>
        <v>0</v>
      </c>
    </row>
    <row r="53" spans="1:8" hidden="1" x14ac:dyDescent="0.2">
      <c r="A53" s="96" t="str">
        <f>IF('The McCarthy'!A32=3,'The McCarthy'!$B$1,"")</f>
        <v/>
      </c>
      <c r="B53" s="108" t="str">
        <f>IF('The McCarthy'!$A32=3,'The McCarthy'!$A32&amp;"/"&amp;'The McCarthy'!$B32,"")</f>
        <v/>
      </c>
      <c r="C53" s="108">
        <f>IF('The McCarthy'!$A32=3,'The McCarthy'!$C32,0)</f>
        <v>0</v>
      </c>
      <c r="D53" s="149">
        <f>IF('The McCarthy'!$A32=3,'The McCarthy'!$D32,0)</f>
        <v>0</v>
      </c>
      <c r="E53" s="150">
        <f t="shared" si="2"/>
        <v>0</v>
      </c>
      <c r="F53" s="150">
        <f>IF('The McCarthy'!$A32=3,'The McCarthy'!$K32,0)</f>
        <v>0</v>
      </c>
      <c r="G53" s="150">
        <f t="shared" si="3"/>
        <v>0</v>
      </c>
      <c r="H53" s="151">
        <f>IF('The McCarthy'!$A32=3,'The McCarthy'!$M32,0)</f>
        <v>0</v>
      </c>
    </row>
    <row r="54" spans="1:8" hidden="1" x14ac:dyDescent="0.2">
      <c r="A54" s="96" t="str">
        <f>IF('The McCarthy'!A33=3,'The McCarthy'!$B$1,"")</f>
        <v/>
      </c>
      <c r="B54" s="108" t="str">
        <f>IF('The McCarthy'!$A33=3,'The McCarthy'!$A33&amp;"/"&amp;'The McCarthy'!$B33,"")</f>
        <v/>
      </c>
      <c r="C54" s="108">
        <f>IF('The McCarthy'!$A33=3,'The McCarthy'!$C33,0)</f>
        <v>0</v>
      </c>
      <c r="D54" s="149">
        <f>IF('The McCarthy'!$A33=3,'The McCarthy'!$D33,0)</f>
        <v>0</v>
      </c>
      <c r="E54" s="150">
        <f t="shared" si="2"/>
        <v>0</v>
      </c>
      <c r="F54" s="150">
        <f>IF('The McCarthy'!$A33=3,'The McCarthy'!$K33,0)</f>
        <v>0</v>
      </c>
      <c r="G54" s="150">
        <f t="shared" si="3"/>
        <v>0</v>
      </c>
      <c r="H54" s="151">
        <f>IF('The McCarthy'!$A33=3,'The McCarthy'!$M33,0)</f>
        <v>0</v>
      </c>
    </row>
    <row r="55" spans="1:8" hidden="1" x14ac:dyDescent="0.2">
      <c r="A55" s="96" t="str">
        <f>IF('The McCarthy'!A34=3,'The McCarthy'!$B$1,"")</f>
        <v/>
      </c>
      <c r="B55" s="108" t="str">
        <f>IF('The McCarthy'!$A34=3,'The McCarthy'!$A34&amp;"/"&amp;'The McCarthy'!$B34,"")</f>
        <v/>
      </c>
      <c r="C55" s="108">
        <f>IF('The McCarthy'!$A34=3,'The McCarthy'!$C34,0)</f>
        <v>0</v>
      </c>
      <c r="D55" s="149">
        <f>IF('The McCarthy'!$A34=3,'The McCarthy'!$D34,0)</f>
        <v>0</v>
      </c>
      <c r="E55" s="150">
        <f t="shared" si="2"/>
        <v>0</v>
      </c>
      <c r="F55" s="150">
        <f>IF('The McCarthy'!$A34=3,'The McCarthy'!$K34,0)</f>
        <v>0</v>
      </c>
      <c r="G55" s="150">
        <f t="shared" si="3"/>
        <v>0</v>
      </c>
      <c r="H55" s="151">
        <f>IF('The McCarthy'!$A34=3,'The McCarthy'!$M34,0)</f>
        <v>0</v>
      </c>
    </row>
    <row r="56" spans="1:8" hidden="1" x14ac:dyDescent="0.2">
      <c r="A56" s="96" t="str">
        <f>IF('The McCarthy'!A35=3,'The McCarthy'!$B$1,"")</f>
        <v/>
      </c>
      <c r="B56" s="108" t="str">
        <f>IF('The McCarthy'!$A35=3,'The McCarthy'!$A35&amp;"/"&amp;'The McCarthy'!$B35,"")</f>
        <v/>
      </c>
      <c r="C56" s="108">
        <f>IF('The McCarthy'!$A35=3,'The McCarthy'!$C35,0)</f>
        <v>0</v>
      </c>
      <c r="D56" s="149">
        <f>IF('The McCarthy'!$A35=3,'The McCarthy'!$D35,0)</f>
        <v>0</v>
      </c>
      <c r="E56" s="150">
        <f t="shared" si="2"/>
        <v>0</v>
      </c>
      <c r="F56" s="150">
        <f>IF('The McCarthy'!$A35=3,'The McCarthy'!$K35,0)</f>
        <v>0</v>
      </c>
      <c r="G56" s="150">
        <f t="shared" si="3"/>
        <v>0</v>
      </c>
      <c r="H56" s="151">
        <f>IF('The McCarthy'!$A35=3,'The McCarthy'!$M35,0)</f>
        <v>0</v>
      </c>
    </row>
    <row r="57" spans="1:8" hidden="1" x14ac:dyDescent="0.2">
      <c r="A57" s="96" t="str">
        <f>IF('The McCarthy'!A36=3,'The McCarthy'!$B$1,"")</f>
        <v/>
      </c>
      <c r="B57" s="108" t="str">
        <f>IF('The McCarthy'!$A36=3,'The McCarthy'!$A36&amp;"/"&amp;'The McCarthy'!$B36,"")</f>
        <v/>
      </c>
      <c r="C57" s="108">
        <f>IF('The McCarthy'!$A36=3,'The McCarthy'!$C36,0)</f>
        <v>0</v>
      </c>
      <c r="D57" s="149">
        <f>IF('The McCarthy'!$A36=3,'The McCarthy'!$D36,0)</f>
        <v>0</v>
      </c>
      <c r="E57" s="150">
        <f t="shared" si="2"/>
        <v>0</v>
      </c>
      <c r="F57" s="150">
        <f>IF('The McCarthy'!$A36=3,'The McCarthy'!$K36,0)</f>
        <v>0</v>
      </c>
      <c r="G57" s="150">
        <f t="shared" si="3"/>
        <v>0</v>
      </c>
      <c r="H57" s="151">
        <f>IF('The McCarthy'!$A36=3,'The McCarthy'!$M36,0)</f>
        <v>0</v>
      </c>
    </row>
    <row r="58" spans="1:8" hidden="1" x14ac:dyDescent="0.2">
      <c r="A58" s="96" t="str">
        <f>IF('The McCarthy'!A37=3,'The McCarthy'!$B$1,"")</f>
        <v/>
      </c>
      <c r="B58" s="108" t="str">
        <f>IF('The McCarthy'!$A37=3,'The McCarthy'!$A37&amp;"/"&amp;'The McCarthy'!$B37,"")</f>
        <v/>
      </c>
      <c r="C58" s="108">
        <f>IF('The McCarthy'!$A37=3,'The McCarthy'!$C37,0)</f>
        <v>0</v>
      </c>
      <c r="D58" s="149">
        <f>IF('The McCarthy'!$A37=3,'The McCarthy'!$D37,0)</f>
        <v>0</v>
      </c>
      <c r="E58" s="150">
        <f t="shared" si="2"/>
        <v>0</v>
      </c>
      <c r="F58" s="150">
        <f>IF('The McCarthy'!$A37=3,'The McCarthy'!$K37,0)</f>
        <v>0</v>
      </c>
      <c r="G58" s="150">
        <f t="shared" si="3"/>
        <v>0</v>
      </c>
      <c r="H58" s="151">
        <f>IF('The McCarthy'!$A37=3,'The McCarthy'!$M37,0)</f>
        <v>0</v>
      </c>
    </row>
    <row r="59" spans="1:8" hidden="1" x14ac:dyDescent="0.2">
      <c r="A59" s="96" t="str">
        <f>IF('The McCarthy'!A38=3,'The McCarthy'!$B$1,"")</f>
        <v/>
      </c>
      <c r="B59" s="108" t="str">
        <f>IF('The McCarthy'!$A38=3,'The McCarthy'!$A38&amp;"/"&amp;'The McCarthy'!$B38,"")</f>
        <v/>
      </c>
      <c r="C59" s="108">
        <f>IF('The McCarthy'!$A38=3,'The McCarthy'!$C38,0)</f>
        <v>0</v>
      </c>
      <c r="D59" s="149">
        <f>IF('The McCarthy'!$A38=3,'The McCarthy'!$D38,0)</f>
        <v>0</v>
      </c>
      <c r="E59" s="150">
        <f t="shared" si="2"/>
        <v>0</v>
      </c>
      <c r="F59" s="150">
        <f>IF('The McCarthy'!$A38=3,'The McCarthy'!$K38,0)</f>
        <v>0</v>
      </c>
      <c r="G59" s="150">
        <f t="shared" si="3"/>
        <v>0</v>
      </c>
      <c r="H59" s="151">
        <f>IF('The McCarthy'!$A38=3,'The McCarthy'!$M38,0)</f>
        <v>0</v>
      </c>
    </row>
    <row r="60" spans="1:8" hidden="1" x14ac:dyDescent="0.2">
      <c r="A60" s="96" t="str">
        <f>IF('The McCarthy'!A39=3,'The McCarthy'!$B$1,"")</f>
        <v/>
      </c>
      <c r="B60" s="108" t="str">
        <f>IF('The McCarthy'!$A39=3,'The McCarthy'!$A39&amp;"/"&amp;'The McCarthy'!$B39,"")</f>
        <v/>
      </c>
      <c r="C60" s="108">
        <f>IF('The McCarthy'!$A39=3,'The McCarthy'!$C39,0)</f>
        <v>0</v>
      </c>
      <c r="D60" s="149">
        <f>IF('The McCarthy'!$A39=3,'The McCarthy'!$D39,0)</f>
        <v>0</v>
      </c>
      <c r="E60" s="150">
        <f t="shared" si="2"/>
        <v>0</v>
      </c>
      <c r="F60" s="150">
        <f>IF('The McCarthy'!$A39=3,'The McCarthy'!$K39,0)</f>
        <v>0</v>
      </c>
      <c r="G60" s="150">
        <f t="shared" si="3"/>
        <v>0</v>
      </c>
      <c r="H60" s="151">
        <f>IF('The McCarthy'!$A39=3,'The McCarthy'!$M39,0)</f>
        <v>0</v>
      </c>
    </row>
    <row r="61" spans="1:8" hidden="1" x14ac:dyDescent="0.2">
      <c r="A61" s="96" t="str">
        <f>IF('The McCarthy'!A40=3,'The McCarthy'!$B$1,"")</f>
        <v/>
      </c>
      <c r="B61" s="108" t="str">
        <f>IF('The McCarthy'!$A40=3,'The McCarthy'!$A40&amp;"/"&amp;'The McCarthy'!$B40,"")</f>
        <v/>
      </c>
      <c r="C61" s="108">
        <f>IF('The McCarthy'!$A40=3,'The McCarthy'!$C40,0)</f>
        <v>0</v>
      </c>
      <c r="D61" s="149">
        <f>IF('The McCarthy'!$A40=3,'The McCarthy'!$D40,0)</f>
        <v>0</v>
      </c>
      <c r="E61" s="150">
        <f t="shared" si="2"/>
        <v>0</v>
      </c>
      <c r="F61" s="150">
        <f>IF('The McCarthy'!$A40=3,'The McCarthy'!$K40,0)</f>
        <v>0</v>
      </c>
      <c r="G61" s="150">
        <f t="shared" si="3"/>
        <v>0</v>
      </c>
      <c r="H61" s="151">
        <f>IF('The McCarthy'!$A40=3,'The McCarthy'!$M40,0)</f>
        <v>0</v>
      </c>
    </row>
    <row r="62" spans="1:8" hidden="1" x14ac:dyDescent="0.2">
      <c r="A62" s="96" t="str">
        <f>IF('The McCarthy'!A41=3,'The McCarthy'!$B$1,"")</f>
        <v/>
      </c>
      <c r="B62" s="108" t="str">
        <f>IF('The McCarthy'!$A41=3,'The McCarthy'!$A41&amp;"/"&amp;'The McCarthy'!$B41,"")</f>
        <v/>
      </c>
      <c r="C62" s="108">
        <f>IF('The McCarthy'!$A41=3,'The McCarthy'!$C41,0)</f>
        <v>0</v>
      </c>
      <c r="D62" s="149">
        <f>IF('The McCarthy'!$A41=3,'The McCarthy'!$D41,0)</f>
        <v>0</v>
      </c>
      <c r="E62" s="150">
        <f t="shared" si="2"/>
        <v>0</v>
      </c>
      <c r="F62" s="150">
        <f>IF('The McCarthy'!$A41=3,'The McCarthy'!$K41,0)</f>
        <v>0</v>
      </c>
      <c r="G62" s="150">
        <f t="shared" si="3"/>
        <v>0</v>
      </c>
      <c r="H62" s="151">
        <f>IF('The McCarthy'!$A41=3,'The McCarthy'!$M41,0)</f>
        <v>0</v>
      </c>
    </row>
    <row r="63" spans="1:8" hidden="1" x14ac:dyDescent="0.2">
      <c r="A63" s="96" t="str">
        <f>IF('The McCarthy'!A42=3,'The McCarthy'!$B$1,"")</f>
        <v/>
      </c>
      <c r="B63" s="108" t="str">
        <f>IF('The McCarthy'!$A42=3,'The McCarthy'!$A42&amp;"/"&amp;'The McCarthy'!$B42,"")</f>
        <v/>
      </c>
      <c r="C63" s="108">
        <f>IF('The McCarthy'!$A42=3,'The McCarthy'!$C42,0)</f>
        <v>0</v>
      </c>
      <c r="D63" s="149">
        <f>IF('The McCarthy'!$A42=3,'The McCarthy'!$D42,0)</f>
        <v>0</v>
      </c>
      <c r="E63" s="150">
        <f t="shared" si="2"/>
        <v>0</v>
      </c>
      <c r="F63" s="150">
        <f>IF('The McCarthy'!$A42=3,'The McCarthy'!$K42,0)</f>
        <v>0</v>
      </c>
      <c r="G63" s="150">
        <f t="shared" si="3"/>
        <v>0</v>
      </c>
      <c r="H63" s="151">
        <f>IF('The McCarthy'!$A42=3,'The McCarthy'!$M42,0)</f>
        <v>0</v>
      </c>
    </row>
    <row r="64" spans="1:8" hidden="1" x14ac:dyDescent="0.2">
      <c r="A64" s="96" t="str">
        <f>IF('The McCarthy'!A43=3,'The McCarthy'!$B$1,"")</f>
        <v/>
      </c>
      <c r="B64" s="108" t="str">
        <f>IF('The McCarthy'!$A43=3,'The McCarthy'!$A43&amp;"/"&amp;'The McCarthy'!$B43,"")</f>
        <v/>
      </c>
      <c r="C64" s="108">
        <f>IF('The McCarthy'!$A43=3,'The McCarthy'!$C43,0)</f>
        <v>0</v>
      </c>
      <c r="D64" s="149">
        <f>IF('The McCarthy'!$A43=3,'The McCarthy'!$D43,0)</f>
        <v>0</v>
      </c>
      <c r="E64" s="150">
        <f t="shared" si="2"/>
        <v>0</v>
      </c>
      <c r="F64" s="150">
        <f>IF('The McCarthy'!$A43=3,'The McCarthy'!$K43,0)</f>
        <v>0</v>
      </c>
      <c r="G64" s="150">
        <f t="shared" si="3"/>
        <v>0</v>
      </c>
      <c r="H64" s="151">
        <f>IF('The McCarthy'!$A43=3,'The McCarthy'!$M43,0)</f>
        <v>0</v>
      </c>
    </row>
    <row r="65" spans="1:8" hidden="1" x14ac:dyDescent="0.2">
      <c r="A65" s="96" t="str">
        <f>IF('The McCarthy'!A44=3,'The McCarthy'!$B$1,"")</f>
        <v/>
      </c>
      <c r="B65" s="108" t="str">
        <f>IF('The McCarthy'!$A44=3,'The McCarthy'!$A44&amp;"/"&amp;'The McCarthy'!$B44,"")</f>
        <v/>
      </c>
      <c r="C65" s="108">
        <f>IF('The McCarthy'!$A44=3,'The McCarthy'!$C44,0)</f>
        <v>0</v>
      </c>
      <c r="D65" s="149">
        <f>IF('The McCarthy'!$A44=3,'The McCarthy'!$D44,0)</f>
        <v>0</v>
      </c>
      <c r="E65" s="150">
        <f t="shared" si="2"/>
        <v>0</v>
      </c>
      <c r="F65" s="150">
        <f>IF('The McCarthy'!$A44=3,'The McCarthy'!$K44,0)</f>
        <v>0</v>
      </c>
      <c r="G65" s="150">
        <f t="shared" si="3"/>
        <v>0</v>
      </c>
      <c r="H65" s="151">
        <f>IF('The McCarthy'!$A44=3,'The McCarthy'!$M44,0)</f>
        <v>0</v>
      </c>
    </row>
    <row r="66" spans="1:8" hidden="1" x14ac:dyDescent="0.2">
      <c r="A66" s="96" t="str">
        <f>IF('The McCarthy'!A45=3,'The McCarthy'!$B$1,"")</f>
        <v/>
      </c>
      <c r="B66" s="108" t="str">
        <f>IF('The McCarthy'!$A45=3,'The McCarthy'!$A45&amp;"/"&amp;'The McCarthy'!$B45,"")</f>
        <v/>
      </c>
      <c r="C66" s="108">
        <f>IF('The McCarthy'!$A45=3,'The McCarthy'!$C45,0)</f>
        <v>0</v>
      </c>
      <c r="D66" s="149">
        <f>IF('The McCarthy'!$A45=3,'The McCarthy'!$D45,0)</f>
        <v>0</v>
      </c>
      <c r="E66" s="150">
        <f t="shared" si="2"/>
        <v>0</v>
      </c>
      <c r="F66" s="150">
        <f>IF('The McCarthy'!$A45=3,'The McCarthy'!$K45,0)</f>
        <v>0</v>
      </c>
      <c r="G66" s="150">
        <f t="shared" si="3"/>
        <v>0</v>
      </c>
      <c r="H66" s="151">
        <f>IF('The McCarthy'!$A45=3,'The McCarthy'!$M45,0)</f>
        <v>0</v>
      </c>
    </row>
    <row r="67" spans="1:8" hidden="1" x14ac:dyDescent="0.2">
      <c r="A67" s="96" t="str">
        <f>IF('The McCarthy'!A46=3,'The McCarthy'!$B$1,"")</f>
        <v/>
      </c>
      <c r="B67" s="108" t="str">
        <f>IF('The McCarthy'!$A46=3,'The McCarthy'!$A46&amp;"/"&amp;'The McCarthy'!$B46,"")</f>
        <v/>
      </c>
      <c r="C67" s="108">
        <f>IF('The McCarthy'!$A46=3,'The McCarthy'!$C46,0)</f>
        <v>0</v>
      </c>
      <c r="D67" s="149">
        <f>IF('The McCarthy'!$A46=3,'The McCarthy'!$D46,0)</f>
        <v>0</v>
      </c>
      <c r="E67" s="150">
        <f t="shared" si="2"/>
        <v>0</v>
      </c>
      <c r="F67" s="150">
        <f>IF('The McCarthy'!$A46=3,'The McCarthy'!$K46,0)</f>
        <v>0</v>
      </c>
      <c r="G67" s="150">
        <f t="shared" si="3"/>
        <v>0</v>
      </c>
      <c r="H67" s="151">
        <f>IF('The McCarthy'!$A46=3,'The McCarthy'!$M46,0)</f>
        <v>0</v>
      </c>
    </row>
    <row r="68" spans="1:8" hidden="1" x14ac:dyDescent="0.2">
      <c r="A68" s="96" t="str">
        <f>IF('The McCarthy'!A47=3,'The McCarthy'!$B$1,"")</f>
        <v/>
      </c>
      <c r="B68" s="108" t="str">
        <f>IF('The McCarthy'!$A47=3,'The McCarthy'!$A47&amp;"/"&amp;'The McCarthy'!$B47,"")</f>
        <v/>
      </c>
      <c r="C68" s="108">
        <f>IF('The McCarthy'!$A47=3,'The McCarthy'!$C47,0)</f>
        <v>0</v>
      </c>
      <c r="D68" s="149">
        <f>IF('The McCarthy'!$A47=3,'The McCarthy'!$D47,0)</f>
        <v>0</v>
      </c>
      <c r="E68" s="150">
        <f t="shared" si="2"/>
        <v>0</v>
      </c>
      <c r="F68" s="150">
        <f>IF('The McCarthy'!$A47=3,'The McCarthy'!$K47,0)</f>
        <v>0</v>
      </c>
      <c r="G68" s="150">
        <f t="shared" si="3"/>
        <v>0</v>
      </c>
      <c r="H68" s="151">
        <f>IF('The McCarthy'!$A47=3,'The McCarthy'!$M47,0)</f>
        <v>0</v>
      </c>
    </row>
    <row r="69" spans="1:8" hidden="1" x14ac:dyDescent="0.2">
      <c r="A69" s="96" t="str">
        <f>IF('The McCarthy'!A48=3,'The McCarthy'!$B$1,"")</f>
        <v/>
      </c>
      <c r="B69" s="108" t="str">
        <f>IF('The McCarthy'!$A48=3,'The McCarthy'!$A48&amp;"/"&amp;'The McCarthy'!$B48,"")</f>
        <v/>
      </c>
      <c r="C69" s="108">
        <f>IF('The McCarthy'!$A48=3,'The McCarthy'!$C48,0)</f>
        <v>0</v>
      </c>
      <c r="D69" s="149">
        <f>IF('The McCarthy'!$A48=3,'The McCarthy'!$D48,0)</f>
        <v>0</v>
      </c>
      <c r="E69" s="150">
        <f t="shared" si="2"/>
        <v>0</v>
      </c>
      <c r="F69" s="150">
        <f>IF('The McCarthy'!$A48=3,'The McCarthy'!$K48,0)</f>
        <v>0</v>
      </c>
      <c r="G69" s="150">
        <f t="shared" si="3"/>
        <v>0</v>
      </c>
      <c r="H69" s="151">
        <f>IF('The McCarthy'!$A48=3,'The McCarthy'!$M48,0)</f>
        <v>0</v>
      </c>
    </row>
    <row r="70" spans="1:8" hidden="1" x14ac:dyDescent="0.2">
      <c r="A70" s="96" t="str">
        <f>IF('The McCarthy'!A49=3,'The McCarthy'!$B$1,"")</f>
        <v/>
      </c>
      <c r="B70" s="108" t="str">
        <f>IF('The McCarthy'!$A49=3,'The McCarthy'!$A49&amp;"/"&amp;'The McCarthy'!$B49,"")</f>
        <v/>
      </c>
      <c r="C70" s="108">
        <f>IF('The McCarthy'!$A49=3,'The McCarthy'!$C49,0)</f>
        <v>0</v>
      </c>
      <c r="D70" s="149">
        <f>IF('The McCarthy'!$A49=3,'The McCarthy'!$D49,0)</f>
        <v>0</v>
      </c>
      <c r="E70" s="150">
        <f t="shared" si="2"/>
        <v>0</v>
      </c>
      <c r="F70" s="150">
        <f>IF('The McCarthy'!$A49=3,'The McCarthy'!$K49,0)</f>
        <v>0</v>
      </c>
      <c r="G70" s="150">
        <f t="shared" si="3"/>
        <v>0</v>
      </c>
      <c r="H70" s="151">
        <f>IF('The McCarthy'!$A49=3,'The McCarthy'!$M49,0)</f>
        <v>0</v>
      </c>
    </row>
    <row r="71" spans="1:8" hidden="1" x14ac:dyDescent="0.2">
      <c r="A71" s="96" t="str">
        <f>IF('The McCarthy'!A50=3,'The McCarthy'!$B$1,"")</f>
        <v/>
      </c>
      <c r="B71" s="108" t="str">
        <f>IF('The McCarthy'!$A50=3,'The McCarthy'!$A50&amp;"/"&amp;'The McCarthy'!$B50,"")</f>
        <v/>
      </c>
      <c r="C71" s="108">
        <f>IF('The McCarthy'!$A50=3,'The McCarthy'!$C50,0)</f>
        <v>0</v>
      </c>
      <c r="D71" s="149">
        <f>IF('The McCarthy'!$A50=3,'The McCarthy'!$D50,0)</f>
        <v>0</v>
      </c>
      <c r="E71" s="150">
        <f t="shared" si="2"/>
        <v>0</v>
      </c>
      <c r="F71" s="150">
        <f>IF('The McCarthy'!$A50=3,'The McCarthy'!$K50,0)</f>
        <v>0</v>
      </c>
      <c r="G71" s="150">
        <f t="shared" si="3"/>
        <v>0</v>
      </c>
      <c r="H71" s="151">
        <f>IF('The McCarthy'!$A50=3,'The McCarthy'!$M50,0)</f>
        <v>0</v>
      </c>
    </row>
    <row r="72" spans="1:8" hidden="1" x14ac:dyDescent="0.2">
      <c r="A72" s="96" t="str">
        <f>IF('The McCarthy'!A51=3,'The McCarthy'!$B$1,"")</f>
        <v/>
      </c>
      <c r="B72" s="108" t="str">
        <f>IF('The McCarthy'!$A51=3,'The McCarthy'!$A51&amp;"/"&amp;'The McCarthy'!$B51,"")</f>
        <v/>
      </c>
      <c r="C72" s="108">
        <f>IF('The McCarthy'!$A51=3,'The McCarthy'!$C51,0)</f>
        <v>0</v>
      </c>
      <c r="D72" s="149">
        <f>IF('The McCarthy'!$A51=3,'The McCarthy'!$D51,0)</f>
        <v>0</v>
      </c>
      <c r="E72" s="150">
        <f t="shared" si="2"/>
        <v>0</v>
      </c>
      <c r="F72" s="150">
        <f>IF('The McCarthy'!$A51=3,'The McCarthy'!$K51,0)</f>
        <v>0</v>
      </c>
      <c r="G72" s="150">
        <f t="shared" si="3"/>
        <v>0</v>
      </c>
      <c r="H72" s="151">
        <f>IF('The McCarthy'!$A51=3,'The McCarthy'!$M51,0)</f>
        <v>0</v>
      </c>
    </row>
    <row r="73" spans="1:8" hidden="1" x14ac:dyDescent="0.2">
      <c r="A73" s="96" t="str">
        <f>IF('The McCarthy'!A52=3,'The McCarthy'!$B$1,"")</f>
        <v/>
      </c>
      <c r="B73" s="108" t="str">
        <f>IF('The McCarthy'!$A52=3,'The McCarthy'!$A52&amp;"/"&amp;'The McCarthy'!$B52,"")</f>
        <v/>
      </c>
      <c r="C73" s="108">
        <f>IF('The McCarthy'!$A52=3,'The McCarthy'!$C52,0)</f>
        <v>0</v>
      </c>
      <c r="D73" s="149">
        <f>IF('The McCarthy'!$A52=3,'The McCarthy'!$D52,0)</f>
        <v>0</v>
      </c>
      <c r="E73" s="150">
        <f t="shared" si="2"/>
        <v>0</v>
      </c>
      <c r="F73" s="150">
        <f>IF('The McCarthy'!$A52=3,'The McCarthy'!$K52,0)</f>
        <v>0</v>
      </c>
      <c r="G73" s="150">
        <f t="shared" si="3"/>
        <v>0</v>
      </c>
      <c r="H73" s="151">
        <f>IF('The McCarthy'!$A52=3,'The McCarthy'!$M52,0)</f>
        <v>0</v>
      </c>
    </row>
    <row r="74" spans="1:8" hidden="1" x14ac:dyDescent="0.2">
      <c r="A74" s="96" t="str">
        <f>IF('The McCarthy'!A53=3,'The McCarthy'!$B$1,"")</f>
        <v/>
      </c>
      <c r="B74" s="108" t="str">
        <f>IF('The McCarthy'!$A53=3,'The McCarthy'!$A53&amp;"/"&amp;'The McCarthy'!$B53,"")</f>
        <v/>
      </c>
      <c r="C74" s="108">
        <f>IF('The McCarthy'!$A53=3,'The McCarthy'!$C53,0)</f>
        <v>0</v>
      </c>
      <c r="D74" s="149">
        <f>IF('The McCarthy'!$A53=3,'The McCarthy'!$D53,0)</f>
        <v>0</v>
      </c>
      <c r="E74" s="150">
        <f t="shared" si="2"/>
        <v>0</v>
      </c>
      <c r="F74" s="150">
        <f>IF('The McCarthy'!$A53=3,'The McCarthy'!$K53,0)</f>
        <v>0</v>
      </c>
      <c r="G74" s="150">
        <f t="shared" si="3"/>
        <v>0</v>
      </c>
      <c r="H74" s="151">
        <f>IF('The McCarthy'!$A53=3,'The McCarthy'!$M53,0)</f>
        <v>0</v>
      </c>
    </row>
    <row r="75" spans="1:8" hidden="1" x14ac:dyDescent="0.2">
      <c r="A75" s="96" t="str">
        <f>IF('The McCarthy'!A54=3,'The McCarthy'!$B$1,"")</f>
        <v/>
      </c>
      <c r="B75" s="108" t="str">
        <f>IF('The McCarthy'!$A54=3,'The McCarthy'!$A54&amp;"/"&amp;'The McCarthy'!$B54,"")</f>
        <v/>
      </c>
      <c r="C75" s="108">
        <f>IF('The McCarthy'!$A54=3,'The McCarthy'!$C54,0)</f>
        <v>0</v>
      </c>
      <c r="D75" s="149">
        <f>IF('The McCarthy'!$A54=3,'The McCarthy'!$D54,0)</f>
        <v>0</v>
      </c>
      <c r="E75" s="150">
        <f t="shared" si="2"/>
        <v>0</v>
      </c>
      <c r="F75" s="150">
        <f>IF('The McCarthy'!$A54=3,'The McCarthy'!$K54,0)</f>
        <v>0</v>
      </c>
      <c r="G75" s="150">
        <f t="shared" si="3"/>
        <v>0</v>
      </c>
      <c r="H75" s="151">
        <f>IF('The McCarthy'!$A54=3,'The McCarthy'!$M54,0)</f>
        <v>0</v>
      </c>
    </row>
    <row r="76" spans="1:8" hidden="1" x14ac:dyDescent="0.2">
      <c r="A76" s="96" t="str">
        <f>IF('The McCarthy'!A55=3,'The McCarthy'!$B$1,"")</f>
        <v/>
      </c>
      <c r="B76" s="108" t="str">
        <f>IF('The McCarthy'!$A55=3,'The McCarthy'!$A55&amp;"/"&amp;'The McCarthy'!$B55,"")</f>
        <v/>
      </c>
      <c r="C76" s="108">
        <f>IF('The McCarthy'!$A55=3,'The McCarthy'!$C55,0)</f>
        <v>0</v>
      </c>
      <c r="D76" s="149">
        <f>IF('The McCarthy'!$A55=3,'The McCarthy'!$D55,0)</f>
        <v>0</v>
      </c>
      <c r="E76" s="150">
        <f t="shared" si="2"/>
        <v>0</v>
      </c>
      <c r="F76" s="150">
        <f>IF('The McCarthy'!$A55=3,'The McCarthy'!$K55,0)</f>
        <v>0</v>
      </c>
      <c r="G76" s="150">
        <f t="shared" si="3"/>
        <v>0</v>
      </c>
      <c r="H76" s="151">
        <f>IF('The McCarthy'!$A55=3,'The McCarthy'!$M55,0)</f>
        <v>0</v>
      </c>
    </row>
    <row r="77" spans="1:8" hidden="1" x14ac:dyDescent="0.2">
      <c r="A77" s="96" t="str">
        <f>IF('The McCarthy'!A56=3,'The McCarthy'!$B$1,"")</f>
        <v/>
      </c>
      <c r="B77" s="108" t="str">
        <f>IF('The McCarthy'!$A56=3,'The McCarthy'!$A56&amp;"/"&amp;'The McCarthy'!$B56,"")</f>
        <v/>
      </c>
      <c r="C77" s="108">
        <f>IF('The McCarthy'!$A56=3,'The McCarthy'!$C56,0)</f>
        <v>0</v>
      </c>
      <c r="D77" s="149">
        <f>IF('The McCarthy'!$A56=3,'The McCarthy'!$D56,0)</f>
        <v>0</v>
      </c>
      <c r="E77" s="150">
        <f t="shared" si="2"/>
        <v>0</v>
      </c>
      <c r="F77" s="150">
        <f>IF('The McCarthy'!$A56=3,'The McCarthy'!$K56,0)</f>
        <v>0</v>
      </c>
      <c r="G77" s="150">
        <f t="shared" si="3"/>
        <v>0</v>
      </c>
      <c r="H77" s="151">
        <f>IF('The McCarthy'!$A56=3,'The McCarthy'!$M56,0)</f>
        <v>0</v>
      </c>
    </row>
    <row r="78" spans="1:8" hidden="1" x14ac:dyDescent="0.2">
      <c r="A78" s="96" t="str">
        <f>IF('The McCarthy'!A57=3,'The McCarthy'!$B$1,"")</f>
        <v/>
      </c>
      <c r="B78" s="108" t="str">
        <f>IF('The McCarthy'!$A57=3,'The McCarthy'!$A57&amp;"/"&amp;'The McCarthy'!$B57,"")</f>
        <v/>
      </c>
      <c r="C78" s="108">
        <f>IF('The McCarthy'!$A57=3,'The McCarthy'!$C57,0)</f>
        <v>0</v>
      </c>
      <c r="D78" s="149">
        <f>IF('The McCarthy'!$A57=3,'The McCarthy'!$D57,0)</f>
        <v>0</v>
      </c>
      <c r="E78" s="150">
        <f t="shared" si="2"/>
        <v>0</v>
      </c>
      <c r="F78" s="150">
        <f>IF('The McCarthy'!$A57=3,'The McCarthy'!$K57,0)</f>
        <v>0</v>
      </c>
      <c r="G78" s="150">
        <f t="shared" si="3"/>
        <v>0</v>
      </c>
      <c r="H78" s="151">
        <f>IF('The McCarthy'!$A57=3,'The McCarthy'!$M57,0)</f>
        <v>0</v>
      </c>
    </row>
    <row r="79" spans="1:8" hidden="1" x14ac:dyDescent="0.2">
      <c r="A79" s="96" t="str">
        <f>IF('The McCarthy'!A58=3,'The McCarthy'!$B$1,"")</f>
        <v/>
      </c>
      <c r="B79" s="108" t="str">
        <f>IF('The McCarthy'!$A58=3,'The McCarthy'!$A58&amp;"/"&amp;'The McCarthy'!$B58,"")</f>
        <v/>
      </c>
      <c r="C79" s="108">
        <f>IF('The McCarthy'!$A58=3,'The McCarthy'!$C58,0)</f>
        <v>0</v>
      </c>
      <c r="D79" s="149">
        <f>IF('The McCarthy'!$A58=3,'The McCarthy'!$D58,0)</f>
        <v>0</v>
      </c>
      <c r="E79" s="150">
        <f t="shared" si="2"/>
        <v>0</v>
      </c>
      <c r="F79" s="150">
        <f>IF('The McCarthy'!$A58=3,'The McCarthy'!$K58,0)</f>
        <v>0</v>
      </c>
      <c r="G79" s="150">
        <f t="shared" si="3"/>
        <v>0</v>
      </c>
      <c r="H79" s="151">
        <f>IF('The McCarthy'!$A58=3,'The McCarthy'!$M58,0)</f>
        <v>0</v>
      </c>
    </row>
    <row r="80" spans="1:8" hidden="1" x14ac:dyDescent="0.2">
      <c r="A80" s="96" t="str">
        <f>IF('The McCarthy'!A59=3,'The McCarthy'!$B$1,"")</f>
        <v/>
      </c>
      <c r="B80" s="108" t="str">
        <f>IF('The McCarthy'!$A59=3,'The McCarthy'!$A59&amp;"/"&amp;'The McCarthy'!$B59,"")</f>
        <v/>
      </c>
      <c r="C80" s="108">
        <f>IF('The McCarthy'!$A59=3,'The McCarthy'!$C59,0)</f>
        <v>0</v>
      </c>
      <c r="D80" s="149">
        <f>IF('The McCarthy'!$A59=3,'The McCarthy'!$D59,0)</f>
        <v>0</v>
      </c>
      <c r="E80" s="150">
        <f t="shared" si="2"/>
        <v>0</v>
      </c>
      <c r="F80" s="150">
        <f>IF('The McCarthy'!$A59=3,'The McCarthy'!$K59,0)</f>
        <v>0</v>
      </c>
      <c r="G80" s="150">
        <f t="shared" si="3"/>
        <v>0</v>
      </c>
      <c r="H80" s="151">
        <f>IF('The McCarthy'!$A59=3,'The McCarthy'!$M59,0)</f>
        <v>0</v>
      </c>
    </row>
    <row r="81" spans="1:8" hidden="1" x14ac:dyDescent="0.2">
      <c r="A81" s="96" t="str">
        <f>IF('The McCarthy'!A60=3,'The McCarthy'!$B$1,"")</f>
        <v/>
      </c>
      <c r="B81" s="108" t="str">
        <f>IF('The McCarthy'!$A60=3,'The McCarthy'!$A60&amp;"/"&amp;'The McCarthy'!$B60,"")</f>
        <v/>
      </c>
      <c r="C81" s="108">
        <f>IF('The McCarthy'!$A60=3,'The McCarthy'!$C60,0)</f>
        <v>0</v>
      </c>
      <c r="D81" s="149">
        <f>IF('The McCarthy'!$A60=3,'The McCarthy'!$D60,0)</f>
        <v>0</v>
      </c>
      <c r="E81" s="150">
        <f t="shared" si="2"/>
        <v>0</v>
      </c>
      <c r="F81" s="150">
        <f>IF('The McCarthy'!$A60=3,'The McCarthy'!$K60,0)</f>
        <v>0</v>
      </c>
      <c r="G81" s="150">
        <f t="shared" si="3"/>
        <v>0</v>
      </c>
      <c r="H81" s="151">
        <f>IF('The McCarthy'!$A60=3,'The McCarthy'!$M60,0)</f>
        <v>0</v>
      </c>
    </row>
    <row r="82" spans="1:8" hidden="1" x14ac:dyDescent="0.2">
      <c r="A82" s="96" t="str">
        <f>IF('The McCarthy'!A61=3,'The McCarthy'!$B$1,"")</f>
        <v/>
      </c>
      <c r="B82" s="108" t="str">
        <f>IF('The McCarthy'!$A61=3,'The McCarthy'!$A61&amp;"/"&amp;'The McCarthy'!$B61,"")</f>
        <v/>
      </c>
      <c r="C82" s="108">
        <f>IF('The McCarthy'!$A61=3,'The McCarthy'!$C61,0)</f>
        <v>0</v>
      </c>
      <c r="D82" s="149">
        <f>IF('The McCarthy'!$A61=3,'The McCarthy'!$D61,0)</f>
        <v>0</v>
      </c>
      <c r="E82" s="150">
        <f t="shared" si="2"/>
        <v>0</v>
      </c>
      <c r="F82" s="150">
        <f>IF('The McCarthy'!$A61=3,'The McCarthy'!$K61,0)</f>
        <v>0</v>
      </c>
      <c r="G82" s="150">
        <f t="shared" si="3"/>
        <v>0</v>
      </c>
      <c r="H82" s="151">
        <f>IF('The McCarthy'!$A61=3,'The McCarthy'!$M61,0)</f>
        <v>0</v>
      </c>
    </row>
    <row r="83" spans="1:8" hidden="1" x14ac:dyDescent="0.2">
      <c r="A83" s="96" t="str">
        <f>IF('The McCarthy'!A62=3,'The McCarthy'!$B$1,"")</f>
        <v/>
      </c>
      <c r="B83" s="108" t="str">
        <f>IF('The McCarthy'!$A62=3,'The McCarthy'!$A62&amp;"/"&amp;'The McCarthy'!$B62,"")</f>
        <v/>
      </c>
      <c r="C83" s="108">
        <f>IF('The McCarthy'!$A62=3,'The McCarthy'!$C62,0)</f>
        <v>0</v>
      </c>
      <c r="D83" s="149">
        <f>IF('The McCarthy'!$A62=3,'The McCarthy'!$D62,0)</f>
        <v>0</v>
      </c>
      <c r="E83" s="150">
        <f t="shared" si="2"/>
        <v>0</v>
      </c>
      <c r="F83" s="150">
        <f>IF('The McCarthy'!$A62=3,'The McCarthy'!$K62,0)</f>
        <v>0</v>
      </c>
      <c r="G83" s="150">
        <f t="shared" si="3"/>
        <v>0</v>
      </c>
      <c r="H83" s="151">
        <f>IF('The McCarthy'!$A62=3,'The McCarthy'!$M62,0)</f>
        <v>0</v>
      </c>
    </row>
    <row r="84" spans="1:8" hidden="1" x14ac:dyDescent="0.2">
      <c r="A84" s="96" t="str">
        <f>IF('The McCarthy'!A63=3,'The McCarthy'!$B$1,"")</f>
        <v/>
      </c>
      <c r="B84" s="108" t="str">
        <f>IF('The McCarthy'!$A63=3,'The McCarthy'!$A63&amp;"/"&amp;'The McCarthy'!$B63,"")</f>
        <v/>
      </c>
      <c r="C84" s="108">
        <f>IF('The McCarthy'!$A63=3,'The McCarthy'!$C63,0)</f>
        <v>0</v>
      </c>
      <c r="D84" s="149">
        <f>IF('The McCarthy'!$A63=3,'The McCarthy'!$D63,0)</f>
        <v>0</v>
      </c>
      <c r="E84" s="150">
        <f t="shared" si="2"/>
        <v>0</v>
      </c>
      <c r="F84" s="150">
        <f>IF('The McCarthy'!$A63=3,'The McCarthy'!$K63,0)</f>
        <v>0</v>
      </c>
      <c r="G84" s="150">
        <f t="shared" si="3"/>
        <v>0</v>
      </c>
      <c r="H84" s="151">
        <f>IF('The McCarthy'!$A63=3,'The McCarthy'!$M63,0)</f>
        <v>0</v>
      </c>
    </row>
    <row r="85" spans="1:8" hidden="1" x14ac:dyDescent="0.2">
      <c r="A85" s="96" t="str">
        <f>IF('The McCarthy'!A64=3,'The McCarthy'!$B$1,"")</f>
        <v/>
      </c>
      <c r="B85" s="108" t="str">
        <f>IF('The McCarthy'!$A64=3,'The McCarthy'!$A64&amp;"/"&amp;'The McCarthy'!$B64,"")</f>
        <v/>
      </c>
      <c r="C85" s="108">
        <f>IF('The McCarthy'!$A64=3,'The McCarthy'!$C64,0)</f>
        <v>0</v>
      </c>
      <c r="D85" s="149">
        <f>IF('The McCarthy'!$A64=3,'The McCarthy'!$D64,0)</f>
        <v>0</v>
      </c>
      <c r="E85" s="150">
        <f t="shared" si="2"/>
        <v>0</v>
      </c>
      <c r="F85" s="150">
        <f>IF('The McCarthy'!$A64=3,'The McCarthy'!$K64,0)</f>
        <v>0</v>
      </c>
      <c r="G85" s="150">
        <f t="shared" si="3"/>
        <v>0</v>
      </c>
      <c r="H85" s="151">
        <f>IF('The McCarthy'!$A64=3,'The McCarthy'!$M64,0)</f>
        <v>0</v>
      </c>
    </row>
    <row r="86" spans="1:8" hidden="1" x14ac:dyDescent="0.2">
      <c r="A86" s="96" t="str">
        <f>IF('The McCarthy'!A65=3,'The McCarthy'!$B$1,"")</f>
        <v/>
      </c>
      <c r="B86" s="108" t="str">
        <f>IF('The McCarthy'!$A65=3,'The McCarthy'!$A65&amp;"/"&amp;'The McCarthy'!$B65,"")</f>
        <v/>
      </c>
      <c r="C86" s="108">
        <f>IF('The McCarthy'!$A65=3,'The McCarthy'!$C65,0)</f>
        <v>0</v>
      </c>
      <c r="D86" s="149">
        <f>IF('The McCarthy'!$A65=3,'The McCarthy'!$D65,0)</f>
        <v>0</v>
      </c>
      <c r="E86" s="150">
        <f t="shared" si="2"/>
        <v>0</v>
      </c>
      <c r="F86" s="150">
        <f>IF('The McCarthy'!$A65=3,'The McCarthy'!$K65,0)</f>
        <v>0</v>
      </c>
      <c r="G86" s="150">
        <f t="shared" si="3"/>
        <v>0</v>
      </c>
      <c r="H86" s="151">
        <f>IF('The McCarthy'!$A65=3,'The McCarthy'!$M65,0)</f>
        <v>0</v>
      </c>
    </row>
    <row r="87" spans="1:8" hidden="1" x14ac:dyDescent="0.2">
      <c r="A87" s="96" t="str">
        <f>IF('The McCarthy'!A66=3,'The McCarthy'!$B$1,"")</f>
        <v/>
      </c>
      <c r="B87" s="108" t="str">
        <f>IF('The McCarthy'!$A66=3,'The McCarthy'!$A66&amp;"/"&amp;'The McCarthy'!$B66,"")</f>
        <v/>
      </c>
      <c r="C87" s="108">
        <f>IF('The McCarthy'!$A66=3,'The McCarthy'!$C66,0)</f>
        <v>0</v>
      </c>
      <c r="D87" s="149">
        <f>IF('The McCarthy'!$A66=3,'The McCarthy'!$D66,0)</f>
        <v>0</v>
      </c>
      <c r="E87" s="150">
        <f t="shared" si="2"/>
        <v>0</v>
      </c>
      <c r="F87" s="150">
        <f>IF('The McCarthy'!$A66=3,'The McCarthy'!$K66,0)</f>
        <v>0</v>
      </c>
      <c r="G87" s="150">
        <f t="shared" si="3"/>
        <v>0</v>
      </c>
      <c r="H87" s="151">
        <f>IF('The McCarthy'!$A66=3,'The McCarthy'!$M66,0)</f>
        <v>0</v>
      </c>
    </row>
    <row r="88" spans="1:8" hidden="1" x14ac:dyDescent="0.2">
      <c r="A88" s="96" t="str">
        <f>IF('The McCarthy'!A67=3,'The McCarthy'!$B$1,"")</f>
        <v/>
      </c>
      <c r="B88" s="108" t="str">
        <f>IF('The McCarthy'!$A67=3,'The McCarthy'!$A67&amp;"/"&amp;'The McCarthy'!$B67,"")</f>
        <v/>
      </c>
      <c r="C88" s="108">
        <f>IF('The McCarthy'!$A67=3,'The McCarthy'!$C67,0)</f>
        <v>0</v>
      </c>
      <c r="D88" s="149">
        <f>IF('The McCarthy'!$A67=3,'The McCarthy'!$D67,0)</f>
        <v>0</v>
      </c>
      <c r="E88" s="150">
        <f t="shared" si="2"/>
        <v>0</v>
      </c>
      <c r="F88" s="150">
        <f>IF('The McCarthy'!$A67=3,'The McCarthy'!$K67,0)</f>
        <v>0</v>
      </c>
      <c r="G88" s="150">
        <f t="shared" si="3"/>
        <v>0</v>
      </c>
      <c r="H88" s="151">
        <f>IF('The McCarthy'!$A67=3,'The McCarthy'!$M67,0)</f>
        <v>0</v>
      </c>
    </row>
    <row r="89" spans="1:8" hidden="1" x14ac:dyDescent="0.2">
      <c r="A89" s="96" t="str">
        <f>IF('The McCarthy'!A68=3,'The McCarthy'!$B$1,"")</f>
        <v/>
      </c>
      <c r="B89" s="108" t="str">
        <f>IF('The McCarthy'!$A68=3,'The McCarthy'!$A68&amp;"/"&amp;'The McCarthy'!$B68,"")</f>
        <v/>
      </c>
      <c r="C89" s="108">
        <f>IF('The McCarthy'!$A68=3,'The McCarthy'!$C68,0)</f>
        <v>0</v>
      </c>
      <c r="D89" s="149">
        <f>IF('The McCarthy'!$A68=3,'The McCarthy'!$D68,0)</f>
        <v>0</v>
      </c>
      <c r="E89" s="150">
        <f t="shared" ref="E89:E152" si="4">IF(ISERROR(C89*D89),0,(C89*D89))</f>
        <v>0</v>
      </c>
      <c r="F89" s="150">
        <f>IF('The McCarthy'!$A68=3,'The McCarthy'!$K68,0)</f>
        <v>0</v>
      </c>
      <c r="G89" s="150">
        <f t="shared" ref="G89:G152" si="5">C89*F89</f>
        <v>0</v>
      </c>
      <c r="H89" s="151">
        <f>IF('The McCarthy'!$A68=3,'The McCarthy'!$M68,0)</f>
        <v>0</v>
      </c>
    </row>
    <row r="90" spans="1:8" hidden="1" x14ac:dyDescent="0.2">
      <c r="A90" s="96" t="str">
        <f>IF('The McCarthy'!A69=3,'The McCarthy'!$B$1,"")</f>
        <v/>
      </c>
      <c r="B90" s="108" t="str">
        <f>IF('The McCarthy'!$A69=3,'The McCarthy'!$A69&amp;"/"&amp;'The McCarthy'!$B69,"")</f>
        <v/>
      </c>
      <c r="C90" s="108">
        <f>IF('The McCarthy'!$A69=3,'The McCarthy'!$C69,0)</f>
        <v>0</v>
      </c>
      <c r="D90" s="149">
        <f>IF('The McCarthy'!$A69=3,'The McCarthy'!$D69,0)</f>
        <v>0</v>
      </c>
      <c r="E90" s="150">
        <f t="shared" si="4"/>
        <v>0</v>
      </c>
      <c r="F90" s="150">
        <f>IF('The McCarthy'!$A69=3,'The McCarthy'!$K69,0)</f>
        <v>0</v>
      </c>
      <c r="G90" s="150">
        <f t="shared" si="5"/>
        <v>0</v>
      </c>
      <c r="H90" s="151">
        <f>IF('The McCarthy'!$A69=3,'The McCarthy'!$M69,0)</f>
        <v>0</v>
      </c>
    </row>
    <row r="91" spans="1:8" hidden="1" x14ac:dyDescent="0.2">
      <c r="A91" s="96" t="str">
        <f>IF('The McCarthy'!A70=3,'The McCarthy'!$B$1,"")</f>
        <v/>
      </c>
      <c r="B91" s="108" t="str">
        <f>IF('The McCarthy'!$A70=3,'The McCarthy'!$A70&amp;"/"&amp;'The McCarthy'!$B70,"")</f>
        <v/>
      </c>
      <c r="C91" s="108">
        <f>IF('The McCarthy'!$A70=3,'The McCarthy'!$C70,0)</f>
        <v>0</v>
      </c>
      <c r="D91" s="149">
        <f>IF('The McCarthy'!$A70=3,'The McCarthy'!$D70,0)</f>
        <v>0</v>
      </c>
      <c r="E91" s="150">
        <f t="shared" si="4"/>
        <v>0</v>
      </c>
      <c r="F91" s="150">
        <f>IF('The McCarthy'!$A70=3,'The McCarthy'!$K70,0)</f>
        <v>0</v>
      </c>
      <c r="G91" s="150">
        <f t="shared" si="5"/>
        <v>0</v>
      </c>
      <c r="H91" s="151">
        <f>IF('The McCarthy'!$A70=3,'The McCarthy'!$M70,0)</f>
        <v>0</v>
      </c>
    </row>
    <row r="92" spans="1:8" hidden="1" x14ac:dyDescent="0.2">
      <c r="A92" s="96" t="str">
        <f>IF('The McCarthy'!A71=3,'The McCarthy'!$B$1,"")</f>
        <v/>
      </c>
      <c r="B92" s="108" t="str">
        <f>IF('The McCarthy'!$A71=3,'The McCarthy'!$A71&amp;"/"&amp;'The McCarthy'!$B71,"")</f>
        <v/>
      </c>
      <c r="C92" s="108">
        <f>IF('The McCarthy'!$A71=3,'The McCarthy'!$C71,0)</f>
        <v>0</v>
      </c>
      <c r="D92" s="149">
        <f>IF('The McCarthy'!$A71=3,'The McCarthy'!$D71,0)</f>
        <v>0</v>
      </c>
      <c r="E92" s="150">
        <f t="shared" si="4"/>
        <v>0</v>
      </c>
      <c r="F92" s="150">
        <f>IF('The McCarthy'!$A71=3,'The McCarthy'!$K71,0)</f>
        <v>0</v>
      </c>
      <c r="G92" s="150">
        <f t="shared" si="5"/>
        <v>0</v>
      </c>
      <c r="H92" s="151">
        <f>IF('The McCarthy'!$A71=3,'The McCarthy'!$M71,0)</f>
        <v>0</v>
      </c>
    </row>
    <row r="93" spans="1:8" hidden="1" x14ac:dyDescent="0.2">
      <c r="A93" s="96" t="str">
        <f>IF('The McCarthy'!A72=3,'The McCarthy'!$B$1,"")</f>
        <v/>
      </c>
      <c r="B93" s="108" t="str">
        <f>IF('The McCarthy'!$A72=3,'The McCarthy'!$A72&amp;"/"&amp;'The McCarthy'!$B72,"")</f>
        <v/>
      </c>
      <c r="C93" s="108">
        <f>IF('The McCarthy'!$A72=3,'The McCarthy'!$C72,0)</f>
        <v>0</v>
      </c>
      <c r="D93" s="149">
        <f>IF('The McCarthy'!$A72=3,'The McCarthy'!$D72,0)</f>
        <v>0</v>
      </c>
      <c r="E93" s="150">
        <f t="shared" si="4"/>
        <v>0</v>
      </c>
      <c r="F93" s="150">
        <f>IF('The McCarthy'!$A72=3,'The McCarthy'!$K72,0)</f>
        <v>0</v>
      </c>
      <c r="G93" s="150">
        <f t="shared" si="5"/>
        <v>0</v>
      </c>
      <c r="H93" s="151">
        <f>IF('The McCarthy'!$A72=3,'The McCarthy'!$M72,0)</f>
        <v>0</v>
      </c>
    </row>
    <row r="94" spans="1:8" hidden="1" x14ac:dyDescent="0.2">
      <c r="A94" s="96" t="str">
        <f>IF('The McCarthy'!A73=3,'The McCarthy'!$B$1,"")</f>
        <v/>
      </c>
      <c r="B94" s="108" t="str">
        <f>IF('The McCarthy'!$A73=3,'The McCarthy'!$A73&amp;"/"&amp;'The McCarthy'!$B73,"")</f>
        <v/>
      </c>
      <c r="C94" s="108">
        <f>IF('The McCarthy'!$A73=3,'The McCarthy'!$C73,0)</f>
        <v>0</v>
      </c>
      <c r="D94" s="149">
        <f>IF('The McCarthy'!$A73=3,'The McCarthy'!$D73,0)</f>
        <v>0</v>
      </c>
      <c r="E94" s="150">
        <f t="shared" si="4"/>
        <v>0</v>
      </c>
      <c r="F94" s="150">
        <f>IF('The McCarthy'!$A73=3,'The McCarthy'!$K73,0)</f>
        <v>0</v>
      </c>
      <c r="G94" s="150">
        <f t="shared" si="5"/>
        <v>0</v>
      </c>
      <c r="H94" s="151">
        <f>IF('The McCarthy'!$A73=3,'The McCarthy'!$M73,0)</f>
        <v>0</v>
      </c>
    </row>
    <row r="95" spans="1:8" hidden="1" x14ac:dyDescent="0.2">
      <c r="A95" s="96" t="str">
        <f>IF('The McCarthy'!A74=3,'The McCarthy'!$B$1,"")</f>
        <v/>
      </c>
      <c r="B95" s="108" t="str">
        <f>IF('The McCarthy'!$A74=3,'The McCarthy'!$A74&amp;"/"&amp;'The McCarthy'!$B74,"")</f>
        <v/>
      </c>
      <c r="C95" s="108">
        <f>IF('The McCarthy'!$A74=3,'The McCarthy'!$C74,0)</f>
        <v>0</v>
      </c>
      <c r="D95" s="149">
        <f>IF('The McCarthy'!$A74=3,'The McCarthy'!$D74,0)</f>
        <v>0</v>
      </c>
      <c r="E95" s="150">
        <f t="shared" si="4"/>
        <v>0</v>
      </c>
      <c r="F95" s="150">
        <f>IF('The McCarthy'!$A74=3,'The McCarthy'!$K74,0)</f>
        <v>0</v>
      </c>
      <c r="G95" s="150">
        <f t="shared" si="5"/>
        <v>0</v>
      </c>
      <c r="H95" s="151">
        <f>IF('The McCarthy'!$A74=3,'The McCarthy'!$M74,0)</f>
        <v>0</v>
      </c>
    </row>
    <row r="96" spans="1:8" hidden="1" x14ac:dyDescent="0.2">
      <c r="A96" s="96" t="str">
        <f>IF('The McCarthy'!A75=3,'The McCarthy'!$B$1,"")</f>
        <v/>
      </c>
      <c r="B96" s="108" t="str">
        <f>IF('The McCarthy'!$A75=3,'The McCarthy'!$A75&amp;"/"&amp;'The McCarthy'!$B75,"")</f>
        <v/>
      </c>
      <c r="C96" s="108">
        <f>IF('The McCarthy'!$A75=3,'The McCarthy'!$C75,0)</f>
        <v>0</v>
      </c>
      <c r="D96" s="149">
        <f>IF('The McCarthy'!$A75=3,'The McCarthy'!$D75,0)</f>
        <v>0</v>
      </c>
      <c r="E96" s="150">
        <f t="shared" si="4"/>
        <v>0</v>
      </c>
      <c r="F96" s="150">
        <f>IF('The McCarthy'!$A75=3,'The McCarthy'!$K75,0)</f>
        <v>0</v>
      </c>
      <c r="G96" s="150">
        <f t="shared" si="5"/>
        <v>0</v>
      </c>
      <c r="H96" s="151">
        <f>IF('The McCarthy'!$A75=3,'The McCarthy'!$M75,0)</f>
        <v>0</v>
      </c>
    </row>
    <row r="97" spans="1:8" hidden="1" x14ac:dyDescent="0.2">
      <c r="A97" s="96" t="str">
        <f>IF('The McCarthy'!A76=3,'The McCarthy'!$B$1,"")</f>
        <v/>
      </c>
      <c r="B97" s="108" t="str">
        <f>IF('The McCarthy'!$A76=3,'The McCarthy'!$A76&amp;"/"&amp;'The McCarthy'!$B76,"")</f>
        <v/>
      </c>
      <c r="C97" s="108">
        <f>IF('The McCarthy'!$A76=3,'The McCarthy'!$C76,0)</f>
        <v>0</v>
      </c>
      <c r="D97" s="149">
        <f>IF('The McCarthy'!$A76=3,'The McCarthy'!$D76,0)</f>
        <v>0</v>
      </c>
      <c r="E97" s="150">
        <f t="shared" si="4"/>
        <v>0</v>
      </c>
      <c r="F97" s="150">
        <f>IF('The McCarthy'!$A76=3,'The McCarthy'!$K76,0)</f>
        <v>0</v>
      </c>
      <c r="G97" s="150">
        <f t="shared" si="5"/>
        <v>0</v>
      </c>
      <c r="H97" s="151">
        <f>IF('The McCarthy'!$A76=3,'The McCarthy'!$M76,0)</f>
        <v>0</v>
      </c>
    </row>
    <row r="98" spans="1:8" hidden="1" x14ac:dyDescent="0.2">
      <c r="A98" s="96" t="str">
        <f>IF('The McCarthy'!A77=3,'The McCarthy'!$B$1,"")</f>
        <v/>
      </c>
      <c r="B98" s="108" t="str">
        <f>IF('The McCarthy'!$A77=3,'The McCarthy'!$A77&amp;"/"&amp;'The McCarthy'!$B77,"")</f>
        <v/>
      </c>
      <c r="C98" s="108">
        <f>IF('The McCarthy'!$A77=3,'The McCarthy'!$C77,0)</f>
        <v>0</v>
      </c>
      <c r="D98" s="149">
        <f>IF('The McCarthy'!$A77=3,'The McCarthy'!$D77,0)</f>
        <v>0</v>
      </c>
      <c r="E98" s="150">
        <f t="shared" si="4"/>
        <v>0</v>
      </c>
      <c r="F98" s="150">
        <f>IF('The McCarthy'!$A77=3,'The McCarthy'!$K77,0)</f>
        <v>0</v>
      </c>
      <c r="G98" s="150">
        <f t="shared" si="5"/>
        <v>0</v>
      </c>
      <c r="H98" s="151">
        <f>IF('The McCarthy'!$A77=3,'The McCarthy'!$M77,0)</f>
        <v>0</v>
      </c>
    </row>
    <row r="99" spans="1:8" hidden="1" x14ac:dyDescent="0.2">
      <c r="A99" s="96" t="str">
        <f>IF('Pearl Residences'!A31=3,'Pearl Residences'!$B$1,"")</f>
        <v/>
      </c>
      <c r="B99" s="108" t="str">
        <f>IF('Pearl Residences'!$A31=3,'Pearl Residences'!$A31&amp;"/"&amp;'Pearl Residences'!$B31,"")</f>
        <v/>
      </c>
      <c r="C99" s="108">
        <f>IF('Pearl Residences'!$A31=3,'Pearl Residences'!$C31,0)</f>
        <v>0</v>
      </c>
      <c r="D99" s="149">
        <f>IF('Pearl Residences'!$A31=3,'Pearl Residences'!$D31,0)</f>
        <v>0</v>
      </c>
      <c r="E99" s="150">
        <f t="shared" si="4"/>
        <v>0</v>
      </c>
      <c r="F99" s="150">
        <f>IF('Pearl Residences'!$A31=3,'Pearl Residences'!$K31,0)</f>
        <v>0</v>
      </c>
      <c r="G99" s="150">
        <f t="shared" si="5"/>
        <v>0</v>
      </c>
      <c r="H99" s="151">
        <f>IF('Pearl Residences'!$A31=3,'Pearl Residences'!$M31,0)</f>
        <v>0</v>
      </c>
    </row>
    <row r="100" spans="1:8" hidden="1" x14ac:dyDescent="0.2">
      <c r="A100" s="96" t="str">
        <f>IF('Pearl Residences'!A32=3,'Pearl Residences'!$B$1,"")</f>
        <v/>
      </c>
      <c r="B100" s="108" t="str">
        <f>IF('Pearl Residences'!$A32=3,'Pearl Residences'!$A32&amp;"/"&amp;'Pearl Residences'!$B32,"")</f>
        <v/>
      </c>
      <c r="C100" s="108">
        <f>IF('Pearl Residences'!$A32=3,'Pearl Residences'!$C32,0)</f>
        <v>0</v>
      </c>
      <c r="D100" s="149">
        <f>IF('Pearl Residences'!$A32=3,'Pearl Residences'!$D32,0)</f>
        <v>0</v>
      </c>
      <c r="E100" s="150">
        <f t="shared" si="4"/>
        <v>0</v>
      </c>
      <c r="F100" s="150">
        <f>IF('Pearl Residences'!$A32=3,'Pearl Residences'!$K32,0)</f>
        <v>0</v>
      </c>
      <c r="G100" s="150">
        <f t="shared" si="5"/>
        <v>0</v>
      </c>
      <c r="H100" s="151">
        <f>IF('Pearl Residences'!$A32=3,'Pearl Residences'!$M32,0)</f>
        <v>0</v>
      </c>
    </row>
    <row r="101" spans="1:8" hidden="1" x14ac:dyDescent="0.2">
      <c r="A101" s="96" t="str">
        <f>IF('Pearl Residences'!A33=3,'Pearl Residences'!$B$1,"")</f>
        <v/>
      </c>
      <c r="B101" s="108" t="str">
        <f>IF('Pearl Residences'!$A33=3,'Pearl Residences'!$A33&amp;"/"&amp;'Pearl Residences'!$B33,"")</f>
        <v/>
      </c>
      <c r="C101" s="108">
        <f>IF('Pearl Residences'!$A33=3,'Pearl Residences'!$C33,0)</f>
        <v>0</v>
      </c>
      <c r="D101" s="149">
        <f>IF('Pearl Residences'!$A33=3,'Pearl Residences'!$D33,0)</f>
        <v>0</v>
      </c>
      <c r="E101" s="150">
        <f t="shared" si="4"/>
        <v>0</v>
      </c>
      <c r="F101" s="150">
        <f>IF('Pearl Residences'!$A33=3,'Pearl Residences'!$K33,0)</f>
        <v>0</v>
      </c>
      <c r="G101" s="150">
        <f t="shared" si="5"/>
        <v>0</v>
      </c>
      <c r="H101" s="151">
        <f>IF('Pearl Residences'!$A33=3,'Pearl Residences'!$M33,0)</f>
        <v>0</v>
      </c>
    </row>
    <row r="102" spans="1:8" hidden="1" x14ac:dyDescent="0.2">
      <c r="A102" s="96" t="str">
        <f>IF('Pearl Residences'!A34=3,'Pearl Residences'!$B$1,"")</f>
        <v/>
      </c>
      <c r="B102" s="108" t="str">
        <f>IF('Pearl Residences'!$A34=3,'Pearl Residences'!$A34&amp;"/"&amp;'Pearl Residences'!$B34,"")</f>
        <v/>
      </c>
      <c r="C102" s="108">
        <f>IF('Pearl Residences'!$A34=3,'Pearl Residences'!$C34,0)</f>
        <v>0</v>
      </c>
      <c r="D102" s="149">
        <f>IF('Pearl Residences'!$A34=3,'Pearl Residences'!$D34,0)</f>
        <v>0</v>
      </c>
      <c r="E102" s="150">
        <f t="shared" si="4"/>
        <v>0</v>
      </c>
      <c r="F102" s="150">
        <f>IF('Pearl Residences'!$A34=3,'Pearl Residences'!$K34,0)</f>
        <v>0</v>
      </c>
      <c r="G102" s="150">
        <f t="shared" si="5"/>
        <v>0</v>
      </c>
      <c r="H102" s="151">
        <f>IF('Pearl Residences'!$A34=3,'Pearl Residences'!$M34,0)</f>
        <v>0</v>
      </c>
    </row>
    <row r="103" spans="1:8" hidden="1" x14ac:dyDescent="0.2">
      <c r="A103" s="96" t="str">
        <f>IF('Pearl Residences'!A35=3,'Pearl Residences'!$B$1,"")</f>
        <v/>
      </c>
      <c r="B103" s="108" t="str">
        <f>IF('Pearl Residences'!$A35=3,'Pearl Residences'!$A35&amp;"/"&amp;'Pearl Residences'!$B35,"")</f>
        <v/>
      </c>
      <c r="C103" s="108">
        <f>IF('Pearl Residences'!$A35=3,'Pearl Residences'!$C35,0)</f>
        <v>0</v>
      </c>
      <c r="D103" s="149">
        <f>IF('Pearl Residences'!$A35=3,'Pearl Residences'!$D35,0)</f>
        <v>0</v>
      </c>
      <c r="E103" s="150">
        <f t="shared" si="4"/>
        <v>0</v>
      </c>
      <c r="F103" s="150">
        <f>IF('Pearl Residences'!$A35=3,'Pearl Residences'!$K35,0)</f>
        <v>0</v>
      </c>
      <c r="G103" s="150">
        <f t="shared" si="5"/>
        <v>0</v>
      </c>
      <c r="H103" s="151">
        <f>IF('Pearl Residences'!$A35=3,'Pearl Residences'!$M35,0)</f>
        <v>0</v>
      </c>
    </row>
    <row r="104" spans="1:8" hidden="1" x14ac:dyDescent="0.2">
      <c r="A104" s="96" t="str">
        <f>IF('Pearl Residences'!A36=3,'Pearl Residences'!$B$1,"")</f>
        <v/>
      </c>
      <c r="B104" s="108" t="str">
        <f>IF('Pearl Residences'!$A36=3,'Pearl Residences'!$A36&amp;"/"&amp;'Pearl Residences'!$B36,"")</f>
        <v/>
      </c>
      <c r="C104" s="108">
        <f>IF('Pearl Residences'!$A36=3,'Pearl Residences'!$C36,0)</f>
        <v>0</v>
      </c>
      <c r="D104" s="149">
        <f>IF('Pearl Residences'!$A36=3,'Pearl Residences'!$D36,0)</f>
        <v>0</v>
      </c>
      <c r="E104" s="150">
        <f t="shared" si="4"/>
        <v>0</v>
      </c>
      <c r="F104" s="150">
        <f>IF('Pearl Residences'!$A36=3,'Pearl Residences'!$K36,0)</f>
        <v>0</v>
      </c>
      <c r="G104" s="150">
        <f t="shared" si="5"/>
        <v>0</v>
      </c>
      <c r="H104" s="151">
        <f>IF('Pearl Residences'!$A36=3,'Pearl Residences'!$M36,0)</f>
        <v>0</v>
      </c>
    </row>
    <row r="105" spans="1:8" hidden="1" x14ac:dyDescent="0.2">
      <c r="A105" s="96" t="str">
        <f>IF('Pearl Residences'!A37=3,'Pearl Residences'!$B$1,"")</f>
        <v/>
      </c>
      <c r="B105" s="108" t="str">
        <f>IF('Pearl Residences'!$A37=3,'Pearl Residences'!$A37&amp;"/"&amp;'Pearl Residences'!$B37,"")</f>
        <v/>
      </c>
      <c r="C105" s="108">
        <f>IF('Pearl Residences'!$A37=3,'Pearl Residences'!$C37,0)</f>
        <v>0</v>
      </c>
      <c r="D105" s="149">
        <f>IF('Pearl Residences'!$A37=3,'Pearl Residences'!$D37,0)</f>
        <v>0</v>
      </c>
      <c r="E105" s="150">
        <f t="shared" si="4"/>
        <v>0</v>
      </c>
      <c r="F105" s="150">
        <f>IF('Pearl Residences'!$A37=3,'Pearl Residences'!$K37,0)</f>
        <v>0</v>
      </c>
      <c r="G105" s="150">
        <f t="shared" si="5"/>
        <v>0</v>
      </c>
      <c r="H105" s="151">
        <f>IF('Pearl Residences'!$A37=3,'Pearl Residences'!$M37,0)</f>
        <v>0</v>
      </c>
    </row>
    <row r="106" spans="1:8" hidden="1" x14ac:dyDescent="0.2">
      <c r="A106" s="96" t="str">
        <f>IF('Pearl Residences'!A38=3,'Pearl Residences'!$B$1,"")</f>
        <v/>
      </c>
      <c r="B106" s="108" t="str">
        <f>IF('Pearl Residences'!$A38=3,'Pearl Residences'!$A38&amp;"/"&amp;'Pearl Residences'!$B38,"")</f>
        <v/>
      </c>
      <c r="C106" s="108">
        <f>IF('Pearl Residences'!$A38=3,'Pearl Residences'!$C38,0)</f>
        <v>0</v>
      </c>
      <c r="D106" s="149">
        <f>IF('Pearl Residences'!$A38=3,'Pearl Residences'!$D38,0)</f>
        <v>0</v>
      </c>
      <c r="E106" s="150">
        <f t="shared" si="4"/>
        <v>0</v>
      </c>
      <c r="F106" s="150">
        <f>IF('Pearl Residences'!$A38=3,'Pearl Residences'!$K38,0)</f>
        <v>0</v>
      </c>
      <c r="G106" s="150">
        <f t="shared" si="5"/>
        <v>0</v>
      </c>
      <c r="H106" s="151">
        <f>IF('Pearl Residences'!$A38=3,'Pearl Residences'!$M38,0)</f>
        <v>0</v>
      </c>
    </row>
    <row r="107" spans="1:8" x14ac:dyDescent="0.2">
      <c r="A107" s="96" t="str">
        <f>IF('The Hayworth'!A51=3,'The Hayworth'!$B$1,"")</f>
        <v>The Hayworth</v>
      </c>
      <c r="B107" s="108" t="str">
        <f>IF('The Hayworth'!$A51=3,'The Hayworth'!$A51&amp;"/"&amp;'The Hayworth'!$B51,"")</f>
        <v>3/3</v>
      </c>
      <c r="C107" s="108">
        <f>IF('The Hayworth'!$A51=3,'The Hayworth'!$C51,0)</f>
        <v>6</v>
      </c>
      <c r="D107" s="149">
        <f>IF('The Hayworth'!$A51=3,'The Hayworth'!$D51,0)</f>
        <v>1912</v>
      </c>
      <c r="E107" s="150">
        <f t="shared" si="4"/>
        <v>11472</v>
      </c>
      <c r="F107" s="150">
        <f>IF('The Hayworth'!$A51=3,'The Hayworth'!$K51,0)</f>
        <v>3899</v>
      </c>
      <c r="G107" s="150">
        <f t="shared" si="5"/>
        <v>23394</v>
      </c>
      <c r="H107" s="151">
        <f>IF('The Hayworth'!$A51=3,'The Hayworth'!$M51,0)</f>
        <v>2.0392259414225942</v>
      </c>
    </row>
    <row r="108" spans="1:8" x14ac:dyDescent="0.2">
      <c r="A108" s="96" t="str">
        <f>IF('Fountains at Memorial City'!A53=3,'Fountains at Memorial City'!$B$1,"")</f>
        <v>Fountains at Memorial City</v>
      </c>
      <c r="B108" s="108" t="str">
        <f>IF('Fountains at Memorial City'!$A53=3,'Fountains at Memorial City'!$A53&amp;"/"&amp;'Fountains at Memorial City'!$B53,"")</f>
        <v>3/3.5</v>
      </c>
      <c r="C108" s="108">
        <f>IF('Fountains at Memorial City'!$A53=3,'Fountains at Memorial City'!$C53,0)</f>
        <v>1</v>
      </c>
      <c r="D108" s="149">
        <f>IF('Fountains at Memorial City'!$A53=3,'Fountains at Memorial City'!$D53,0)</f>
        <v>1942</v>
      </c>
      <c r="E108" s="150">
        <f t="shared" si="4"/>
        <v>1942</v>
      </c>
      <c r="F108" s="150">
        <f>IF('Fountains at Memorial City'!$A53=3,'Fountains at Memorial City'!$K53,0)</f>
        <v>4501</v>
      </c>
      <c r="G108" s="150">
        <f t="shared" si="5"/>
        <v>4501</v>
      </c>
      <c r="H108" s="151">
        <f>IF('Fountains at Memorial City'!$A53=3,'Fountains at Memorial City'!$M53,0)</f>
        <v>2.3177136972193613</v>
      </c>
    </row>
    <row r="109" spans="1:8" x14ac:dyDescent="0.2">
      <c r="A109" s="96" t="str">
        <f>IF('Fountains at Memorial City'!A52=3,'Fountains at Memorial City'!$B$1,"")</f>
        <v>Fountains at Memorial City</v>
      </c>
      <c r="B109" s="108" t="str">
        <f>IF('Fountains at Memorial City'!$A52=3,'Fountains at Memorial City'!$A52&amp;"/"&amp;'Fountains at Memorial City'!$B52,"")</f>
        <v>3/3.5</v>
      </c>
      <c r="C109" s="108">
        <f>IF('Fountains at Memorial City'!$A52=3,'Fountains at Memorial City'!$C52,0)</f>
        <v>4</v>
      </c>
      <c r="D109" s="149">
        <f>IF('Fountains at Memorial City'!$A52=3,'Fountains at Memorial City'!$D52,0)</f>
        <v>1942</v>
      </c>
      <c r="E109" s="150">
        <f t="shared" si="4"/>
        <v>7768</v>
      </c>
      <c r="F109" s="150">
        <f>IF('Fountains at Memorial City'!$A52=3,'Fountains at Memorial City'!$K52,0)</f>
        <v>3802</v>
      </c>
      <c r="G109" s="150">
        <f t="shared" si="5"/>
        <v>15208</v>
      </c>
      <c r="H109" s="151">
        <f>IF('Fountains at Memorial City'!$A52=3,'Fountains at Memorial City'!$M52,0)</f>
        <v>1.9577754891864059</v>
      </c>
    </row>
    <row r="110" spans="1:8" x14ac:dyDescent="0.2">
      <c r="A110" s="96" t="str">
        <f>IF('Pearl Residences'!A40=3,'Pearl Residences'!$B$1,"")</f>
        <v>Pearl Residences</v>
      </c>
      <c r="B110" s="108" t="str">
        <f>IF('Pearl Residences'!$A40=3,'Pearl Residences'!$A40&amp;"/"&amp;'Pearl Residences'!$B40,"")</f>
        <v>3/3</v>
      </c>
      <c r="C110" s="108">
        <f>IF('Pearl Residences'!$A40=3,'Pearl Residences'!$C40,0)</f>
        <v>12</v>
      </c>
      <c r="D110" s="149">
        <f>IF('Pearl Residences'!$A40=3,'Pearl Residences'!$D40,0)</f>
        <v>1995</v>
      </c>
      <c r="E110" s="150">
        <f t="shared" si="4"/>
        <v>23940</v>
      </c>
      <c r="F110" s="150">
        <f>IF('Pearl Residences'!$A40=3,'Pearl Residences'!$K40,0)</f>
        <v>3202.6923076923076</v>
      </c>
      <c r="G110" s="150">
        <f t="shared" si="5"/>
        <v>38432.307692307688</v>
      </c>
      <c r="H110" s="151">
        <f>IF('Pearl Residences'!$A40=3,'Pearl Residences'!$M40,0)</f>
        <v>1.6053595527279738</v>
      </c>
    </row>
    <row r="111" spans="1:8" hidden="1" x14ac:dyDescent="0.2">
      <c r="A111" s="96" t="str">
        <f>IF('Pearl Residences'!A43=3,'Pearl Residences'!$B$1,"")</f>
        <v/>
      </c>
      <c r="B111" s="108" t="str">
        <f>IF('Pearl Residences'!$A43=3,'Pearl Residences'!$A43&amp;"/"&amp;'Pearl Residences'!$B43,"")</f>
        <v/>
      </c>
      <c r="C111" s="108">
        <f>IF('Pearl Residences'!$A43=3,'Pearl Residences'!$C43,0)</f>
        <v>0</v>
      </c>
      <c r="D111" s="149">
        <f>IF('Pearl Residences'!$A43=3,'Pearl Residences'!$D43,0)</f>
        <v>0</v>
      </c>
      <c r="E111" s="150">
        <f t="shared" si="4"/>
        <v>0</v>
      </c>
      <c r="F111" s="150">
        <f>IF('Pearl Residences'!$A43=3,'Pearl Residences'!$K43,0)</f>
        <v>0</v>
      </c>
      <c r="G111" s="150">
        <f t="shared" si="5"/>
        <v>0</v>
      </c>
      <c r="H111" s="151">
        <f>IF('Pearl Residences'!$A43=3,'Pearl Residences'!$M43,0)</f>
        <v>0</v>
      </c>
    </row>
    <row r="112" spans="1:8" hidden="1" x14ac:dyDescent="0.2">
      <c r="A112" s="96" t="str">
        <f>IF('Pearl Residences'!A44=3,'Pearl Residences'!$B$1,"")</f>
        <v/>
      </c>
      <c r="B112" s="108" t="str">
        <f>IF('Pearl Residences'!$A44=3,'Pearl Residences'!$A44&amp;"/"&amp;'Pearl Residences'!$B44,"")</f>
        <v/>
      </c>
      <c r="C112" s="108">
        <f>IF('Pearl Residences'!$A44=3,'Pearl Residences'!$C44,0)</f>
        <v>0</v>
      </c>
      <c r="D112" s="149">
        <f>IF('Pearl Residences'!$A44=3,'Pearl Residences'!$D44,0)</f>
        <v>0</v>
      </c>
      <c r="E112" s="150">
        <f t="shared" si="4"/>
        <v>0</v>
      </c>
      <c r="F112" s="150">
        <f>IF('Pearl Residences'!$A44=3,'Pearl Residences'!$K44,0)</f>
        <v>0</v>
      </c>
      <c r="G112" s="150">
        <f t="shared" si="5"/>
        <v>0</v>
      </c>
      <c r="H112" s="151">
        <f>IF('Pearl Residences'!$A44=3,'Pearl Residences'!$M44,0)</f>
        <v>0</v>
      </c>
    </row>
    <row r="113" spans="1:8" hidden="1" x14ac:dyDescent="0.2">
      <c r="A113" s="96" t="str">
        <f>IF('Pearl Residences'!A45=3,'Pearl Residences'!$B$1,"")</f>
        <v/>
      </c>
      <c r="B113" s="108" t="str">
        <f>IF('Pearl Residences'!$A45=3,'Pearl Residences'!$A45&amp;"/"&amp;'Pearl Residences'!$B45,"")</f>
        <v/>
      </c>
      <c r="C113" s="108">
        <f>IF('Pearl Residences'!$A45=3,'Pearl Residences'!$C45,0)</f>
        <v>0</v>
      </c>
      <c r="D113" s="149">
        <f>IF('Pearl Residences'!$A45=3,'Pearl Residences'!$D45,0)</f>
        <v>0</v>
      </c>
      <c r="E113" s="150">
        <f t="shared" si="4"/>
        <v>0</v>
      </c>
      <c r="F113" s="150">
        <f>IF('Pearl Residences'!$A45=3,'Pearl Residences'!$K45,0)</f>
        <v>0</v>
      </c>
      <c r="G113" s="150">
        <f t="shared" si="5"/>
        <v>0</v>
      </c>
      <c r="H113" s="151">
        <f>IF('Pearl Residences'!$A45=3,'Pearl Residences'!$M45,0)</f>
        <v>0</v>
      </c>
    </row>
    <row r="114" spans="1:8" hidden="1" x14ac:dyDescent="0.2">
      <c r="A114" s="96" t="str">
        <f>IF('Pearl Residences'!A46=3,'Pearl Residences'!$B$1,"")</f>
        <v/>
      </c>
      <c r="B114" s="108" t="str">
        <f>IF('Pearl Residences'!$A46=3,'Pearl Residences'!$A46&amp;"/"&amp;'Pearl Residences'!$B46,"")</f>
        <v/>
      </c>
      <c r="C114" s="108">
        <f>IF('Pearl Residences'!$A46=3,'Pearl Residences'!$C46,0)</f>
        <v>0</v>
      </c>
      <c r="D114" s="149">
        <f>IF('Pearl Residences'!$A46=3,'Pearl Residences'!$D46,0)</f>
        <v>0</v>
      </c>
      <c r="E114" s="150">
        <f t="shared" si="4"/>
        <v>0</v>
      </c>
      <c r="F114" s="150">
        <f>IF('Pearl Residences'!$A46=3,'Pearl Residences'!$K46,0)</f>
        <v>0</v>
      </c>
      <c r="G114" s="150">
        <f t="shared" si="5"/>
        <v>0</v>
      </c>
      <c r="H114" s="151">
        <f>IF('Pearl Residences'!$A46=3,'Pearl Residences'!$M46,0)</f>
        <v>0</v>
      </c>
    </row>
    <row r="115" spans="1:8" hidden="1" x14ac:dyDescent="0.2">
      <c r="A115" s="96" t="str">
        <f>IF('Pearl Residences'!A47=3,'Pearl Residences'!$B$1,"")</f>
        <v/>
      </c>
      <c r="B115" s="108" t="str">
        <f>IF('Pearl Residences'!$A47=3,'Pearl Residences'!$A47&amp;"/"&amp;'Pearl Residences'!$B47,"")</f>
        <v/>
      </c>
      <c r="C115" s="108">
        <f>IF('Pearl Residences'!$A47=3,'Pearl Residences'!$C47,0)</f>
        <v>0</v>
      </c>
      <c r="D115" s="149">
        <f>IF('Pearl Residences'!$A47=3,'Pearl Residences'!$D47,0)</f>
        <v>0</v>
      </c>
      <c r="E115" s="150">
        <f t="shared" si="4"/>
        <v>0</v>
      </c>
      <c r="F115" s="150">
        <f>IF('Pearl Residences'!$A47=3,'Pearl Residences'!$K47,0)</f>
        <v>0</v>
      </c>
      <c r="G115" s="150">
        <f t="shared" si="5"/>
        <v>0</v>
      </c>
      <c r="H115" s="151">
        <f>IF('Pearl Residences'!$A47=3,'Pearl Residences'!$M47,0)</f>
        <v>0</v>
      </c>
    </row>
    <row r="116" spans="1:8" hidden="1" x14ac:dyDescent="0.2">
      <c r="A116" s="96" t="str">
        <f>IF('Pearl Residences'!A48=3,'Pearl Residences'!$B$1,"")</f>
        <v/>
      </c>
      <c r="B116" s="108" t="str">
        <f>IF('Pearl Residences'!$A48=3,'Pearl Residences'!$A48&amp;"/"&amp;'Pearl Residences'!$B48,"")</f>
        <v/>
      </c>
      <c r="C116" s="108">
        <f>IF('Pearl Residences'!$A48=3,'Pearl Residences'!$C48,0)</f>
        <v>0</v>
      </c>
      <c r="D116" s="149">
        <f>IF('Pearl Residences'!$A48=3,'Pearl Residences'!$D48,0)</f>
        <v>0</v>
      </c>
      <c r="E116" s="150">
        <f t="shared" si="4"/>
        <v>0</v>
      </c>
      <c r="F116" s="150">
        <f>IF('Pearl Residences'!$A48=3,'Pearl Residences'!$K48,0)</f>
        <v>0</v>
      </c>
      <c r="G116" s="150">
        <f t="shared" si="5"/>
        <v>0</v>
      </c>
      <c r="H116" s="151">
        <f>IF('Pearl Residences'!$A48=3,'Pearl Residences'!$M48,0)</f>
        <v>0</v>
      </c>
    </row>
    <row r="117" spans="1:8" hidden="1" x14ac:dyDescent="0.2">
      <c r="A117" s="96" t="str">
        <f>IF('Pearl Residences'!A49=3,'Pearl Residences'!$B$1,"")</f>
        <v/>
      </c>
      <c r="B117" s="108" t="str">
        <f>IF('Pearl Residences'!$A49=3,'Pearl Residences'!$A49&amp;"/"&amp;'Pearl Residences'!$B49,"")</f>
        <v/>
      </c>
      <c r="C117" s="108">
        <f>IF('Pearl Residences'!$A49=3,'Pearl Residences'!$C49,0)</f>
        <v>0</v>
      </c>
      <c r="D117" s="149">
        <f>IF('Pearl Residences'!$A49=3,'Pearl Residences'!$D49,0)</f>
        <v>0</v>
      </c>
      <c r="E117" s="150">
        <f t="shared" si="4"/>
        <v>0</v>
      </c>
      <c r="F117" s="150">
        <f>IF('Pearl Residences'!$A49=3,'Pearl Residences'!$K49,0)</f>
        <v>0</v>
      </c>
      <c r="G117" s="150">
        <f t="shared" si="5"/>
        <v>0</v>
      </c>
      <c r="H117" s="151">
        <f>IF('Pearl Residences'!$A49=3,'Pearl Residences'!$M49,0)</f>
        <v>0</v>
      </c>
    </row>
    <row r="118" spans="1:8" hidden="1" x14ac:dyDescent="0.2">
      <c r="A118" s="96" t="str">
        <f>IF('Pearl Residences'!A50=3,'Pearl Residences'!$B$1,"")</f>
        <v/>
      </c>
      <c r="B118" s="108" t="str">
        <f>IF('Pearl Residences'!$A50=3,'Pearl Residences'!$A50&amp;"/"&amp;'Pearl Residences'!$B50,"")</f>
        <v/>
      </c>
      <c r="C118" s="108">
        <f>IF('Pearl Residences'!$A50=3,'Pearl Residences'!$C50,0)</f>
        <v>0</v>
      </c>
      <c r="D118" s="149">
        <f>IF('Pearl Residences'!$A50=3,'Pearl Residences'!$D50,0)</f>
        <v>0</v>
      </c>
      <c r="E118" s="150">
        <f t="shared" si="4"/>
        <v>0</v>
      </c>
      <c r="F118" s="150">
        <f>IF('Pearl Residences'!$A50=3,'Pearl Residences'!$K50,0)</f>
        <v>0</v>
      </c>
      <c r="G118" s="150">
        <f t="shared" si="5"/>
        <v>0</v>
      </c>
      <c r="H118" s="151">
        <f>IF('Pearl Residences'!$A50=3,'Pearl Residences'!$M50,0)</f>
        <v>0</v>
      </c>
    </row>
    <row r="119" spans="1:8" hidden="1" x14ac:dyDescent="0.2">
      <c r="A119" s="96" t="str">
        <f>IF('Pearl Residences'!A51=3,'Pearl Residences'!$B$1,"")</f>
        <v/>
      </c>
      <c r="B119" s="108" t="str">
        <f>IF('Pearl Residences'!$A51=3,'Pearl Residences'!$A51&amp;"/"&amp;'Pearl Residences'!$B51,"")</f>
        <v/>
      </c>
      <c r="C119" s="108">
        <f>IF('Pearl Residences'!$A51=3,'Pearl Residences'!$C51,0)</f>
        <v>0</v>
      </c>
      <c r="D119" s="149">
        <f>IF('Pearl Residences'!$A51=3,'Pearl Residences'!$D51,0)</f>
        <v>0</v>
      </c>
      <c r="E119" s="150">
        <f t="shared" si="4"/>
        <v>0</v>
      </c>
      <c r="F119" s="150">
        <f>IF('Pearl Residences'!$A51=3,'Pearl Residences'!$K51,0)</f>
        <v>0</v>
      </c>
      <c r="G119" s="150">
        <f t="shared" si="5"/>
        <v>0</v>
      </c>
      <c r="H119" s="151">
        <f>IF('Pearl Residences'!$A51=3,'Pearl Residences'!$M51,0)</f>
        <v>0</v>
      </c>
    </row>
    <row r="120" spans="1:8" hidden="1" x14ac:dyDescent="0.2">
      <c r="A120" s="96" t="str">
        <f>IF('Pearl Residences'!A52=3,'Pearl Residences'!$B$1,"")</f>
        <v/>
      </c>
      <c r="B120" s="108" t="str">
        <f>IF('Pearl Residences'!$A52=3,'Pearl Residences'!$A52&amp;"/"&amp;'Pearl Residences'!$B52,"")</f>
        <v/>
      </c>
      <c r="C120" s="108">
        <f>IF('Pearl Residences'!$A52=3,'Pearl Residences'!$C52,0)</f>
        <v>0</v>
      </c>
      <c r="D120" s="149">
        <f>IF('Pearl Residences'!$A52=3,'Pearl Residences'!$D52,0)</f>
        <v>0</v>
      </c>
      <c r="E120" s="150">
        <f t="shared" si="4"/>
        <v>0</v>
      </c>
      <c r="F120" s="150">
        <f>IF('Pearl Residences'!$A52=3,'Pearl Residences'!$K52,0)</f>
        <v>0</v>
      </c>
      <c r="G120" s="150">
        <f t="shared" si="5"/>
        <v>0</v>
      </c>
      <c r="H120" s="151">
        <f>IF('Pearl Residences'!$A52=3,'Pearl Residences'!$M52,0)</f>
        <v>0</v>
      </c>
    </row>
    <row r="121" spans="1:8" hidden="1" x14ac:dyDescent="0.2">
      <c r="A121" s="96" t="str">
        <f>IF('Pearl Residences'!A53=3,'Pearl Residences'!$B$1,"")</f>
        <v/>
      </c>
      <c r="B121" s="108" t="str">
        <f>IF('Pearl Residences'!$A53=3,'Pearl Residences'!$A53&amp;"/"&amp;'Pearl Residences'!$B53,"")</f>
        <v/>
      </c>
      <c r="C121" s="108">
        <f>IF('Pearl Residences'!$A53=3,'Pearl Residences'!$C53,0)</f>
        <v>0</v>
      </c>
      <c r="D121" s="149">
        <f>IF('Pearl Residences'!$A53=3,'Pearl Residences'!$D53,0)</f>
        <v>0</v>
      </c>
      <c r="E121" s="150">
        <f t="shared" si="4"/>
        <v>0</v>
      </c>
      <c r="F121" s="150">
        <f>IF('Pearl Residences'!$A53=3,'Pearl Residences'!$K53,0)</f>
        <v>0</v>
      </c>
      <c r="G121" s="150">
        <f t="shared" si="5"/>
        <v>0</v>
      </c>
      <c r="H121" s="151">
        <f>IF('Pearl Residences'!$A53=3,'Pearl Residences'!$M53,0)</f>
        <v>0</v>
      </c>
    </row>
    <row r="122" spans="1:8" hidden="1" x14ac:dyDescent="0.2">
      <c r="A122" s="96" t="str">
        <f>IF('Pearl Residences'!A54=3,'Pearl Residences'!$B$1,"")</f>
        <v/>
      </c>
      <c r="B122" s="108" t="str">
        <f>IF('Pearl Residences'!$A54=3,'Pearl Residences'!$A54&amp;"/"&amp;'Pearl Residences'!$B54,"")</f>
        <v/>
      </c>
      <c r="C122" s="108">
        <f>IF('Pearl Residences'!$A54=3,'Pearl Residences'!$C54,0)</f>
        <v>0</v>
      </c>
      <c r="D122" s="149">
        <f>IF('Pearl Residences'!$A54=3,'Pearl Residences'!$D54,0)</f>
        <v>0</v>
      </c>
      <c r="E122" s="150">
        <f t="shared" si="4"/>
        <v>0</v>
      </c>
      <c r="F122" s="150">
        <f>IF('Pearl Residences'!$A54=3,'Pearl Residences'!$K54,0)</f>
        <v>0</v>
      </c>
      <c r="G122" s="150">
        <f t="shared" si="5"/>
        <v>0</v>
      </c>
      <c r="H122" s="151">
        <f>IF('Pearl Residences'!$A54=3,'Pearl Residences'!$M54,0)</f>
        <v>0</v>
      </c>
    </row>
    <row r="123" spans="1:8" hidden="1" x14ac:dyDescent="0.2">
      <c r="A123" s="96" t="str">
        <f>IF('Pearl Residences'!A55=3,'Pearl Residences'!$B$1,"")</f>
        <v/>
      </c>
      <c r="B123" s="108" t="str">
        <f>IF('Pearl Residences'!$A55=3,'Pearl Residences'!$A55&amp;"/"&amp;'Pearl Residences'!$B55,"")</f>
        <v/>
      </c>
      <c r="C123" s="108">
        <f>IF('Pearl Residences'!$A55=3,'Pearl Residences'!$C55,0)</f>
        <v>0</v>
      </c>
      <c r="D123" s="149">
        <f>IF('Pearl Residences'!$A55=3,'Pearl Residences'!$D55,0)</f>
        <v>0</v>
      </c>
      <c r="E123" s="150">
        <f t="shared" si="4"/>
        <v>0</v>
      </c>
      <c r="F123" s="150">
        <f>IF('Pearl Residences'!$A55=3,'Pearl Residences'!$K55,0)</f>
        <v>0</v>
      </c>
      <c r="G123" s="150">
        <f t="shared" si="5"/>
        <v>0</v>
      </c>
      <c r="H123" s="151">
        <f>IF('Pearl Residences'!$A55=3,'Pearl Residences'!$M55,0)</f>
        <v>0</v>
      </c>
    </row>
    <row r="124" spans="1:8" hidden="1" x14ac:dyDescent="0.2">
      <c r="A124" s="96" t="str">
        <f>IF('Pearl Residences'!A56=3,'Pearl Residences'!$B$1,"")</f>
        <v/>
      </c>
      <c r="B124" s="108" t="str">
        <f>IF('Pearl Residences'!$A56=3,'Pearl Residences'!$A56&amp;"/"&amp;'Pearl Residences'!$B56,"")</f>
        <v/>
      </c>
      <c r="C124" s="108">
        <f>IF('Pearl Residences'!$A56=3,'Pearl Residences'!$C56,0)</f>
        <v>0</v>
      </c>
      <c r="D124" s="149">
        <f>IF('Pearl Residences'!$A56=3,'Pearl Residences'!$D56,0)</f>
        <v>0</v>
      </c>
      <c r="E124" s="150">
        <f t="shared" si="4"/>
        <v>0</v>
      </c>
      <c r="F124" s="150">
        <f>IF('Pearl Residences'!$A56=3,'Pearl Residences'!$K56,0)</f>
        <v>0</v>
      </c>
      <c r="G124" s="150">
        <f t="shared" si="5"/>
        <v>0</v>
      </c>
      <c r="H124" s="151">
        <f>IF('Pearl Residences'!$A56=3,'Pearl Residences'!$M56,0)</f>
        <v>0</v>
      </c>
    </row>
    <row r="125" spans="1:8" hidden="1" x14ac:dyDescent="0.2">
      <c r="A125" s="96" t="str">
        <f>IF('Pearl Residences'!A57=3,'Pearl Residences'!$B$1,"")</f>
        <v/>
      </c>
      <c r="B125" s="108" t="str">
        <f>IF('Pearl Residences'!$A57=3,'Pearl Residences'!$A57&amp;"/"&amp;'Pearl Residences'!$B57,"")</f>
        <v/>
      </c>
      <c r="C125" s="108">
        <f>IF('Pearl Residences'!$A57=3,'Pearl Residences'!$C57,0)</f>
        <v>0</v>
      </c>
      <c r="D125" s="149">
        <f>IF('Pearl Residences'!$A57=3,'Pearl Residences'!$D57,0)</f>
        <v>0</v>
      </c>
      <c r="E125" s="150">
        <f t="shared" si="4"/>
        <v>0</v>
      </c>
      <c r="F125" s="150">
        <f>IF('Pearl Residences'!$A57=3,'Pearl Residences'!$K57,0)</f>
        <v>0</v>
      </c>
      <c r="G125" s="150">
        <f t="shared" si="5"/>
        <v>0</v>
      </c>
      <c r="H125" s="151">
        <f>IF('Pearl Residences'!$A57=3,'Pearl Residences'!$M57,0)</f>
        <v>0</v>
      </c>
    </row>
    <row r="126" spans="1:8" hidden="1" x14ac:dyDescent="0.2">
      <c r="A126" s="96" t="str">
        <f>IF('Pearl Residences'!A58=3,'Pearl Residences'!$B$1,"")</f>
        <v/>
      </c>
      <c r="B126" s="108" t="str">
        <f>IF('Pearl Residences'!$A58=3,'Pearl Residences'!$A58&amp;"/"&amp;'Pearl Residences'!$B58,"")</f>
        <v/>
      </c>
      <c r="C126" s="108">
        <f>IF('Pearl Residences'!$A58=3,'Pearl Residences'!$C58,0)</f>
        <v>0</v>
      </c>
      <c r="D126" s="149">
        <f>IF('Pearl Residences'!$A58=3,'Pearl Residences'!$D58,0)</f>
        <v>0</v>
      </c>
      <c r="E126" s="150">
        <f t="shared" si="4"/>
        <v>0</v>
      </c>
      <c r="F126" s="150">
        <f>IF('Pearl Residences'!$A58=3,'Pearl Residences'!$K58,0)</f>
        <v>0</v>
      </c>
      <c r="G126" s="150">
        <f t="shared" si="5"/>
        <v>0</v>
      </c>
      <c r="H126" s="151">
        <f>IF('Pearl Residences'!$A58=3,'Pearl Residences'!$M58,0)</f>
        <v>0</v>
      </c>
    </row>
    <row r="127" spans="1:8" hidden="1" x14ac:dyDescent="0.2">
      <c r="A127" s="96" t="str">
        <f>IF('Pearl Residences'!A59=3,'Pearl Residences'!$B$1,"")</f>
        <v/>
      </c>
      <c r="B127" s="108" t="str">
        <f>IF('Pearl Residences'!$A59=3,'Pearl Residences'!$A59&amp;"/"&amp;'Pearl Residences'!$B59,"")</f>
        <v/>
      </c>
      <c r="C127" s="108">
        <f>IF('Pearl Residences'!$A59=3,'Pearl Residences'!$C59,0)</f>
        <v>0</v>
      </c>
      <c r="D127" s="149">
        <f>IF('Pearl Residences'!$A59=3,'Pearl Residences'!$D59,0)</f>
        <v>0</v>
      </c>
      <c r="E127" s="150">
        <f t="shared" si="4"/>
        <v>0</v>
      </c>
      <c r="F127" s="150">
        <f>IF('Pearl Residences'!$A59=3,'Pearl Residences'!$K59,0)</f>
        <v>0</v>
      </c>
      <c r="G127" s="150">
        <f t="shared" si="5"/>
        <v>0</v>
      </c>
      <c r="H127" s="151">
        <f>IF('Pearl Residences'!$A59=3,'Pearl Residences'!$M59,0)</f>
        <v>0</v>
      </c>
    </row>
    <row r="128" spans="1:8" hidden="1" x14ac:dyDescent="0.2">
      <c r="A128" s="96" t="str">
        <f>IF('Pearl Residences'!A60=3,'Pearl Residences'!$B$1,"")</f>
        <v/>
      </c>
      <c r="B128" s="108" t="str">
        <f>IF('Pearl Residences'!$A60=3,'Pearl Residences'!$A60&amp;"/"&amp;'Pearl Residences'!$B60,"")</f>
        <v/>
      </c>
      <c r="C128" s="108">
        <f>IF('Pearl Residences'!$A60=3,'Pearl Residences'!$C60,0)</f>
        <v>0</v>
      </c>
      <c r="D128" s="149">
        <f>IF('Pearl Residences'!$A60=3,'Pearl Residences'!$D60,0)</f>
        <v>0</v>
      </c>
      <c r="E128" s="150">
        <f t="shared" si="4"/>
        <v>0</v>
      </c>
      <c r="F128" s="150">
        <f>IF('Pearl Residences'!$A60=3,'Pearl Residences'!$K60,0)</f>
        <v>0</v>
      </c>
      <c r="G128" s="150">
        <f t="shared" si="5"/>
        <v>0</v>
      </c>
      <c r="H128" s="151">
        <f>IF('Pearl Residences'!$A60=3,'Pearl Residences'!$M60,0)</f>
        <v>0</v>
      </c>
    </row>
    <row r="129" spans="1:8" hidden="1" x14ac:dyDescent="0.2">
      <c r="A129" s="96" t="str">
        <f>IF('Pearl Residences'!A61=3,'Pearl Residences'!$B$1,"")</f>
        <v/>
      </c>
      <c r="B129" s="108" t="str">
        <f>IF('Pearl Residences'!$A61=3,'Pearl Residences'!$A61&amp;"/"&amp;'Pearl Residences'!$B61,"")</f>
        <v/>
      </c>
      <c r="C129" s="108">
        <f>IF('Pearl Residences'!$A61=3,'Pearl Residences'!$C61,0)</f>
        <v>0</v>
      </c>
      <c r="D129" s="149">
        <f>IF('Pearl Residences'!$A61=3,'Pearl Residences'!$D61,0)</f>
        <v>0</v>
      </c>
      <c r="E129" s="150">
        <f t="shared" si="4"/>
        <v>0</v>
      </c>
      <c r="F129" s="150">
        <f>IF('Pearl Residences'!$A61=3,'Pearl Residences'!$K61,0)</f>
        <v>0</v>
      </c>
      <c r="G129" s="150">
        <f t="shared" si="5"/>
        <v>0</v>
      </c>
      <c r="H129" s="151">
        <f>IF('Pearl Residences'!$A61=3,'Pearl Residences'!$M61,0)</f>
        <v>0</v>
      </c>
    </row>
    <row r="130" spans="1:8" hidden="1" x14ac:dyDescent="0.2">
      <c r="A130" s="96" t="str">
        <f>IF('Pearl Residences'!A62=3,'Pearl Residences'!$B$1,"")</f>
        <v/>
      </c>
      <c r="B130" s="108" t="str">
        <f>IF('Pearl Residences'!$A62=3,'Pearl Residences'!$A62&amp;"/"&amp;'Pearl Residences'!$B62,"")</f>
        <v/>
      </c>
      <c r="C130" s="108">
        <f>IF('Pearl Residences'!$A62=3,'Pearl Residences'!$C62,0)</f>
        <v>0</v>
      </c>
      <c r="D130" s="149">
        <f>IF('Pearl Residences'!$A62=3,'Pearl Residences'!$D62,0)</f>
        <v>0</v>
      </c>
      <c r="E130" s="150">
        <f t="shared" si="4"/>
        <v>0</v>
      </c>
      <c r="F130" s="150">
        <f>IF('Pearl Residences'!$A62=3,'Pearl Residences'!$K62,0)</f>
        <v>0</v>
      </c>
      <c r="G130" s="150">
        <f t="shared" si="5"/>
        <v>0</v>
      </c>
      <c r="H130" s="151">
        <f>IF('Pearl Residences'!$A62=3,'Pearl Residences'!$M62,0)</f>
        <v>0</v>
      </c>
    </row>
    <row r="131" spans="1:8" hidden="1" x14ac:dyDescent="0.2">
      <c r="A131" s="96" t="str">
        <f>IF('Pearl Residences'!A63=3,'Pearl Residences'!$B$1,"")</f>
        <v/>
      </c>
      <c r="B131" s="108" t="str">
        <f>IF('Pearl Residences'!$A63=3,'Pearl Residences'!$A63&amp;"/"&amp;'Pearl Residences'!$B63,"")</f>
        <v/>
      </c>
      <c r="C131" s="108">
        <f>IF('Pearl Residences'!$A63=3,'Pearl Residences'!$C63,0)</f>
        <v>0</v>
      </c>
      <c r="D131" s="149">
        <f>IF('Pearl Residences'!$A63=3,'Pearl Residences'!$D63,0)</f>
        <v>0</v>
      </c>
      <c r="E131" s="150">
        <f t="shared" si="4"/>
        <v>0</v>
      </c>
      <c r="F131" s="150">
        <f>IF('Pearl Residences'!$A63=3,'Pearl Residences'!$K63,0)</f>
        <v>0</v>
      </c>
      <c r="G131" s="150">
        <f t="shared" si="5"/>
        <v>0</v>
      </c>
      <c r="H131" s="151">
        <f>IF('Pearl Residences'!$A63=3,'Pearl Residences'!$M63,0)</f>
        <v>0</v>
      </c>
    </row>
    <row r="132" spans="1:8" hidden="1" x14ac:dyDescent="0.2">
      <c r="A132" s="96" t="str">
        <f>IF('Pearl Residences'!A64=3,'Pearl Residences'!$B$1,"")</f>
        <v/>
      </c>
      <c r="B132" s="108" t="str">
        <f>IF('Pearl Residences'!$A64=3,'Pearl Residences'!$A64&amp;"/"&amp;'Pearl Residences'!$B64,"")</f>
        <v/>
      </c>
      <c r="C132" s="108">
        <f>IF('Pearl Residences'!$A64=3,'Pearl Residences'!$C64,0)</f>
        <v>0</v>
      </c>
      <c r="D132" s="149">
        <f>IF('Pearl Residences'!$A64=3,'Pearl Residences'!$D64,0)</f>
        <v>0</v>
      </c>
      <c r="E132" s="150">
        <f t="shared" si="4"/>
        <v>0</v>
      </c>
      <c r="F132" s="150">
        <f>IF('Pearl Residences'!$A64=3,'Pearl Residences'!$K64,0)</f>
        <v>0</v>
      </c>
      <c r="G132" s="150">
        <f t="shared" si="5"/>
        <v>0</v>
      </c>
      <c r="H132" s="151">
        <f>IF('Pearl Residences'!$A64=3,'Pearl Residences'!$M64,0)</f>
        <v>0</v>
      </c>
    </row>
    <row r="133" spans="1:8" hidden="1" x14ac:dyDescent="0.2">
      <c r="A133" s="96" t="str">
        <f>IF('Pearl Residences'!A65=3,'Pearl Residences'!$B$1,"")</f>
        <v/>
      </c>
      <c r="B133" s="108" t="str">
        <f>IF('Pearl Residences'!$A65=3,'Pearl Residences'!$A65&amp;"/"&amp;'Pearl Residences'!$B65,"")</f>
        <v/>
      </c>
      <c r="C133" s="108">
        <f>IF('Pearl Residences'!$A65=3,'Pearl Residences'!$C65,0)</f>
        <v>0</v>
      </c>
      <c r="D133" s="149">
        <f>IF('Pearl Residences'!$A65=3,'Pearl Residences'!$D65,0)</f>
        <v>0</v>
      </c>
      <c r="E133" s="150">
        <f t="shared" si="4"/>
        <v>0</v>
      </c>
      <c r="F133" s="150">
        <f>IF('Pearl Residences'!$A65=3,'Pearl Residences'!$K65,0)</f>
        <v>0</v>
      </c>
      <c r="G133" s="150">
        <f t="shared" si="5"/>
        <v>0</v>
      </c>
      <c r="H133" s="151">
        <f>IF('Pearl Residences'!$A65=3,'Pearl Residences'!$M65,0)</f>
        <v>0</v>
      </c>
    </row>
    <row r="134" spans="1:8" hidden="1" x14ac:dyDescent="0.2">
      <c r="A134" s="96" t="str">
        <f>IF('Pearl Residences'!A66=3,'Pearl Residences'!$B$1,"")</f>
        <v/>
      </c>
      <c r="B134" s="108" t="str">
        <f>IF('Pearl Residences'!$A66=3,'Pearl Residences'!$A66&amp;"/"&amp;'Pearl Residences'!$B66,"")</f>
        <v/>
      </c>
      <c r="C134" s="108">
        <f>IF('Pearl Residences'!$A66=3,'Pearl Residences'!$C66,0)</f>
        <v>0</v>
      </c>
      <c r="D134" s="149">
        <f>IF('Pearl Residences'!$A66=3,'Pearl Residences'!$D66,0)</f>
        <v>0</v>
      </c>
      <c r="E134" s="150">
        <f t="shared" si="4"/>
        <v>0</v>
      </c>
      <c r="F134" s="150">
        <f>IF('Pearl Residences'!$A66=3,'Pearl Residences'!$K66,0)</f>
        <v>0</v>
      </c>
      <c r="G134" s="150">
        <f t="shared" si="5"/>
        <v>0</v>
      </c>
      <c r="H134" s="151">
        <f>IF('Pearl Residences'!$A66=3,'Pearl Residences'!$M66,0)</f>
        <v>0</v>
      </c>
    </row>
    <row r="135" spans="1:8" hidden="1" x14ac:dyDescent="0.2">
      <c r="A135" s="96" t="str">
        <f>IF('Pearl Residences'!A67=3,'Pearl Residences'!$B$1,"")</f>
        <v/>
      </c>
      <c r="B135" s="108" t="str">
        <f>IF('Pearl Residences'!$A67=3,'Pearl Residences'!$A67&amp;"/"&amp;'Pearl Residences'!$B67,"")</f>
        <v/>
      </c>
      <c r="C135" s="108">
        <f>IF('Pearl Residences'!$A67=3,'Pearl Residences'!$C67,0)</f>
        <v>0</v>
      </c>
      <c r="D135" s="149">
        <f>IF('Pearl Residences'!$A67=3,'Pearl Residences'!$D67,0)</f>
        <v>0</v>
      </c>
      <c r="E135" s="150">
        <f t="shared" si="4"/>
        <v>0</v>
      </c>
      <c r="F135" s="150">
        <f>IF('Pearl Residences'!$A67=3,'Pearl Residences'!$K67,0)</f>
        <v>0</v>
      </c>
      <c r="G135" s="150">
        <f t="shared" si="5"/>
        <v>0</v>
      </c>
      <c r="H135" s="151">
        <f>IF('Pearl Residences'!$A67=3,'Pearl Residences'!$M67,0)</f>
        <v>0</v>
      </c>
    </row>
    <row r="136" spans="1:8" hidden="1" x14ac:dyDescent="0.2">
      <c r="A136" s="96" t="str">
        <f>IF('Pearl Residences'!A68=3,'Pearl Residences'!$B$1,"")</f>
        <v/>
      </c>
      <c r="B136" s="108" t="str">
        <f>IF('Pearl Residences'!$A68=3,'Pearl Residences'!$A68&amp;"/"&amp;'Pearl Residences'!$B68,"")</f>
        <v/>
      </c>
      <c r="C136" s="108">
        <f>IF('Pearl Residences'!$A68=3,'Pearl Residences'!$C68,0)</f>
        <v>0</v>
      </c>
      <c r="D136" s="149">
        <f>IF('Pearl Residences'!$A68=3,'Pearl Residences'!$D68,0)</f>
        <v>0</v>
      </c>
      <c r="E136" s="150">
        <f t="shared" si="4"/>
        <v>0</v>
      </c>
      <c r="F136" s="150">
        <f>IF('Pearl Residences'!$A68=3,'Pearl Residences'!$K68,0)</f>
        <v>0</v>
      </c>
      <c r="G136" s="150">
        <f t="shared" si="5"/>
        <v>0</v>
      </c>
      <c r="H136" s="151">
        <f>IF('Pearl Residences'!$A68=3,'Pearl Residences'!$M68,0)</f>
        <v>0</v>
      </c>
    </row>
    <row r="137" spans="1:8" hidden="1" x14ac:dyDescent="0.2">
      <c r="A137" s="96" t="str">
        <f>IF('Pearl Residences'!A69=3,'Pearl Residences'!$B$1,"")</f>
        <v/>
      </c>
      <c r="B137" s="108" t="str">
        <f>IF('Pearl Residences'!$A69=3,'Pearl Residences'!$A69&amp;"/"&amp;'Pearl Residences'!$B69,"")</f>
        <v/>
      </c>
      <c r="C137" s="108">
        <f>IF('Pearl Residences'!$A69=3,'Pearl Residences'!$C69,0)</f>
        <v>0</v>
      </c>
      <c r="D137" s="149">
        <f>IF('Pearl Residences'!$A69=3,'Pearl Residences'!$D69,0)</f>
        <v>0</v>
      </c>
      <c r="E137" s="150">
        <f t="shared" si="4"/>
        <v>0</v>
      </c>
      <c r="F137" s="150">
        <f>IF('Pearl Residences'!$A69=3,'Pearl Residences'!$K69,0)</f>
        <v>0</v>
      </c>
      <c r="G137" s="150">
        <f t="shared" si="5"/>
        <v>0</v>
      </c>
      <c r="H137" s="151">
        <f>IF('Pearl Residences'!$A69=3,'Pearl Residences'!$M69,0)</f>
        <v>0</v>
      </c>
    </row>
    <row r="138" spans="1:8" hidden="1" x14ac:dyDescent="0.2">
      <c r="A138" s="96" t="str">
        <f>IF('Pearl Residences'!A70=3,'Pearl Residences'!$B$1,"")</f>
        <v/>
      </c>
      <c r="B138" s="108" t="str">
        <f>IF('Pearl Residences'!$A70=3,'Pearl Residences'!$A70&amp;"/"&amp;'Pearl Residences'!$B70,"")</f>
        <v/>
      </c>
      <c r="C138" s="108">
        <f>IF('Pearl Residences'!$A70=3,'Pearl Residences'!$C70,0)</f>
        <v>0</v>
      </c>
      <c r="D138" s="149">
        <f>IF('Pearl Residences'!$A70=3,'Pearl Residences'!$D70,0)</f>
        <v>0</v>
      </c>
      <c r="E138" s="150">
        <f t="shared" si="4"/>
        <v>0</v>
      </c>
      <c r="F138" s="150">
        <f>IF('Pearl Residences'!$A70=3,'Pearl Residences'!$K70,0)</f>
        <v>0</v>
      </c>
      <c r="G138" s="150">
        <f t="shared" si="5"/>
        <v>0</v>
      </c>
      <c r="H138" s="151">
        <f>IF('Pearl Residences'!$A70=3,'Pearl Residences'!$M70,0)</f>
        <v>0</v>
      </c>
    </row>
    <row r="139" spans="1:8" hidden="1" x14ac:dyDescent="0.2">
      <c r="A139" s="96" t="str">
        <f>IF('Pearl Residences'!A71=3,'Pearl Residences'!$B$1,"")</f>
        <v/>
      </c>
      <c r="B139" s="108" t="str">
        <f>IF('Pearl Residences'!$A71=3,'Pearl Residences'!$A71&amp;"/"&amp;'Pearl Residences'!$B71,"")</f>
        <v/>
      </c>
      <c r="C139" s="108">
        <f>IF('Pearl Residences'!$A71=3,'Pearl Residences'!$C71,0)</f>
        <v>0</v>
      </c>
      <c r="D139" s="149">
        <f>IF('Pearl Residences'!$A71=3,'Pearl Residences'!$D71,0)</f>
        <v>0</v>
      </c>
      <c r="E139" s="150">
        <f t="shared" si="4"/>
        <v>0</v>
      </c>
      <c r="F139" s="150">
        <f>IF('Pearl Residences'!$A71=3,'Pearl Residences'!$K71,0)</f>
        <v>0</v>
      </c>
      <c r="G139" s="150">
        <f t="shared" si="5"/>
        <v>0</v>
      </c>
      <c r="H139" s="151">
        <f>IF('Pearl Residences'!$A71=3,'Pearl Residences'!$M71,0)</f>
        <v>0</v>
      </c>
    </row>
    <row r="140" spans="1:8" hidden="1" x14ac:dyDescent="0.2">
      <c r="A140" s="96" t="str">
        <f>IF('Pearl Residences'!A72=3,'Pearl Residences'!$B$1,"")</f>
        <v/>
      </c>
      <c r="B140" s="108" t="str">
        <f>IF('Pearl Residences'!$A72=3,'Pearl Residences'!$A72&amp;"/"&amp;'Pearl Residences'!$B72,"")</f>
        <v/>
      </c>
      <c r="C140" s="108">
        <f>IF('Pearl Residences'!$A72=3,'Pearl Residences'!$C72,0)</f>
        <v>0</v>
      </c>
      <c r="D140" s="149">
        <f>IF('Pearl Residences'!$A72=3,'Pearl Residences'!$D72,0)</f>
        <v>0</v>
      </c>
      <c r="E140" s="150">
        <f t="shared" si="4"/>
        <v>0</v>
      </c>
      <c r="F140" s="150">
        <f>IF('Pearl Residences'!$A72=3,'Pearl Residences'!$K72,0)</f>
        <v>0</v>
      </c>
      <c r="G140" s="150">
        <f t="shared" si="5"/>
        <v>0</v>
      </c>
      <c r="H140" s="151">
        <f>IF('Pearl Residences'!$A72=3,'Pearl Residences'!$M72,0)</f>
        <v>0</v>
      </c>
    </row>
    <row r="141" spans="1:8" hidden="1" x14ac:dyDescent="0.2">
      <c r="A141" s="96" t="str">
        <f>IF('Pearl Residences'!A73=3,'Pearl Residences'!$B$1,"")</f>
        <v/>
      </c>
      <c r="B141" s="108" t="str">
        <f>IF('Pearl Residences'!$A73=3,'Pearl Residences'!$A73&amp;"/"&amp;'Pearl Residences'!$B73,"")</f>
        <v/>
      </c>
      <c r="C141" s="108">
        <f>IF('Pearl Residences'!$A73=3,'Pearl Residences'!$C73,0)</f>
        <v>0</v>
      </c>
      <c r="D141" s="149">
        <f>IF('Pearl Residences'!$A73=3,'Pearl Residences'!$D73,0)</f>
        <v>0</v>
      </c>
      <c r="E141" s="150">
        <f t="shared" si="4"/>
        <v>0</v>
      </c>
      <c r="F141" s="150">
        <f>IF('Pearl Residences'!$A73=3,'Pearl Residences'!$K73,0)</f>
        <v>0</v>
      </c>
      <c r="G141" s="150">
        <f t="shared" si="5"/>
        <v>0</v>
      </c>
      <c r="H141" s="151">
        <f>IF('Pearl Residences'!$A73=3,'Pearl Residences'!$M73,0)</f>
        <v>0</v>
      </c>
    </row>
    <row r="142" spans="1:8" hidden="1" x14ac:dyDescent="0.2">
      <c r="A142" s="96" t="str">
        <f>IF('Pearl Residences'!A74=3,'Pearl Residences'!$B$1,"")</f>
        <v/>
      </c>
      <c r="B142" s="108" t="str">
        <f>IF('Pearl Residences'!$A74=3,'Pearl Residences'!$A74&amp;"/"&amp;'Pearl Residences'!$B74,"")</f>
        <v/>
      </c>
      <c r="C142" s="108">
        <f>IF('Pearl Residences'!$A74=3,'Pearl Residences'!$C74,0)</f>
        <v>0</v>
      </c>
      <c r="D142" s="149">
        <f>IF('Pearl Residences'!$A74=3,'Pearl Residences'!$D74,0)</f>
        <v>0</v>
      </c>
      <c r="E142" s="150">
        <f t="shared" si="4"/>
        <v>0</v>
      </c>
      <c r="F142" s="150">
        <f>IF('Pearl Residences'!$A74=3,'Pearl Residences'!$K74,0)</f>
        <v>0</v>
      </c>
      <c r="G142" s="150">
        <f t="shared" si="5"/>
        <v>0</v>
      </c>
      <c r="H142" s="151">
        <f>IF('Pearl Residences'!$A74=3,'Pearl Residences'!$M74,0)</f>
        <v>0</v>
      </c>
    </row>
    <row r="143" spans="1:8" hidden="1" x14ac:dyDescent="0.2">
      <c r="A143" s="96" t="str">
        <f>IF('Pearl Residences'!A75=3,'Pearl Residences'!$B$1,"")</f>
        <v/>
      </c>
      <c r="B143" s="108" t="str">
        <f>IF('Pearl Residences'!$A75=3,'Pearl Residences'!$A75&amp;"/"&amp;'Pearl Residences'!$B75,"")</f>
        <v/>
      </c>
      <c r="C143" s="108">
        <f>IF('Pearl Residences'!$A75=3,'Pearl Residences'!$C75,0)</f>
        <v>0</v>
      </c>
      <c r="D143" s="149">
        <f>IF('Pearl Residences'!$A75=3,'Pearl Residences'!$D75,0)</f>
        <v>0</v>
      </c>
      <c r="E143" s="150">
        <f t="shared" si="4"/>
        <v>0</v>
      </c>
      <c r="F143" s="150">
        <f>IF('Pearl Residences'!$A75=3,'Pearl Residences'!$K75,0)</f>
        <v>0</v>
      </c>
      <c r="G143" s="150">
        <f t="shared" si="5"/>
        <v>0</v>
      </c>
      <c r="H143" s="151">
        <f>IF('Pearl Residences'!$A75=3,'Pearl Residences'!$M75,0)</f>
        <v>0</v>
      </c>
    </row>
    <row r="144" spans="1:8" hidden="1" x14ac:dyDescent="0.2">
      <c r="A144" s="96" t="str">
        <f>IF('Pearl Residences'!A76=3,'Pearl Residences'!$B$1,"")</f>
        <v/>
      </c>
      <c r="B144" s="108" t="str">
        <f>IF('Pearl Residences'!$A76=3,'Pearl Residences'!$A76&amp;"/"&amp;'Pearl Residences'!$B76,"")</f>
        <v/>
      </c>
      <c r="C144" s="108">
        <f>IF('Pearl Residences'!$A76=3,'Pearl Residences'!$C76,0)</f>
        <v>0</v>
      </c>
      <c r="D144" s="149">
        <f>IF('Pearl Residences'!$A76=3,'Pearl Residences'!$D76,0)</f>
        <v>0</v>
      </c>
      <c r="E144" s="150">
        <f t="shared" si="4"/>
        <v>0</v>
      </c>
      <c r="F144" s="150">
        <f>IF('Pearl Residences'!$A76=3,'Pearl Residences'!$K76,0)</f>
        <v>0</v>
      </c>
      <c r="G144" s="150">
        <f t="shared" si="5"/>
        <v>0</v>
      </c>
      <c r="H144" s="151">
        <f>IF('Pearl Residences'!$A76=3,'Pearl Residences'!$M76,0)</f>
        <v>0</v>
      </c>
    </row>
    <row r="145" spans="1:8" hidden="1" x14ac:dyDescent="0.2">
      <c r="A145" s="96" t="str">
        <f>IF('Pearl Residences'!A77=3,'Pearl Residences'!$B$1,"")</f>
        <v/>
      </c>
      <c r="B145" s="108" t="str">
        <f>IF('Pearl Residences'!$A77=3,'Pearl Residences'!$A77&amp;"/"&amp;'Pearl Residences'!$B77,"")</f>
        <v/>
      </c>
      <c r="C145" s="108">
        <f>IF('Pearl Residences'!$A77=3,'Pearl Residences'!$C77,0)</f>
        <v>0</v>
      </c>
      <c r="D145" s="149">
        <f>IF('Pearl Residences'!$A77=3,'Pearl Residences'!$D77,0)</f>
        <v>0</v>
      </c>
      <c r="E145" s="150">
        <f t="shared" si="4"/>
        <v>0</v>
      </c>
      <c r="F145" s="150">
        <f>IF('Pearl Residences'!$A77=3,'Pearl Residences'!$K77,0)</f>
        <v>0</v>
      </c>
      <c r="G145" s="150">
        <f t="shared" si="5"/>
        <v>0</v>
      </c>
      <c r="H145" s="151">
        <f>IF('Pearl Residences'!$A77=3,'Pearl Residences'!$M77,0)</f>
        <v>0</v>
      </c>
    </row>
    <row r="146" spans="1:8" hidden="1" x14ac:dyDescent="0.2">
      <c r="A146" s="96" t="str">
        <f>IF('1900 Yorktown'!A31=3,'1900 Yorktown'!$B$1,"")</f>
        <v/>
      </c>
      <c r="B146" s="108" t="str">
        <f>IF('1900 Yorktown'!$A31=3,'1900 Yorktown'!$A31&amp;"/"&amp;'1900 Yorktown'!$B31,"")</f>
        <v/>
      </c>
      <c r="C146" s="108">
        <f>IF('1900 Yorktown'!$A31=3,'1900 Yorktown'!$C31,0)</f>
        <v>0</v>
      </c>
      <c r="D146" s="149">
        <f>IF('1900 Yorktown'!$A31=3,'1900 Yorktown'!$D31,0)</f>
        <v>0</v>
      </c>
      <c r="E146" s="150">
        <f t="shared" si="4"/>
        <v>0</v>
      </c>
      <c r="F146" s="150">
        <f>IF('1900 Yorktown'!$A31=3,'1900 Yorktown'!$K31,0)</f>
        <v>0</v>
      </c>
      <c r="G146" s="150">
        <f t="shared" si="5"/>
        <v>0</v>
      </c>
      <c r="H146" s="151">
        <f>IF('1900 Yorktown'!$A31=3,'1900 Yorktown'!$M31,0)</f>
        <v>0</v>
      </c>
    </row>
    <row r="147" spans="1:8" hidden="1" x14ac:dyDescent="0.2">
      <c r="A147" s="96" t="str">
        <f>IF('1900 Yorktown'!A32=3,'1900 Yorktown'!$B$1,"")</f>
        <v/>
      </c>
      <c r="B147" s="108" t="str">
        <f>IF('1900 Yorktown'!$A32=3,'1900 Yorktown'!$A32&amp;"/"&amp;'1900 Yorktown'!$B32,"")</f>
        <v/>
      </c>
      <c r="C147" s="108">
        <f>IF('1900 Yorktown'!$A32=3,'1900 Yorktown'!$C32,0)</f>
        <v>0</v>
      </c>
      <c r="D147" s="149">
        <f>IF('1900 Yorktown'!$A32=3,'1900 Yorktown'!$D32,0)</f>
        <v>0</v>
      </c>
      <c r="E147" s="150">
        <f t="shared" si="4"/>
        <v>0</v>
      </c>
      <c r="F147" s="150">
        <f>IF('1900 Yorktown'!$A32=3,'1900 Yorktown'!$K32,0)</f>
        <v>0</v>
      </c>
      <c r="G147" s="150">
        <f t="shared" si="5"/>
        <v>0</v>
      </c>
      <c r="H147" s="151">
        <f>IF('1900 Yorktown'!$A32=3,'1900 Yorktown'!$M32,0)</f>
        <v>0</v>
      </c>
    </row>
    <row r="148" spans="1:8" hidden="1" x14ac:dyDescent="0.2">
      <c r="A148" s="96" t="str">
        <f>IF('1900 Yorktown'!A33=3,'1900 Yorktown'!$B$1,"")</f>
        <v/>
      </c>
      <c r="B148" s="108" t="str">
        <f>IF('1900 Yorktown'!$A33=3,'1900 Yorktown'!$A33&amp;"/"&amp;'1900 Yorktown'!$B33,"")</f>
        <v/>
      </c>
      <c r="C148" s="108">
        <f>IF('1900 Yorktown'!$A33=3,'1900 Yorktown'!$C33,0)</f>
        <v>0</v>
      </c>
      <c r="D148" s="149">
        <f>IF('1900 Yorktown'!$A33=3,'1900 Yorktown'!$D33,0)</f>
        <v>0</v>
      </c>
      <c r="E148" s="150">
        <f t="shared" si="4"/>
        <v>0</v>
      </c>
      <c r="F148" s="150">
        <f>IF('1900 Yorktown'!$A33=3,'1900 Yorktown'!$K33,0)</f>
        <v>0</v>
      </c>
      <c r="G148" s="150">
        <f t="shared" si="5"/>
        <v>0</v>
      </c>
      <c r="H148" s="151">
        <f>IF('1900 Yorktown'!$A33=3,'1900 Yorktown'!$M33,0)</f>
        <v>0</v>
      </c>
    </row>
    <row r="149" spans="1:8" hidden="1" x14ac:dyDescent="0.2">
      <c r="A149" s="96" t="str">
        <f>IF('1900 Yorktown'!A34=3,'1900 Yorktown'!$B$1,"")</f>
        <v/>
      </c>
      <c r="B149" s="108" t="str">
        <f>IF('1900 Yorktown'!$A34=3,'1900 Yorktown'!$A34&amp;"/"&amp;'1900 Yorktown'!$B34,"")</f>
        <v/>
      </c>
      <c r="C149" s="108">
        <f>IF('1900 Yorktown'!$A34=3,'1900 Yorktown'!$C34,0)</f>
        <v>0</v>
      </c>
      <c r="D149" s="149">
        <f>IF('1900 Yorktown'!$A34=3,'1900 Yorktown'!$D34,0)</f>
        <v>0</v>
      </c>
      <c r="E149" s="150">
        <f t="shared" si="4"/>
        <v>0</v>
      </c>
      <c r="F149" s="150">
        <f>IF('1900 Yorktown'!$A34=3,'1900 Yorktown'!$K34,0)</f>
        <v>0</v>
      </c>
      <c r="G149" s="150">
        <f t="shared" si="5"/>
        <v>0</v>
      </c>
      <c r="H149" s="151">
        <f>IF('1900 Yorktown'!$A34=3,'1900 Yorktown'!$M34,0)</f>
        <v>0</v>
      </c>
    </row>
    <row r="150" spans="1:8" hidden="1" x14ac:dyDescent="0.2">
      <c r="A150" s="96" t="str">
        <f>IF('1900 Yorktown'!A35=3,'1900 Yorktown'!$B$1,"")</f>
        <v/>
      </c>
      <c r="B150" s="108" t="str">
        <f>IF('1900 Yorktown'!$A35=3,'1900 Yorktown'!$A35&amp;"/"&amp;'1900 Yorktown'!$B35,"")</f>
        <v/>
      </c>
      <c r="C150" s="108">
        <f>IF('1900 Yorktown'!$A35=3,'1900 Yorktown'!$C35,0)</f>
        <v>0</v>
      </c>
      <c r="D150" s="149">
        <f>IF('1900 Yorktown'!$A35=3,'1900 Yorktown'!$D35,0)</f>
        <v>0</v>
      </c>
      <c r="E150" s="150">
        <f t="shared" si="4"/>
        <v>0</v>
      </c>
      <c r="F150" s="150">
        <f>IF('1900 Yorktown'!$A35=3,'1900 Yorktown'!$K35,0)</f>
        <v>0</v>
      </c>
      <c r="G150" s="150">
        <f t="shared" si="5"/>
        <v>0</v>
      </c>
      <c r="H150" s="151">
        <f>IF('1900 Yorktown'!$A35=3,'1900 Yorktown'!$M35,0)</f>
        <v>0</v>
      </c>
    </row>
    <row r="151" spans="1:8" hidden="1" x14ac:dyDescent="0.2">
      <c r="A151" s="96" t="str">
        <f>IF('1900 Yorktown'!A36=3,'1900 Yorktown'!$B$1,"")</f>
        <v/>
      </c>
      <c r="B151" s="108" t="str">
        <f>IF('1900 Yorktown'!$A36=3,'1900 Yorktown'!$A36&amp;"/"&amp;'1900 Yorktown'!$B36,"")</f>
        <v/>
      </c>
      <c r="C151" s="108">
        <f>IF('1900 Yorktown'!$A36=3,'1900 Yorktown'!$C36,0)</f>
        <v>0</v>
      </c>
      <c r="D151" s="149">
        <f>IF('1900 Yorktown'!$A36=3,'1900 Yorktown'!$D36,0)</f>
        <v>0</v>
      </c>
      <c r="E151" s="150">
        <f t="shared" si="4"/>
        <v>0</v>
      </c>
      <c r="F151" s="150">
        <f>IF('1900 Yorktown'!$A36=3,'1900 Yorktown'!$K36,0)</f>
        <v>0</v>
      </c>
      <c r="G151" s="150">
        <f t="shared" si="5"/>
        <v>0</v>
      </c>
      <c r="H151" s="151">
        <f>IF('1900 Yorktown'!$A36=3,'1900 Yorktown'!$M36,0)</f>
        <v>0</v>
      </c>
    </row>
    <row r="152" spans="1:8" hidden="1" x14ac:dyDescent="0.2">
      <c r="A152" s="96" t="str">
        <f>IF('1900 Yorktown'!A37=3,'1900 Yorktown'!$B$1,"")</f>
        <v/>
      </c>
      <c r="B152" s="108" t="str">
        <f>IF('1900 Yorktown'!$A37=3,'1900 Yorktown'!$A37&amp;"/"&amp;'1900 Yorktown'!$B37,"")</f>
        <v/>
      </c>
      <c r="C152" s="108">
        <f>IF('1900 Yorktown'!$A37=3,'1900 Yorktown'!$C37,0)</f>
        <v>0</v>
      </c>
      <c r="D152" s="149">
        <f>IF('1900 Yorktown'!$A37=3,'1900 Yorktown'!$D37,0)</f>
        <v>0</v>
      </c>
      <c r="E152" s="150">
        <f t="shared" si="4"/>
        <v>0</v>
      </c>
      <c r="F152" s="150">
        <f>IF('1900 Yorktown'!$A37=3,'1900 Yorktown'!$K37,0)</f>
        <v>0</v>
      </c>
      <c r="G152" s="150">
        <f t="shared" si="5"/>
        <v>0</v>
      </c>
      <c r="H152" s="151">
        <f>IF('1900 Yorktown'!$A37=3,'1900 Yorktown'!$M37,0)</f>
        <v>0</v>
      </c>
    </row>
    <row r="153" spans="1:8" hidden="1" x14ac:dyDescent="0.2">
      <c r="A153" s="96" t="str">
        <f>IF('1900 Yorktown'!A38=3,'1900 Yorktown'!$B$1,"")</f>
        <v/>
      </c>
      <c r="B153" s="108" t="str">
        <f>IF('1900 Yorktown'!$A38=3,'1900 Yorktown'!$A38&amp;"/"&amp;'1900 Yorktown'!$B38,"")</f>
        <v/>
      </c>
      <c r="C153" s="108">
        <f>IF('1900 Yorktown'!$A38=3,'1900 Yorktown'!$C38,0)</f>
        <v>0</v>
      </c>
      <c r="D153" s="149">
        <f>IF('1900 Yorktown'!$A38=3,'1900 Yorktown'!$D38,0)</f>
        <v>0</v>
      </c>
      <c r="E153" s="150">
        <f t="shared" ref="E153:E216" si="6">IF(ISERROR(C153*D153),0,(C153*D153))</f>
        <v>0</v>
      </c>
      <c r="F153" s="150">
        <f>IF('1900 Yorktown'!$A38=3,'1900 Yorktown'!$K38,0)</f>
        <v>0</v>
      </c>
      <c r="G153" s="150">
        <f t="shared" ref="G153:G216" si="7">C153*F153</f>
        <v>0</v>
      </c>
      <c r="H153" s="151">
        <f>IF('1900 Yorktown'!$A38=3,'1900 Yorktown'!$M38,0)</f>
        <v>0</v>
      </c>
    </row>
    <row r="154" spans="1:8" hidden="1" x14ac:dyDescent="0.2">
      <c r="A154" s="96" t="str">
        <f>IF('1900 Yorktown'!A39=3,'1900 Yorktown'!$B$1,"")</f>
        <v/>
      </c>
      <c r="B154" s="108" t="str">
        <f>IF('1900 Yorktown'!$A39=3,'1900 Yorktown'!$A39&amp;"/"&amp;'1900 Yorktown'!$B39,"")</f>
        <v/>
      </c>
      <c r="C154" s="108">
        <f>IF('1900 Yorktown'!$A39=3,'1900 Yorktown'!$C39,0)</f>
        <v>0</v>
      </c>
      <c r="D154" s="149">
        <f>IF('1900 Yorktown'!$A39=3,'1900 Yorktown'!$D39,0)</f>
        <v>0</v>
      </c>
      <c r="E154" s="150">
        <f t="shared" si="6"/>
        <v>0</v>
      </c>
      <c r="F154" s="150">
        <f>IF('1900 Yorktown'!$A39=3,'1900 Yorktown'!$K39,0)</f>
        <v>0</v>
      </c>
      <c r="G154" s="150">
        <f t="shared" si="7"/>
        <v>0</v>
      </c>
      <c r="H154" s="151">
        <f>IF('1900 Yorktown'!$A39=3,'1900 Yorktown'!$M39,0)</f>
        <v>0</v>
      </c>
    </row>
    <row r="155" spans="1:8" hidden="1" x14ac:dyDescent="0.2">
      <c r="A155" s="96" t="str">
        <f>IF('1900 Yorktown'!A40=3,'1900 Yorktown'!$B$1,"")</f>
        <v/>
      </c>
      <c r="B155" s="108" t="str">
        <f>IF('1900 Yorktown'!$A40=3,'1900 Yorktown'!$A40&amp;"/"&amp;'1900 Yorktown'!$B40,"")</f>
        <v/>
      </c>
      <c r="C155" s="108">
        <f>IF('1900 Yorktown'!$A40=3,'1900 Yorktown'!$C40,0)</f>
        <v>0</v>
      </c>
      <c r="D155" s="149">
        <f>IF('1900 Yorktown'!$A40=3,'1900 Yorktown'!$D40,0)</f>
        <v>0</v>
      </c>
      <c r="E155" s="150">
        <f t="shared" si="6"/>
        <v>0</v>
      </c>
      <c r="F155" s="150">
        <f>IF('1900 Yorktown'!$A40=3,'1900 Yorktown'!$K40,0)</f>
        <v>0</v>
      </c>
      <c r="G155" s="150">
        <f t="shared" si="7"/>
        <v>0</v>
      </c>
      <c r="H155" s="151">
        <f>IF('1900 Yorktown'!$A40=3,'1900 Yorktown'!$M40,0)</f>
        <v>0</v>
      </c>
    </row>
    <row r="156" spans="1:8" hidden="1" x14ac:dyDescent="0.2">
      <c r="A156" s="96" t="str">
        <f>IF('1900 Yorktown'!A41=3,'1900 Yorktown'!$B$1,"")</f>
        <v/>
      </c>
      <c r="B156" s="108" t="str">
        <f>IF('1900 Yorktown'!$A41=3,'1900 Yorktown'!$A41&amp;"/"&amp;'1900 Yorktown'!$B41,"")</f>
        <v/>
      </c>
      <c r="C156" s="108">
        <f>IF('1900 Yorktown'!$A41=3,'1900 Yorktown'!$C41,0)</f>
        <v>0</v>
      </c>
      <c r="D156" s="149">
        <f>IF('1900 Yorktown'!$A41=3,'1900 Yorktown'!$D41,0)</f>
        <v>0</v>
      </c>
      <c r="E156" s="150">
        <f t="shared" si="6"/>
        <v>0</v>
      </c>
      <c r="F156" s="150">
        <f>IF('1900 Yorktown'!$A41=3,'1900 Yorktown'!$K41,0)</f>
        <v>0</v>
      </c>
      <c r="G156" s="150">
        <f t="shared" si="7"/>
        <v>0</v>
      </c>
      <c r="H156" s="151">
        <f>IF('1900 Yorktown'!$A41=3,'1900 Yorktown'!$M41,0)</f>
        <v>0</v>
      </c>
    </row>
    <row r="157" spans="1:8" hidden="1" x14ac:dyDescent="0.2">
      <c r="A157" s="96" t="str">
        <f>IF('1900 Yorktown'!A42=3,'1900 Yorktown'!$B$1,"")</f>
        <v/>
      </c>
      <c r="B157" s="108" t="str">
        <f>IF('1900 Yorktown'!$A42=3,'1900 Yorktown'!$A42&amp;"/"&amp;'1900 Yorktown'!$B42,"")</f>
        <v/>
      </c>
      <c r="C157" s="108">
        <f>IF('1900 Yorktown'!$A42=3,'1900 Yorktown'!$C42,0)</f>
        <v>0</v>
      </c>
      <c r="D157" s="149">
        <f>IF('1900 Yorktown'!$A42=3,'1900 Yorktown'!$D42,0)</f>
        <v>0</v>
      </c>
      <c r="E157" s="150">
        <f t="shared" si="6"/>
        <v>0</v>
      </c>
      <c r="F157" s="150">
        <f>IF('1900 Yorktown'!$A42=3,'1900 Yorktown'!$K42,0)</f>
        <v>0</v>
      </c>
      <c r="G157" s="150">
        <f t="shared" si="7"/>
        <v>0</v>
      </c>
      <c r="H157" s="151">
        <f>IF('1900 Yorktown'!$A42=3,'1900 Yorktown'!$M42,0)</f>
        <v>0</v>
      </c>
    </row>
    <row r="158" spans="1:8" hidden="1" x14ac:dyDescent="0.2">
      <c r="A158" s="96" t="str">
        <f>IF('1900 Yorktown'!A43=3,'1900 Yorktown'!$B$1,"")</f>
        <v/>
      </c>
      <c r="B158" s="108" t="str">
        <f>IF('1900 Yorktown'!$A43=3,'1900 Yorktown'!$A43&amp;"/"&amp;'1900 Yorktown'!$B43,"")</f>
        <v/>
      </c>
      <c r="C158" s="108">
        <f>IF('1900 Yorktown'!$A43=3,'1900 Yorktown'!$C43,0)</f>
        <v>0</v>
      </c>
      <c r="D158" s="149">
        <f>IF('1900 Yorktown'!$A43=3,'1900 Yorktown'!$D43,0)</f>
        <v>0</v>
      </c>
      <c r="E158" s="150">
        <f t="shared" si="6"/>
        <v>0</v>
      </c>
      <c r="F158" s="150">
        <f>IF('1900 Yorktown'!$A43=3,'1900 Yorktown'!$K43,0)</f>
        <v>0</v>
      </c>
      <c r="G158" s="150">
        <f t="shared" si="7"/>
        <v>0</v>
      </c>
      <c r="H158" s="151">
        <f>IF('1900 Yorktown'!$A43=3,'1900 Yorktown'!$M43,0)</f>
        <v>0</v>
      </c>
    </row>
    <row r="159" spans="1:8" hidden="1" x14ac:dyDescent="0.2">
      <c r="A159" s="96" t="str">
        <f>IF('1900 Yorktown'!A44=3,'1900 Yorktown'!$B$1,"")</f>
        <v/>
      </c>
      <c r="B159" s="108" t="str">
        <f>IF('1900 Yorktown'!$A44=3,'1900 Yorktown'!$A44&amp;"/"&amp;'1900 Yorktown'!$B44,"")</f>
        <v/>
      </c>
      <c r="C159" s="108">
        <f>IF('1900 Yorktown'!$A44=3,'1900 Yorktown'!$C44,0)</f>
        <v>0</v>
      </c>
      <c r="D159" s="149">
        <f>IF('1900 Yorktown'!$A44=3,'1900 Yorktown'!$D44,0)</f>
        <v>0</v>
      </c>
      <c r="E159" s="150">
        <f t="shared" si="6"/>
        <v>0</v>
      </c>
      <c r="F159" s="150">
        <f>IF('1900 Yorktown'!$A44=3,'1900 Yorktown'!$K44,0)</f>
        <v>0</v>
      </c>
      <c r="G159" s="150">
        <f t="shared" si="7"/>
        <v>0</v>
      </c>
      <c r="H159" s="151">
        <f>IF('1900 Yorktown'!$A44=3,'1900 Yorktown'!$M44,0)</f>
        <v>0</v>
      </c>
    </row>
    <row r="160" spans="1:8" hidden="1" x14ac:dyDescent="0.2">
      <c r="A160" s="96" t="str">
        <f>IF('1900 Yorktown'!A45=3,'1900 Yorktown'!$B$1,"")</f>
        <v/>
      </c>
      <c r="B160" s="108" t="str">
        <f>IF('1900 Yorktown'!$A45=3,'1900 Yorktown'!$A45&amp;"/"&amp;'1900 Yorktown'!$B45,"")</f>
        <v/>
      </c>
      <c r="C160" s="108">
        <f>IF('1900 Yorktown'!$A45=3,'1900 Yorktown'!$C45,0)</f>
        <v>0</v>
      </c>
      <c r="D160" s="149">
        <f>IF('1900 Yorktown'!$A45=3,'1900 Yorktown'!$D45,0)</f>
        <v>0</v>
      </c>
      <c r="E160" s="150">
        <f t="shared" si="6"/>
        <v>0</v>
      </c>
      <c r="F160" s="150">
        <f>IF('1900 Yorktown'!$A45=3,'1900 Yorktown'!$K45,0)</f>
        <v>0</v>
      </c>
      <c r="G160" s="150">
        <f t="shared" si="7"/>
        <v>0</v>
      </c>
      <c r="H160" s="151">
        <f>IF('1900 Yorktown'!$A45=3,'1900 Yorktown'!$M45,0)</f>
        <v>0</v>
      </c>
    </row>
    <row r="161" spans="1:8" hidden="1" x14ac:dyDescent="0.2">
      <c r="A161" s="96" t="str">
        <f>IF('1900 Yorktown'!A46=3,'1900 Yorktown'!$B$1,"")</f>
        <v/>
      </c>
      <c r="B161" s="108" t="str">
        <f>IF('1900 Yorktown'!$A46=3,'1900 Yorktown'!$A46&amp;"/"&amp;'1900 Yorktown'!$B46,"")</f>
        <v/>
      </c>
      <c r="C161" s="108">
        <f>IF('1900 Yorktown'!$A46=3,'1900 Yorktown'!$C46,0)</f>
        <v>0</v>
      </c>
      <c r="D161" s="149">
        <f>IF('1900 Yorktown'!$A46=3,'1900 Yorktown'!$D46,0)</f>
        <v>0</v>
      </c>
      <c r="E161" s="150">
        <f t="shared" si="6"/>
        <v>0</v>
      </c>
      <c r="F161" s="150">
        <f>IF('1900 Yorktown'!$A46=3,'1900 Yorktown'!$K46,0)</f>
        <v>0</v>
      </c>
      <c r="G161" s="150">
        <f t="shared" si="7"/>
        <v>0</v>
      </c>
      <c r="H161" s="151">
        <f>IF('1900 Yorktown'!$A46=3,'1900 Yorktown'!$M46,0)</f>
        <v>0</v>
      </c>
    </row>
    <row r="162" spans="1:8" hidden="1" x14ac:dyDescent="0.2">
      <c r="A162" s="96" t="str">
        <f>IF('1900 Yorktown'!A47=3,'1900 Yorktown'!$B$1,"")</f>
        <v/>
      </c>
      <c r="B162" s="108" t="str">
        <f>IF('1900 Yorktown'!$A47=3,'1900 Yorktown'!$A47&amp;"/"&amp;'1900 Yorktown'!$B47,"")</f>
        <v/>
      </c>
      <c r="C162" s="108">
        <f>IF('1900 Yorktown'!$A47=3,'1900 Yorktown'!$C47,0)</f>
        <v>0</v>
      </c>
      <c r="D162" s="149">
        <f>IF('1900 Yorktown'!$A47=3,'1900 Yorktown'!$D47,0)</f>
        <v>0</v>
      </c>
      <c r="E162" s="150">
        <f t="shared" si="6"/>
        <v>0</v>
      </c>
      <c r="F162" s="150">
        <f>IF('1900 Yorktown'!$A47=3,'1900 Yorktown'!$K47,0)</f>
        <v>0</v>
      </c>
      <c r="G162" s="150">
        <f t="shared" si="7"/>
        <v>0</v>
      </c>
      <c r="H162" s="151">
        <f>IF('1900 Yorktown'!$A47=3,'1900 Yorktown'!$M47,0)</f>
        <v>0</v>
      </c>
    </row>
    <row r="163" spans="1:8" hidden="1" x14ac:dyDescent="0.2">
      <c r="A163" s="96" t="str">
        <f>IF('1900 Yorktown'!A48=3,'1900 Yorktown'!$B$1,"")</f>
        <v/>
      </c>
      <c r="B163" s="108" t="str">
        <f>IF('1900 Yorktown'!$A48=3,'1900 Yorktown'!$A48&amp;"/"&amp;'1900 Yorktown'!$B48,"")</f>
        <v/>
      </c>
      <c r="C163" s="108">
        <f>IF('1900 Yorktown'!$A48=3,'1900 Yorktown'!$C48,0)</f>
        <v>0</v>
      </c>
      <c r="D163" s="149">
        <f>IF('1900 Yorktown'!$A48=3,'1900 Yorktown'!$D48,0)</f>
        <v>0</v>
      </c>
      <c r="E163" s="150">
        <f t="shared" si="6"/>
        <v>0</v>
      </c>
      <c r="F163" s="150">
        <f>IF('1900 Yorktown'!$A48=3,'1900 Yorktown'!$K48,0)</f>
        <v>0</v>
      </c>
      <c r="G163" s="150">
        <f t="shared" si="7"/>
        <v>0</v>
      </c>
      <c r="H163" s="151">
        <f>IF('1900 Yorktown'!$A48=3,'1900 Yorktown'!$M48,0)</f>
        <v>0</v>
      </c>
    </row>
    <row r="164" spans="1:8" hidden="1" x14ac:dyDescent="0.2">
      <c r="A164" s="96" t="str">
        <f>IF('1900 Yorktown'!A49=3,'1900 Yorktown'!$B$1,"")</f>
        <v/>
      </c>
      <c r="B164" s="108" t="str">
        <f>IF('1900 Yorktown'!$A49=3,'1900 Yorktown'!$A49&amp;"/"&amp;'1900 Yorktown'!$B49,"")</f>
        <v/>
      </c>
      <c r="C164" s="108">
        <f>IF('1900 Yorktown'!$A49=3,'1900 Yorktown'!$C49,0)</f>
        <v>0</v>
      </c>
      <c r="D164" s="149">
        <f>IF('1900 Yorktown'!$A49=3,'1900 Yorktown'!$D49,0)</f>
        <v>0</v>
      </c>
      <c r="E164" s="150">
        <f t="shared" si="6"/>
        <v>0</v>
      </c>
      <c r="F164" s="150">
        <f>IF('1900 Yorktown'!$A49=3,'1900 Yorktown'!$K49,0)</f>
        <v>0</v>
      </c>
      <c r="G164" s="150">
        <f t="shared" si="7"/>
        <v>0</v>
      </c>
      <c r="H164" s="151">
        <f>IF('1900 Yorktown'!$A49=3,'1900 Yorktown'!$M49,0)</f>
        <v>0</v>
      </c>
    </row>
    <row r="165" spans="1:8" hidden="1" x14ac:dyDescent="0.2">
      <c r="A165" s="96" t="str">
        <f>IF('1900 Yorktown'!A50=3,'1900 Yorktown'!$B$1,"")</f>
        <v/>
      </c>
      <c r="B165" s="108" t="str">
        <f>IF('1900 Yorktown'!$A50=3,'1900 Yorktown'!$A50&amp;"/"&amp;'1900 Yorktown'!$B50,"")</f>
        <v/>
      </c>
      <c r="C165" s="108">
        <f>IF('1900 Yorktown'!$A50=3,'1900 Yorktown'!$C50,0)</f>
        <v>0</v>
      </c>
      <c r="D165" s="149">
        <f>IF('1900 Yorktown'!$A50=3,'1900 Yorktown'!$D50,0)</f>
        <v>0</v>
      </c>
      <c r="E165" s="150">
        <f t="shared" si="6"/>
        <v>0</v>
      </c>
      <c r="F165" s="150">
        <f>IF('1900 Yorktown'!$A50=3,'1900 Yorktown'!$K50,0)</f>
        <v>0</v>
      </c>
      <c r="G165" s="150">
        <f t="shared" si="7"/>
        <v>0</v>
      </c>
      <c r="H165" s="151">
        <f>IF('1900 Yorktown'!$A50=3,'1900 Yorktown'!$M50,0)</f>
        <v>0</v>
      </c>
    </row>
    <row r="166" spans="1:8" hidden="1" x14ac:dyDescent="0.2">
      <c r="A166" s="96" t="str">
        <f>IF('1900 Yorktown'!A51=3,'1900 Yorktown'!$B$1,"")</f>
        <v/>
      </c>
      <c r="B166" s="108" t="str">
        <f>IF('1900 Yorktown'!$A51=3,'1900 Yorktown'!$A51&amp;"/"&amp;'1900 Yorktown'!$B51,"")</f>
        <v/>
      </c>
      <c r="C166" s="108">
        <f>IF('1900 Yorktown'!$A51=3,'1900 Yorktown'!$C51,0)</f>
        <v>0</v>
      </c>
      <c r="D166" s="149">
        <f>IF('1900 Yorktown'!$A51=3,'1900 Yorktown'!$D51,0)</f>
        <v>0</v>
      </c>
      <c r="E166" s="150">
        <f t="shared" si="6"/>
        <v>0</v>
      </c>
      <c r="F166" s="150">
        <f>IF('1900 Yorktown'!$A51=3,'1900 Yorktown'!$K51,0)</f>
        <v>0</v>
      </c>
      <c r="G166" s="150">
        <f t="shared" si="7"/>
        <v>0</v>
      </c>
      <c r="H166" s="151">
        <f>IF('1900 Yorktown'!$A51=3,'1900 Yorktown'!$M51,0)</f>
        <v>0</v>
      </c>
    </row>
    <row r="167" spans="1:8" hidden="1" x14ac:dyDescent="0.2">
      <c r="A167" s="96" t="str">
        <f>IF('1900 Yorktown'!A52=3,'1900 Yorktown'!$B$1,"")</f>
        <v/>
      </c>
      <c r="B167" s="108" t="str">
        <f>IF('1900 Yorktown'!$A52=3,'1900 Yorktown'!$A52&amp;"/"&amp;'1900 Yorktown'!$B52,"")</f>
        <v/>
      </c>
      <c r="C167" s="108">
        <f>IF('1900 Yorktown'!$A52=3,'1900 Yorktown'!$C52,0)</f>
        <v>0</v>
      </c>
      <c r="D167" s="149">
        <f>IF('1900 Yorktown'!$A52=3,'1900 Yorktown'!$D52,0)</f>
        <v>0</v>
      </c>
      <c r="E167" s="150">
        <f t="shared" si="6"/>
        <v>0</v>
      </c>
      <c r="F167" s="150">
        <f>IF('1900 Yorktown'!$A52=3,'1900 Yorktown'!$K52,0)</f>
        <v>0</v>
      </c>
      <c r="G167" s="150">
        <f t="shared" si="7"/>
        <v>0</v>
      </c>
      <c r="H167" s="151">
        <f>IF('1900 Yorktown'!$A52=3,'1900 Yorktown'!$M52,0)</f>
        <v>0</v>
      </c>
    </row>
    <row r="168" spans="1:8" hidden="1" x14ac:dyDescent="0.2">
      <c r="A168" s="96" t="str">
        <f>IF('1900 Yorktown'!A53=3,'1900 Yorktown'!$B$1,"")</f>
        <v/>
      </c>
      <c r="B168" s="108" t="str">
        <f>IF('1900 Yorktown'!$A53=3,'1900 Yorktown'!$A53&amp;"/"&amp;'1900 Yorktown'!$B53,"")</f>
        <v/>
      </c>
      <c r="C168" s="108">
        <f>IF('1900 Yorktown'!$A53=3,'1900 Yorktown'!$C53,0)</f>
        <v>0</v>
      </c>
      <c r="D168" s="149">
        <f>IF('1900 Yorktown'!$A53=3,'1900 Yorktown'!$D53,0)</f>
        <v>0</v>
      </c>
      <c r="E168" s="150">
        <f t="shared" si="6"/>
        <v>0</v>
      </c>
      <c r="F168" s="150">
        <f>IF('1900 Yorktown'!$A53=3,'1900 Yorktown'!$K53,0)</f>
        <v>0</v>
      </c>
      <c r="G168" s="150">
        <f t="shared" si="7"/>
        <v>0</v>
      </c>
      <c r="H168" s="151">
        <f>IF('1900 Yorktown'!$A53=3,'1900 Yorktown'!$M53,0)</f>
        <v>0</v>
      </c>
    </row>
    <row r="169" spans="1:8" hidden="1" x14ac:dyDescent="0.2">
      <c r="A169" s="96" t="str">
        <f>IF('1900 Yorktown'!A54=3,'1900 Yorktown'!$B$1,"")</f>
        <v/>
      </c>
      <c r="B169" s="108" t="str">
        <f>IF('1900 Yorktown'!$A54=3,'1900 Yorktown'!$A54&amp;"/"&amp;'1900 Yorktown'!$B54,"")</f>
        <v/>
      </c>
      <c r="C169" s="108">
        <f>IF('1900 Yorktown'!$A54=3,'1900 Yorktown'!$C54,0)</f>
        <v>0</v>
      </c>
      <c r="D169" s="149">
        <f>IF('1900 Yorktown'!$A54=3,'1900 Yorktown'!$D54,0)</f>
        <v>0</v>
      </c>
      <c r="E169" s="150">
        <f t="shared" si="6"/>
        <v>0</v>
      </c>
      <c r="F169" s="150">
        <f>IF('1900 Yorktown'!$A54=3,'1900 Yorktown'!$K54,0)</f>
        <v>0</v>
      </c>
      <c r="G169" s="150">
        <f t="shared" si="7"/>
        <v>0</v>
      </c>
      <c r="H169" s="151">
        <f>IF('1900 Yorktown'!$A54=3,'1900 Yorktown'!$M54,0)</f>
        <v>0</v>
      </c>
    </row>
    <row r="170" spans="1:8" hidden="1" x14ac:dyDescent="0.2">
      <c r="A170" s="96" t="str">
        <f>IF('1900 Yorktown'!A55=3,'1900 Yorktown'!$B$1,"")</f>
        <v/>
      </c>
      <c r="B170" s="108" t="str">
        <f>IF('1900 Yorktown'!$A55=3,'1900 Yorktown'!$A55&amp;"/"&amp;'1900 Yorktown'!$B55,"")</f>
        <v/>
      </c>
      <c r="C170" s="108">
        <f>IF('1900 Yorktown'!$A55=3,'1900 Yorktown'!$C55,0)</f>
        <v>0</v>
      </c>
      <c r="D170" s="149">
        <f>IF('1900 Yorktown'!$A55=3,'1900 Yorktown'!$D55,0)</f>
        <v>0</v>
      </c>
      <c r="E170" s="150">
        <f t="shared" si="6"/>
        <v>0</v>
      </c>
      <c r="F170" s="150">
        <f>IF('1900 Yorktown'!$A55=3,'1900 Yorktown'!$K55,0)</f>
        <v>0</v>
      </c>
      <c r="G170" s="150">
        <f t="shared" si="7"/>
        <v>0</v>
      </c>
      <c r="H170" s="151">
        <f>IF('1900 Yorktown'!$A55=3,'1900 Yorktown'!$M55,0)</f>
        <v>0</v>
      </c>
    </row>
    <row r="171" spans="1:8" hidden="1" x14ac:dyDescent="0.2">
      <c r="A171" s="96" t="str">
        <f>IF('1900 Yorktown'!A56=3,'1900 Yorktown'!$B$1,"")</f>
        <v/>
      </c>
      <c r="B171" s="108" t="str">
        <f>IF('1900 Yorktown'!$A56=3,'1900 Yorktown'!$A56&amp;"/"&amp;'1900 Yorktown'!$B56,"")</f>
        <v/>
      </c>
      <c r="C171" s="108">
        <f>IF('1900 Yorktown'!$A56=3,'1900 Yorktown'!$C56,0)</f>
        <v>0</v>
      </c>
      <c r="D171" s="149">
        <f>IF('1900 Yorktown'!$A56=3,'1900 Yorktown'!$D56,0)</f>
        <v>0</v>
      </c>
      <c r="E171" s="150">
        <f t="shared" si="6"/>
        <v>0</v>
      </c>
      <c r="F171" s="150">
        <f>IF('1900 Yorktown'!$A56=3,'1900 Yorktown'!$K56,0)</f>
        <v>0</v>
      </c>
      <c r="G171" s="150">
        <f t="shared" si="7"/>
        <v>0</v>
      </c>
      <c r="H171" s="151">
        <f>IF('1900 Yorktown'!$A56=3,'1900 Yorktown'!$M56,0)</f>
        <v>0</v>
      </c>
    </row>
    <row r="172" spans="1:8" hidden="1" x14ac:dyDescent="0.2">
      <c r="A172" s="96" t="str">
        <f>IF('1900 Yorktown'!A57=3,'1900 Yorktown'!$B$1,"")</f>
        <v/>
      </c>
      <c r="B172" s="108" t="str">
        <f>IF('1900 Yorktown'!$A57=3,'1900 Yorktown'!$A57&amp;"/"&amp;'1900 Yorktown'!$B57,"")</f>
        <v/>
      </c>
      <c r="C172" s="108">
        <f>IF('1900 Yorktown'!$A57=3,'1900 Yorktown'!$C57,0)</f>
        <v>0</v>
      </c>
      <c r="D172" s="149">
        <f>IF('1900 Yorktown'!$A57=3,'1900 Yorktown'!$D57,0)</f>
        <v>0</v>
      </c>
      <c r="E172" s="150">
        <f t="shared" si="6"/>
        <v>0</v>
      </c>
      <c r="F172" s="150">
        <f>IF('1900 Yorktown'!$A57=3,'1900 Yorktown'!$K57,0)</f>
        <v>0</v>
      </c>
      <c r="G172" s="150">
        <f t="shared" si="7"/>
        <v>0</v>
      </c>
      <c r="H172" s="151">
        <f>IF('1900 Yorktown'!$A57=3,'1900 Yorktown'!$M57,0)</f>
        <v>0</v>
      </c>
    </row>
    <row r="173" spans="1:8" hidden="1" x14ac:dyDescent="0.2">
      <c r="A173" s="96" t="str">
        <f>IF('1900 Yorktown'!A58=3,'1900 Yorktown'!$B$1,"")</f>
        <v/>
      </c>
      <c r="B173" s="108" t="str">
        <f>IF('1900 Yorktown'!$A58=3,'1900 Yorktown'!$A58&amp;"/"&amp;'1900 Yorktown'!$B58,"")</f>
        <v/>
      </c>
      <c r="C173" s="108">
        <f>IF('1900 Yorktown'!$A58=3,'1900 Yorktown'!$C58,0)</f>
        <v>0</v>
      </c>
      <c r="D173" s="149">
        <f>IF('1900 Yorktown'!$A58=3,'1900 Yorktown'!$D58,0)</f>
        <v>0</v>
      </c>
      <c r="E173" s="150">
        <f t="shared" si="6"/>
        <v>0</v>
      </c>
      <c r="F173" s="150">
        <f>IF('1900 Yorktown'!$A58=3,'1900 Yorktown'!$K58,0)</f>
        <v>0</v>
      </c>
      <c r="G173" s="150">
        <f t="shared" si="7"/>
        <v>0</v>
      </c>
      <c r="H173" s="151">
        <f>IF('1900 Yorktown'!$A58=3,'1900 Yorktown'!$M58,0)</f>
        <v>0</v>
      </c>
    </row>
    <row r="174" spans="1:8" hidden="1" x14ac:dyDescent="0.2">
      <c r="A174" s="96" t="str">
        <f>IF('1900 Yorktown'!A59=3,'1900 Yorktown'!$B$1,"")</f>
        <v/>
      </c>
      <c r="B174" s="108" t="str">
        <f>IF('1900 Yorktown'!$A59=3,'1900 Yorktown'!$A59&amp;"/"&amp;'1900 Yorktown'!$B59,"")</f>
        <v/>
      </c>
      <c r="C174" s="108">
        <f>IF('1900 Yorktown'!$A59=3,'1900 Yorktown'!$C59,0)</f>
        <v>0</v>
      </c>
      <c r="D174" s="149">
        <f>IF('1900 Yorktown'!$A59=3,'1900 Yorktown'!$D59,0)</f>
        <v>0</v>
      </c>
      <c r="E174" s="150">
        <f t="shared" si="6"/>
        <v>0</v>
      </c>
      <c r="F174" s="150">
        <f>IF('1900 Yorktown'!$A59=3,'1900 Yorktown'!$K59,0)</f>
        <v>0</v>
      </c>
      <c r="G174" s="150">
        <f t="shared" si="7"/>
        <v>0</v>
      </c>
      <c r="H174" s="151">
        <f>IF('1900 Yorktown'!$A59=3,'1900 Yorktown'!$M59,0)</f>
        <v>0</v>
      </c>
    </row>
    <row r="175" spans="1:8" hidden="1" x14ac:dyDescent="0.2">
      <c r="A175" s="96" t="str">
        <f>IF('1900 Yorktown'!A60=3,'1900 Yorktown'!$B$1,"")</f>
        <v/>
      </c>
      <c r="B175" s="108" t="str">
        <f>IF('1900 Yorktown'!$A60=3,'1900 Yorktown'!$A60&amp;"/"&amp;'1900 Yorktown'!$B60,"")</f>
        <v/>
      </c>
      <c r="C175" s="108">
        <f>IF('1900 Yorktown'!$A60=3,'1900 Yorktown'!$C60,0)</f>
        <v>0</v>
      </c>
      <c r="D175" s="149">
        <f>IF('1900 Yorktown'!$A60=3,'1900 Yorktown'!$D60,0)</f>
        <v>0</v>
      </c>
      <c r="E175" s="150">
        <f t="shared" si="6"/>
        <v>0</v>
      </c>
      <c r="F175" s="150">
        <f>IF('1900 Yorktown'!$A60=3,'1900 Yorktown'!$K60,0)</f>
        <v>0</v>
      </c>
      <c r="G175" s="150">
        <f t="shared" si="7"/>
        <v>0</v>
      </c>
      <c r="H175" s="151">
        <f>IF('1900 Yorktown'!$A60=3,'1900 Yorktown'!$M60,0)</f>
        <v>0</v>
      </c>
    </row>
    <row r="176" spans="1:8" hidden="1" x14ac:dyDescent="0.2">
      <c r="A176" s="96" t="str">
        <f>IF('1900 Yorktown'!A61=3,'1900 Yorktown'!$B$1,"")</f>
        <v/>
      </c>
      <c r="B176" s="108" t="str">
        <f>IF('1900 Yorktown'!$A61=3,'1900 Yorktown'!$A61&amp;"/"&amp;'1900 Yorktown'!$B61,"")</f>
        <v/>
      </c>
      <c r="C176" s="108">
        <f>IF('1900 Yorktown'!$A61=3,'1900 Yorktown'!$C61,0)</f>
        <v>0</v>
      </c>
      <c r="D176" s="149">
        <f>IF('1900 Yorktown'!$A61=3,'1900 Yorktown'!$D61,0)</f>
        <v>0</v>
      </c>
      <c r="E176" s="150">
        <f t="shared" si="6"/>
        <v>0</v>
      </c>
      <c r="F176" s="150">
        <f>IF('1900 Yorktown'!$A61=3,'1900 Yorktown'!$K61,0)</f>
        <v>0</v>
      </c>
      <c r="G176" s="150">
        <f t="shared" si="7"/>
        <v>0</v>
      </c>
      <c r="H176" s="151">
        <f>IF('1900 Yorktown'!$A61=3,'1900 Yorktown'!$M61,0)</f>
        <v>0</v>
      </c>
    </row>
    <row r="177" spans="1:8" hidden="1" x14ac:dyDescent="0.2">
      <c r="A177" s="96" t="str">
        <f>IF('1900 Yorktown'!A62=3,'1900 Yorktown'!$B$1,"")</f>
        <v/>
      </c>
      <c r="B177" s="108" t="str">
        <f>IF('1900 Yorktown'!$A62=3,'1900 Yorktown'!$A62&amp;"/"&amp;'1900 Yorktown'!$B62,"")</f>
        <v/>
      </c>
      <c r="C177" s="108">
        <f>IF('1900 Yorktown'!$A62=3,'1900 Yorktown'!$C62,0)</f>
        <v>0</v>
      </c>
      <c r="D177" s="149">
        <f>IF('1900 Yorktown'!$A62=3,'1900 Yorktown'!$D62,0)</f>
        <v>0</v>
      </c>
      <c r="E177" s="150">
        <f t="shared" si="6"/>
        <v>0</v>
      </c>
      <c r="F177" s="150">
        <f>IF('1900 Yorktown'!$A62=3,'1900 Yorktown'!$K62,0)</f>
        <v>0</v>
      </c>
      <c r="G177" s="150">
        <f t="shared" si="7"/>
        <v>0</v>
      </c>
      <c r="H177" s="151">
        <f>IF('1900 Yorktown'!$A62=3,'1900 Yorktown'!$M62,0)</f>
        <v>0</v>
      </c>
    </row>
    <row r="178" spans="1:8" hidden="1" x14ac:dyDescent="0.2">
      <c r="A178" s="96" t="str">
        <f>IF('1900 Yorktown'!A63=3,'1900 Yorktown'!$B$1,"")</f>
        <v/>
      </c>
      <c r="B178" s="108" t="str">
        <f>IF('1900 Yorktown'!$A63=3,'1900 Yorktown'!$A63&amp;"/"&amp;'1900 Yorktown'!$B63,"")</f>
        <v/>
      </c>
      <c r="C178" s="108">
        <f>IF('1900 Yorktown'!$A63=3,'1900 Yorktown'!$C63,0)</f>
        <v>0</v>
      </c>
      <c r="D178" s="149">
        <f>IF('1900 Yorktown'!$A63=3,'1900 Yorktown'!$D63,0)</f>
        <v>0</v>
      </c>
      <c r="E178" s="150">
        <f t="shared" si="6"/>
        <v>0</v>
      </c>
      <c r="F178" s="150">
        <f>IF('1900 Yorktown'!$A63=3,'1900 Yorktown'!$K63,0)</f>
        <v>0</v>
      </c>
      <c r="G178" s="150">
        <f t="shared" si="7"/>
        <v>0</v>
      </c>
      <c r="H178" s="151">
        <f>IF('1900 Yorktown'!$A63=3,'1900 Yorktown'!$M63,0)</f>
        <v>0</v>
      </c>
    </row>
    <row r="179" spans="1:8" hidden="1" x14ac:dyDescent="0.2">
      <c r="A179" s="96" t="str">
        <f>IF('1900 Yorktown'!A64=3,'1900 Yorktown'!$B$1,"")</f>
        <v/>
      </c>
      <c r="B179" s="108" t="str">
        <f>IF('1900 Yorktown'!$A64=3,'1900 Yorktown'!$A64&amp;"/"&amp;'1900 Yorktown'!$B64,"")</f>
        <v/>
      </c>
      <c r="C179" s="108">
        <f>IF('1900 Yorktown'!$A64=3,'1900 Yorktown'!$C64,0)</f>
        <v>0</v>
      </c>
      <c r="D179" s="149">
        <f>IF('1900 Yorktown'!$A64=3,'1900 Yorktown'!$D64,0)</f>
        <v>0</v>
      </c>
      <c r="E179" s="150">
        <f t="shared" si="6"/>
        <v>0</v>
      </c>
      <c r="F179" s="150">
        <f>IF('1900 Yorktown'!$A64=3,'1900 Yorktown'!$K64,0)</f>
        <v>0</v>
      </c>
      <c r="G179" s="150">
        <f t="shared" si="7"/>
        <v>0</v>
      </c>
      <c r="H179" s="151">
        <f>IF('1900 Yorktown'!$A64=3,'1900 Yorktown'!$M64,0)</f>
        <v>0</v>
      </c>
    </row>
    <row r="180" spans="1:8" hidden="1" x14ac:dyDescent="0.2">
      <c r="A180" s="96" t="str">
        <f>IF('1900 Yorktown'!A65=3,'1900 Yorktown'!$B$1,"")</f>
        <v/>
      </c>
      <c r="B180" s="108" t="str">
        <f>IF('1900 Yorktown'!$A65=3,'1900 Yorktown'!$A65&amp;"/"&amp;'1900 Yorktown'!$B65,"")</f>
        <v/>
      </c>
      <c r="C180" s="108">
        <f>IF('1900 Yorktown'!$A65=3,'1900 Yorktown'!$C65,0)</f>
        <v>0</v>
      </c>
      <c r="D180" s="149">
        <f>IF('1900 Yorktown'!$A65=3,'1900 Yorktown'!$D65,0)</f>
        <v>0</v>
      </c>
      <c r="E180" s="150">
        <f t="shared" si="6"/>
        <v>0</v>
      </c>
      <c r="F180" s="150">
        <f>IF('1900 Yorktown'!$A65=3,'1900 Yorktown'!$K65,0)</f>
        <v>0</v>
      </c>
      <c r="G180" s="150">
        <f t="shared" si="7"/>
        <v>0</v>
      </c>
      <c r="H180" s="151">
        <f>IF('1900 Yorktown'!$A65=3,'1900 Yorktown'!$M65,0)</f>
        <v>0</v>
      </c>
    </row>
    <row r="181" spans="1:8" hidden="1" x14ac:dyDescent="0.2">
      <c r="A181" s="96" t="str">
        <f>IF('1900 Yorktown'!A66=3,'1900 Yorktown'!$B$1,"")</f>
        <v/>
      </c>
      <c r="B181" s="108" t="str">
        <f>IF('1900 Yorktown'!$A66=3,'1900 Yorktown'!$A66&amp;"/"&amp;'1900 Yorktown'!$B66,"")</f>
        <v/>
      </c>
      <c r="C181" s="108">
        <f>IF('1900 Yorktown'!$A66=3,'1900 Yorktown'!$C66,0)</f>
        <v>0</v>
      </c>
      <c r="D181" s="149">
        <f>IF('1900 Yorktown'!$A66=3,'1900 Yorktown'!$D66,0)</f>
        <v>0</v>
      </c>
      <c r="E181" s="150">
        <f t="shared" si="6"/>
        <v>0</v>
      </c>
      <c r="F181" s="150">
        <f>IF('1900 Yorktown'!$A66=3,'1900 Yorktown'!$K66,0)</f>
        <v>0</v>
      </c>
      <c r="G181" s="150">
        <f t="shared" si="7"/>
        <v>0</v>
      </c>
      <c r="H181" s="151">
        <f>IF('1900 Yorktown'!$A66=3,'1900 Yorktown'!$M66,0)</f>
        <v>0</v>
      </c>
    </row>
    <row r="182" spans="1:8" hidden="1" x14ac:dyDescent="0.2">
      <c r="A182" s="96" t="str">
        <f>IF('1900 Yorktown'!A67=3,'1900 Yorktown'!$B$1,"")</f>
        <v/>
      </c>
      <c r="B182" s="108" t="str">
        <f>IF('1900 Yorktown'!$A67=3,'1900 Yorktown'!$A67&amp;"/"&amp;'1900 Yorktown'!$B67,"")</f>
        <v/>
      </c>
      <c r="C182" s="108">
        <f>IF('1900 Yorktown'!$A67=3,'1900 Yorktown'!$C67,0)</f>
        <v>0</v>
      </c>
      <c r="D182" s="149">
        <f>IF('1900 Yorktown'!$A67=3,'1900 Yorktown'!$D67,0)</f>
        <v>0</v>
      </c>
      <c r="E182" s="150">
        <f t="shared" si="6"/>
        <v>0</v>
      </c>
      <c r="F182" s="150">
        <f>IF('1900 Yorktown'!$A67=3,'1900 Yorktown'!$K67,0)</f>
        <v>0</v>
      </c>
      <c r="G182" s="150">
        <f t="shared" si="7"/>
        <v>0</v>
      </c>
      <c r="H182" s="151">
        <f>IF('1900 Yorktown'!$A67=3,'1900 Yorktown'!$M67,0)</f>
        <v>0</v>
      </c>
    </row>
    <row r="183" spans="1:8" hidden="1" x14ac:dyDescent="0.2">
      <c r="A183" s="96" t="str">
        <f>IF('1900 Yorktown'!A68=3,'1900 Yorktown'!$B$1,"")</f>
        <v/>
      </c>
      <c r="B183" s="108" t="str">
        <f>IF('1900 Yorktown'!$A68=3,'1900 Yorktown'!$A68&amp;"/"&amp;'1900 Yorktown'!$B68,"")</f>
        <v/>
      </c>
      <c r="C183" s="108">
        <f>IF('1900 Yorktown'!$A68=3,'1900 Yorktown'!$C68,0)</f>
        <v>0</v>
      </c>
      <c r="D183" s="149">
        <f>IF('1900 Yorktown'!$A68=3,'1900 Yorktown'!$D68,0)</f>
        <v>0</v>
      </c>
      <c r="E183" s="150">
        <f t="shared" si="6"/>
        <v>0</v>
      </c>
      <c r="F183" s="150">
        <f>IF('1900 Yorktown'!$A68=3,'1900 Yorktown'!$K68,0)</f>
        <v>0</v>
      </c>
      <c r="G183" s="150">
        <f t="shared" si="7"/>
        <v>0</v>
      </c>
      <c r="H183" s="151">
        <f>IF('1900 Yorktown'!$A68=3,'1900 Yorktown'!$M68,0)</f>
        <v>0</v>
      </c>
    </row>
    <row r="184" spans="1:8" hidden="1" x14ac:dyDescent="0.2">
      <c r="A184" s="96" t="str">
        <f>IF('1900 Yorktown'!A69=3,'1900 Yorktown'!$B$1,"")</f>
        <v/>
      </c>
      <c r="B184" s="108" t="str">
        <f>IF('1900 Yorktown'!$A69=3,'1900 Yorktown'!$A69&amp;"/"&amp;'1900 Yorktown'!$B69,"")</f>
        <v/>
      </c>
      <c r="C184" s="108">
        <f>IF('1900 Yorktown'!$A69=3,'1900 Yorktown'!$C69,0)</f>
        <v>0</v>
      </c>
      <c r="D184" s="149">
        <f>IF('1900 Yorktown'!$A69=3,'1900 Yorktown'!$D69,0)</f>
        <v>0</v>
      </c>
      <c r="E184" s="150">
        <f t="shared" si="6"/>
        <v>0</v>
      </c>
      <c r="F184" s="150">
        <f>IF('1900 Yorktown'!$A69=3,'1900 Yorktown'!$K69,0)</f>
        <v>0</v>
      </c>
      <c r="G184" s="150">
        <f t="shared" si="7"/>
        <v>0</v>
      </c>
      <c r="H184" s="151">
        <f>IF('1900 Yorktown'!$A69=3,'1900 Yorktown'!$M69,0)</f>
        <v>0</v>
      </c>
    </row>
    <row r="185" spans="1:8" hidden="1" x14ac:dyDescent="0.2">
      <c r="A185" s="96" t="str">
        <f>IF('1900 Yorktown'!A70=3,'1900 Yorktown'!$B$1,"")</f>
        <v/>
      </c>
      <c r="B185" s="108" t="str">
        <f>IF('1900 Yorktown'!$A70=3,'1900 Yorktown'!$A70&amp;"/"&amp;'1900 Yorktown'!$B70,"")</f>
        <v/>
      </c>
      <c r="C185" s="108">
        <f>IF('1900 Yorktown'!$A70=3,'1900 Yorktown'!$C70,0)</f>
        <v>0</v>
      </c>
      <c r="D185" s="149">
        <f>IF('1900 Yorktown'!$A70=3,'1900 Yorktown'!$D70,0)</f>
        <v>0</v>
      </c>
      <c r="E185" s="150">
        <f t="shared" si="6"/>
        <v>0</v>
      </c>
      <c r="F185" s="150">
        <f>IF('1900 Yorktown'!$A70=3,'1900 Yorktown'!$K70,0)</f>
        <v>0</v>
      </c>
      <c r="G185" s="150">
        <f t="shared" si="7"/>
        <v>0</v>
      </c>
      <c r="H185" s="151">
        <f>IF('1900 Yorktown'!$A70=3,'1900 Yorktown'!$M70,0)</f>
        <v>0</v>
      </c>
    </row>
    <row r="186" spans="1:8" hidden="1" x14ac:dyDescent="0.2">
      <c r="A186" s="96" t="str">
        <f>IF('1900 Yorktown'!A71=3,'1900 Yorktown'!$B$1,"")</f>
        <v/>
      </c>
      <c r="B186" s="108" t="str">
        <f>IF('1900 Yorktown'!$A71=3,'1900 Yorktown'!$A71&amp;"/"&amp;'1900 Yorktown'!$B71,"")</f>
        <v/>
      </c>
      <c r="C186" s="108">
        <f>IF('1900 Yorktown'!$A71=3,'1900 Yorktown'!$C71,0)</f>
        <v>0</v>
      </c>
      <c r="D186" s="149">
        <f>IF('1900 Yorktown'!$A71=3,'1900 Yorktown'!$D71,0)</f>
        <v>0</v>
      </c>
      <c r="E186" s="150">
        <f t="shared" si="6"/>
        <v>0</v>
      </c>
      <c r="F186" s="150">
        <f>IF('1900 Yorktown'!$A71=3,'1900 Yorktown'!$K71,0)</f>
        <v>0</v>
      </c>
      <c r="G186" s="150">
        <f t="shared" si="7"/>
        <v>0</v>
      </c>
      <c r="H186" s="151">
        <f>IF('1900 Yorktown'!$A71=3,'1900 Yorktown'!$M71,0)</f>
        <v>0</v>
      </c>
    </row>
    <row r="187" spans="1:8" hidden="1" x14ac:dyDescent="0.2">
      <c r="A187" s="96" t="str">
        <f>IF('1900 Yorktown'!A72=3,'1900 Yorktown'!$B$1,"")</f>
        <v/>
      </c>
      <c r="B187" s="108" t="str">
        <f>IF('1900 Yorktown'!$A72=3,'1900 Yorktown'!$A72&amp;"/"&amp;'1900 Yorktown'!$B72,"")</f>
        <v/>
      </c>
      <c r="C187" s="108">
        <f>IF('1900 Yorktown'!$A72=3,'1900 Yorktown'!$C72,0)</f>
        <v>0</v>
      </c>
      <c r="D187" s="149">
        <f>IF('1900 Yorktown'!$A72=3,'1900 Yorktown'!$D72,0)</f>
        <v>0</v>
      </c>
      <c r="E187" s="150">
        <f t="shared" si="6"/>
        <v>0</v>
      </c>
      <c r="F187" s="150">
        <f>IF('1900 Yorktown'!$A72=3,'1900 Yorktown'!$K72,0)</f>
        <v>0</v>
      </c>
      <c r="G187" s="150">
        <f t="shared" si="7"/>
        <v>0</v>
      </c>
      <c r="H187" s="151">
        <f>IF('1900 Yorktown'!$A72=3,'1900 Yorktown'!$M72,0)</f>
        <v>0</v>
      </c>
    </row>
    <row r="188" spans="1:8" hidden="1" x14ac:dyDescent="0.2">
      <c r="A188" s="96" t="str">
        <f>IF('1900 Yorktown'!A73=3,'1900 Yorktown'!$B$1,"")</f>
        <v/>
      </c>
      <c r="B188" s="108" t="str">
        <f>IF('1900 Yorktown'!$A73=3,'1900 Yorktown'!$A73&amp;"/"&amp;'1900 Yorktown'!$B73,"")</f>
        <v/>
      </c>
      <c r="C188" s="108">
        <f>IF('1900 Yorktown'!$A73=3,'1900 Yorktown'!$C73,0)</f>
        <v>0</v>
      </c>
      <c r="D188" s="149">
        <f>IF('1900 Yorktown'!$A73=3,'1900 Yorktown'!$D73,0)</f>
        <v>0</v>
      </c>
      <c r="E188" s="150">
        <f t="shared" si="6"/>
        <v>0</v>
      </c>
      <c r="F188" s="150">
        <f>IF('1900 Yorktown'!$A73=3,'1900 Yorktown'!$K73,0)</f>
        <v>0</v>
      </c>
      <c r="G188" s="150">
        <f t="shared" si="7"/>
        <v>0</v>
      </c>
      <c r="H188" s="151">
        <f>IF('1900 Yorktown'!$A73=3,'1900 Yorktown'!$M73,0)</f>
        <v>0</v>
      </c>
    </row>
    <row r="189" spans="1:8" hidden="1" x14ac:dyDescent="0.2">
      <c r="A189" s="96" t="str">
        <f>IF('1900 Yorktown'!A74=3,'1900 Yorktown'!$B$1,"")</f>
        <v/>
      </c>
      <c r="B189" s="108" t="str">
        <f>IF('1900 Yorktown'!$A74=3,'1900 Yorktown'!$A74&amp;"/"&amp;'1900 Yorktown'!$B74,"")</f>
        <v/>
      </c>
      <c r="C189" s="108">
        <f>IF('1900 Yorktown'!$A74=3,'1900 Yorktown'!$C74,0)</f>
        <v>0</v>
      </c>
      <c r="D189" s="149">
        <f>IF('1900 Yorktown'!$A74=3,'1900 Yorktown'!$D74,0)</f>
        <v>0</v>
      </c>
      <c r="E189" s="150">
        <f t="shared" si="6"/>
        <v>0</v>
      </c>
      <c r="F189" s="150">
        <f>IF('1900 Yorktown'!$A74=3,'1900 Yorktown'!$K74,0)</f>
        <v>0</v>
      </c>
      <c r="G189" s="150">
        <f t="shared" si="7"/>
        <v>0</v>
      </c>
      <c r="H189" s="151">
        <f>IF('1900 Yorktown'!$A74=3,'1900 Yorktown'!$M74,0)</f>
        <v>0</v>
      </c>
    </row>
    <row r="190" spans="1:8" hidden="1" x14ac:dyDescent="0.2">
      <c r="A190" s="96" t="str">
        <f>IF('1900 Yorktown'!A75=3,'1900 Yorktown'!$B$1,"")</f>
        <v/>
      </c>
      <c r="B190" s="108" t="str">
        <f>IF('1900 Yorktown'!$A75=3,'1900 Yorktown'!$A75&amp;"/"&amp;'1900 Yorktown'!$B75,"")</f>
        <v/>
      </c>
      <c r="C190" s="108">
        <f>IF('1900 Yorktown'!$A75=3,'1900 Yorktown'!$C75,0)</f>
        <v>0</v>
      </c>
      <c r="D190" s="149">
        <f>IF('1900 Yorktown'!$A75=3,'1900 Yorktown'!$D75,0)</f>
        <v>0</v>
      </c>
      <c r="E190" s="150">
        <f t="shared" si="6"/>
        <v>0</v>
      </c>
      <c r="F190" s="150">
        <f>IF('1900 Yorktown'!$A75=3,'1900 Yorktown'!$K75,0)</f>
        <v>0</v>
      </c>
      <c r="G190" s="150">
        <f t="shared" si="7"/>
        <v>0</v>
      </c>
      <c r="H190" s="151">
        <f>IF('1900 Yorktown'!$A75=3,'1900 Yorktown'!$M75,0)</f>
        <v>0</v>
      </c>
    </row>
    <row r="191" spans="1:8" hidden="1" x14ac:dyDescent="0.2">
      <c r="A191" s="96" t="str">
        <f>IF('1900 Yorktown'!A76=3,'1900 Yorktown'!$B$1,"")</f>
        <v/>
      </c>
      <c r="B191" s="108" t="str">
        <f>IF('1900 Yorktown'!$A76=3,'1900 Yorktown'!$A76&amp;"/"&amp;'1900 Yorktown'!$B76,"")</f>
        <v/>
      </c>
      <c r="C191" s="108">
        <f>IF('1900 Yorktown'!$A76=3,'1900 Yorktown'!$C76,0)</f>
        <v>0</v>
      </c>
      <c r="D191" s="149">
        <f>IF('1900 Yorktown'!$A76=3,'1900 Yorktown'!$D76,0)</f>
        <v>0</v>
      </c>
      <c r="E191" s="150">
        <f t="shared" si="6"/>
        <v>0</v>
      </c>
      <c r="F191" s="150">
        <f>IF('1900 Yorktown'!$A76=3,'1900 Yorktown'!$K76,0)</f>
        <v>0</v>
      </c>
      <c r="G191" s="150">
        <f t="shared" si="7"/>
        <v>0</v>
      </c>
      <c r="H191" s="151">
        <f>IF('1900 Yorktown'!$A76=3,'1900 Yorktown'!$M76,0)</f>
        <v>0</v>
      </c>
    </row>
    <row r="192" spans="1:8" hidden="1" x14ac:dyDescent="0.2">
      <c r="A192" s="96" t="str">
        <f>IF('1900 Yorktown'!A77=3,'1900 Yorktown'!$B$1,"")</f>
        <v/>
      </c>
      <c r="B192" s="108" t="str">
        <f>IF('1900 Yorktown'!$A77=3,'1900 Yorktown'!$A77&amp;"/"&amp;'1900 Yorktown'!$B77,"")</f>
        <v/>
      </c>
      <c r="C192" s="108">
        <f>IF('1900 Yorktown'!$A77=3,'1900 Yorktown'!$C77,0)</f>
        <v>0</v>
      </c>
      <c r="D192" s="149">
        <f>IF('1900 Yorktown'!$A77=3,'1900 Yorktown'!$D77,0)</f>
        <v>0</v>
      </c>
      <c r="E192" s="150">
        <f t="shared" si="6"/>
        <v>0</v>
      </c>
      <c r="F192" s="150">
        <f>IF('1900 Yorktown'!$A77=3,'1900 Yorktown'!$K77,0)</f>
        <v>0</v>
      </c>
      <c r="G192" s="150">
        <f t="shared" si="7"/>
        <v>0</v>
      </c>
      <c r="H192" s="151">
        <f>IF('1900 Yorktown'!$A77=3,'1900 Yorktown'!$M77,0)</f>
        <v>0</v>
      </c>
    </row>
    <row r="193" spans="1:8" hidden="1" x14ac:dyDescent="0.2">
      <c r="A193" s="96" t="str">
        <f>IF('Hanover Post Oak'!A31=3,'Hanover Post Oak'!$B$1,"")</f>
        <v/>
      </c>
      <c r="B193" s="108" t="str">
        <f>IF('Hanover Post Oak'!$A31=3,'Hanover Post Oak'!$A31&amp;"/"&amp;'Hanover Post Oak'!$B31,"")</f>
        <v/>
      </c>
      <c r="C193" s="108">
        <f>IF('Hanover Post Oak'!$A31=3,'Hanover Post Oak'!$C31,0)</f>
        <v>0</v>
      </c>
      <c r="D193" s="149">
        <f>IF('Hanover Post Oak'!$A31=3,'Hanover Post Oak'!$D31,0)</f>
        <v>0</v>
      </c>
      <c r="E193" s="150">
        <f t="shared" si="6"/>
        <v>0</v>
      </c>
      <c r="F193" s="150">
        <f>IF('Hanover Post Oak'!$A31=3,'Hanover Post Oak'!$K31,0)</f>
        <v>0</v>
      </c>
      <c r="G193" s="150">
        <f t="shared" si="7"/>
        <v>0</v>
      </c>
      <c r="H193" s="151">
        <f>IF('Hanover Post Oak'!$A31=3,'Hanover Post Oak'!$M31,0)</f>
        <v>0</v>
      </c>
    </row>
    <row r="194" spans="1:8" hidden="1" x14ac:dyDescent="0.2">
      <c r="A194" s="96" t="str">
        <f>IF('Hanover Post Oak'!A32=3,'Hanover Post Oak'!$B$1,"")</f>
        <v/>
      </c>
      <c r="B194" s="108" t="str">
        <f>IF('Hanover Post Oak'!$A32=3,'Hanover Post Oak'!$A32&amp;"/"&amp;'Hanover Post Oak'!$B32,"")</f>
        <v/>
      </c>
      <c r="C194" s="108">
        <f>IF('Hanover Post Oak'!$A32=3,'Hanover Post Oak'!$C32,0)</f>
        <v>0</v>
      </c>
      <c r="D194" s="149">
        <f>IF('Hanover Post Oak'!$A32=3,'Hanover Post Oak'!$D32,0)</f>
        <v>0</v>
      </c>
      <c r="E194" s="150">
        <f t="shared" si="6"/>
        <v>0</v>
      </c>
      <c r="F194" s="150">
        <f>IF('Hanover Post Oak'!$A32=3,'Hanover Post Oak'!$K32,0)</f>
        <v>0</v>
      </c>
      <c r="G194" s="150">
        <f t="shared" si="7"/>
        <v>0</v>
      </c>
      <c r="H194" s="151">
        <f>IF('Hanover Post Oak'!$A32=3,'Hanover Post Oak'!$M32,0)</f>
        <v>0</v>
      </c>
    </row>
    <row r="195" spans="1:8" hidden="1" x14ac:dyDescent="0.2">
      <c r="A195" s="96" t="str">
        <f>IF('Hanover Post Oak'!A33=3,'Hanover Post Oak'!$B$1,"")</f>
        <v/>
      </c>
      <c r="B195" s="108" t="str">
        <f>IF('Hanover Post Oak'!$A33=3,'Hanover Post Oak'!$A33&amp;"/"&amp;'Hanover Post Oak'!$B33,"")</f>
        <v/>
      </c>
      <c r="C195" s="108">
        <f>IF('Hanover Post Oak'!$A33=3,'Hanover Post Oak'!$C33,0)</f>
        <v>0</v>
      </c>
      <c r="D195" s="149">
        <f>IF('Hanover Post Oak'!$A33=3,'Hanover Post Oak'!$D33,0)</f>
        <v>0</v>
      </c>
      <c r="E195" s="150">
        <f t="shared" si="6"/>
        <v>0</v>
      </c>
      <c r="F195" s="150">
        <f>IF('Hanover Post Oak'!$A33=3,'Hanover Post Oak'!$K33,0)</f>
        <v>0</v>
      </c>
      <c r="G195" s="150">
        <f t="shared" si="7"/>
        <v>0</v>
      </c>
      <c r="H195" s="151">
        <f>IF('Hanover Post Oak'!$A33=3,'Hanover Post Oak'!$M33,0)</f>
        <v>0</v>
      </c>
    </row>
    <row r="196" spans="1:8" hidden="1" x14ac:dyDescent="0.2">
      <c r="A196" s="96" t="str">
        <f>IF('Hanover Post Oak'!A34=3,'Hanover Post Oak'!$B$1,"")</f>
        <v/>
      </c>
      <c r="B196" s="108" t="str">
        <f>IF('Hanover Post Oak'!$A34=3,'Hanover Post Oak'!$A34&amp;"/"&amp;'Hanover Post Oak'!$B34,"")</f>
        <v/>
      </c>
      <c r="C196" s="108">
        <f>IF('Hanover Post Oak'!$A34=3,'Hanover Post Oak'!$C34,0)</f>
        <v>0</v>
      </c>
      <c r="D196" s="149">
        <f>IF('Hanover Post Oak'!$A34=3,'Hanover Post Oak'!$D34,0)</f>
        <v>0</v>
      </c>
      <c r="E196" s="150">
        <f t="shared" si="6"/>
        <v>0</v>
      </c>
      <c r="F196" s="150">
        <f>IF('Hanover Post Oak'!$A34=3,'Hanover Post Oak'!$K34,0)</f>
        <v>0</v>
      </c>
      <c r="G196" s="150">
        <f t="shared" si="7"/>
        <v>0</v>
      </c>
      <c r="H196" s="151">
        <f>IF('Hanover Post Oak'!$A34=3,'Hanover Post Oak'!$M34,0)</f>
        <v>0</v>
      </c>
    </row>
    <row r="197" spans="1:8" hidden="1" x14ac:dyDescent="0.2">
      <c r="A197" s="96" t="str">
        <f>IF('Hanover Post Oak'!A35=3,'Hanover Post Oak'!$B$1,"")</f>
        <v/>
      </c>
      <c r="B197" s="108" t="str">
        <f>IF('Hanover Post Oak'!$A35=3,'Hanover Post Oak'!$A35&amp;"/"&amp;'Hanover Post Oak'!$B35,"")</f>
        <v/>
      </c>
      <c r="C197" s="108">
        <f>IF('Hanover Post Oak'!$A35=3,'Hanover Post Oak'!$C35,0)</f>
        <v>0</v>
      </c>
      <c r="D197" s="149">
        <f>IF('Hanover Post Oak'!$A35=3,'Hanover Post Oak'!$D35,0)</f>
        <v>0</v>
      </c>
      <c r="E197" s="150">
        <f t="shared" si="6"/>
        <v>0</v>
      </c>
      <c r="F197" s="150">
        <f>IF('Hanover Post Oak'!$A35=3,'Hanover Post Oak'!$K35,0)</f>
        <v>0</v>
      </c>
      <c r="G197" s="150">
        <f t="shared" si="7"/>
        <v>0</v>
      </c>
      <c r="H197" s="151">
        <f>IF('Hanover Post Oak'!$A35=3,'Hanover Post Oak'!$M35,0)</f>
        <v>0</v>
      </c>
    </row>
    <row r="198" spans="1:8" hidden="1" x14ac:dyDescent="0.2">
      <c r="A198" s="96" t="str">
        <f>IF('Hanover Post Oak'!A36=3,'Hanover Post Oak'!$B$1,"")</f>
        <v/>
      </c>
      <c r="B198" s="108" t="str">
        <f>IF('Hanover Post Oak'!$A36=3,'Hanover Post Oak'!$A36&amp;"/"&amp;'Hanover Post Oak'!$B36,"")</f>
        <v/>
      </c>
      <c r="C198" s="108">
        <f>IF('Hanover Post Oak'!$A36=3,'Hanover Post Oak'!$C36,0)</f>
        <v>0</v>
      </c>
      <c r="D198" s="149">
        <f>IF('Hanover Post Oak'!$A36=3,'Hanover Post Oak'!$D36,0)</f>
        <v>0</v>
      </c>
      <c r="E198" s="150">
        <f t="shared" si="6"/>
        <v>0</v>
      </c>
      <c r="F198" s="150">
        <f>IF('Hanover Post Oak'!$A36=3,'Hanover Post Oak'!$K36,0)</f>
        <v>0</v>
      </c>
      <c r="G198" s="150">
        <f t="shared" si="7"/>
        <v>0</v>
      </c>
      <c r="H198" s="151">
        <f>IF('Hanover Post Oak'!$A36=3,'Hanover Post Oak'!$M36,0)</f>
        <v>0</v>
      </c>
    </row>
    <row r="199" spans="1:8" hidden="1" x14ac:dyDescent="0.2">
      <c r="A199" s="96" t="str">
        <f>IF('Hanover Post Oak'!A37=3,'Hanover Post Oak'!$B$1,"")</f>
        <v/>
      </c>
      <c r="B199" s="108" t="str">
        <f>IF('Hanover Post Oak'!$A37=3,'Hanover Post Oak'!$A37&amp;"/"&amp;'Hanover Post Oak'!$B37,"")</f>
        <v/>
      </c>
      <c r="C199" s="108">
        <f>IF('Hanover Post Oak'!$A37=3,'Hanover Post Oak'!$C37,0)</f>
        <v>0</v>
      </c>
      <c r="D199" s="149">
        <f>IF('Hanover Post Oak'!$A37=3,'Hanover Post Oak'!$D37,0)</f>
        <v>0</v>
      </c>
      <c r="E199" s="150">
        <f t="shared" si="6"/>
        <v>0</v>
      </c>
      <c r="F199" s="150">
        <f>IF('Hanover Post Oak'!$A37=3,'Hanover Post Oak'!$K37,0)</f>
        <v>0</v>
      </c>
      <c r="G199" s="150">
        <f t="shared" si="7"/>
        <v>0</v>
      </c>
      <c r="H199" s="151">
        <f>IF('Hanover Post Oak'!$A37=3,'Hanover Post Oak'!$M37,0)</f>
        <v>0</v>
      </c>
    </row>
    <row r="200" spans="1:8" hidden="1" x14ac:dyDescent="0.2">
      <c r="A200" s="96" t="str">
        <f>IF('Hanover Post Oak'!A38=3,'Hanover Post Oak'!$B$1,"")</f>
        <v/>
      </c>
      <c r="B200" s="108" t="str">
        <f>IF('Hanover Post Oak'!$A38=3,'Hanover Post Oak'!$A38&amp;"/"&amp;'Hanover Post Oak'!$B38,"")</f>
        <v/>
      </c>
      <c r="C200" s="108">
        <f>IF('Hanover Post Oak'!$A38=3,'Hanover Post Oak'!$C38,0)</f>
        <v>0</v>
      </c>
      <c r="D200" s="149">
        <f>IF('Hanover Post Oak'!$A38=3,'Hanover Post Oak'!$D38,0)</f>
        <v>0</v>
      </c>
      <c r="E200" s="150">
        <f t="shared" si="6"/>
        <v>0</v>
      </c>
      <c r="F200" s="150">
        <f>IF('Hanover Post Oak'!$A38=3,'Hanover Post Oak'!$K38,0)</f>
        <v>0</v>
      </c>
      <c r="G200" s="150">
        <f t="shared" si="7"/>
        <v>0</v>
      </c>
      <c r="H200" s="151">
        <f>IF('Hanover Post Oak'!$A38=3,'Hanover Post Oak'!$M38,0)</f>
        <v>0</v>
      </c>
    </row>
    <row r="201" spans="1:8" hidden="1" x14ac:dyDescent="0.2">
      <c r="A201" s="96" t="str">
        <f>IF('Hanover Post Oak'!A39=3,'Hanover Post Oak'!$B$1,"")</f>
        <v/>
      </c>
      <c r="B201" s="108" t="str">
        <f>IF('Hanover Post Oak'!$A39=3,'Hanover Post Oak'!$A39&amp;"/"&amp;'Hanover Post Oak'!$B39,"")</f>
        <v/>
      </c>
      <c r="C201" s="108">
        <f>IF('Hanover Post Oak'!$A39=3,'Hanover Post Oak'!$C39,0)</f>
        <v>0</v>
      </c>
      <c r="D201" s="149">
        <f>IF('Hanover Post Oak'!$A39=3,'Hanover Post Oak'!$D39,0)</f>
        <v>0</v>
      </c>
      <c r="E201" s="150">
        <f t="shared" si="6"/>
        <v>0</v>
      </c>
      <c r="F201" s="150">
        <f>IF('Hanover Post Oak'!$A39=3,'Hanover Post Oak'!$K39,0)</f>
        <v>0</v>
      </c>
      <c r="G201" s="150">
        <f t="shared" si="7"/>
        <v>0</v>
      </c>
      <c r="H201" s="151">
        <f>IF('Hanover Post Oak'!$A39=3,'Hanover Post Oak'!$M39,0)</f>
        <v>0</v>
      </c>
    </row>
    <row r="202" spans="1:8" hidden="1" x14ac:dyDescent="0.2">
      <c r="A202" s="96" t="str">
        <f>IF('Hanover Post Oak'!A40=3,'Hanover Post Oak'!$B$1,"")</f>
        <v/>
      </c>
      <c r="B202" s="108" t="str">
        <f>IF('Hanover Post Oak'!$A40=3,'Hanover Post Oak'!$A40&amp;"/"&amp;'Hanover Post Oak'!$B40,"")</f>
        <v/>
      </c>
      <c r="C202" s="108">
        <f>IF('Hanover Post Oak'!$A40=3,'Hanover Post Oak'!$C40,0)</f>
        <v>0</v>
      </c>
      <c r="D202" s="149">
        <f>IF('Hanover Post Oak'!$A40=3,'Hanover Post Oak'!$D40,0)</f>
        <v>0</v>
      </c>
      <c r="E202" s="150">
        <f t="shared" si="6"/>
        <v>0</v>
      </c>
      <c r="F202" s="150">
        <f>IF('Hanover Post Oak'!$A40=3,'Hanover Post Oak'!$K40,0)</f>
        <v>0</v>
      </c>
      <c r="G202" s="150">
        <f t="shared" si="7"/>
        <v>0</v>
      </c>
      <c r="H202" s="151">
        <f>IF('Hanover Post Oak'!$A40=3,'Hanover Post Oak'!$M40,0)</f>
        <v>0</v>
      </c>
    </row>
    <row r="203" spans="1:8" hidden="1" x14ac:dyDescent="0.2">
      <c r="A203" s="96" t="str">
        <f>IF('Hanover Post Oak'!A41=3,'Hanover Post Oak'!$B$1,"")</f>
        <v/>
      </c>
      <c r="B203" s="108" t="str">
        <f>IF('Hanover Post Oak'!$A41=3,'Hanover Post Oak'!$A41&amp;"/"&amp;'Hanover Post Oak'!$B41,"")</f>
        <v/>
      </c>
      <c r="C203" s="108">
        <f>IF('Hanover Post Oak'!$A41=3,'Hanover Post Oak'!$C41,0)</f>
        <v>0</v>
      </c>
      <c r="D203" s="149">
        <f>IF('Hanover Post Oak'!$A41=3,'Hanover Post Oak'!$D41,0)</f>
        <v>0</v>
      </c>
      <c r="E203" s="150">
        <f t="shared" si="6"/>
        <v>0</v>
      </c>
      <c r="F203" s="150">
        <f>IF('Hanover Post Oak'!$A41=3,'Hanover Post Oak'!$K41,0)</f>
        <v>0</v>
      </c>
      <c r="G203" s="150">
        <f t="shared" si="7"/>
        <v>0</v>
      </c>
      <c r="H203" s="151">
        <f>IF('Hanover Post Oak'!$A41=3,'Hanover Post Oak'!$M41,0)</f>
        <v>0</v>
      </c>
    </row>
    <row r="204" spans="1:8" hidden="1" x14ac:dyDescent="0.2">
      <c r="A204" s="96" t="str">
        <f>IF('Hanover Post Oak'!A42=3,'Hanover Post Oak'!$B$1,"")</f>
        <v/>
      </c>
      <c r="B204" s="108" t="str">
        <f>IF('Hanover Post Oak'!$A42=3,'Hanover Post Oak'!$A42&amp;"/"&amp;'Hanover Post Oak'!$B42,"")</f>
        <v/>
      </c>
      <c r="C204" s="108">
        <f>IF('Hanover Post Oak'!$A42=3,'Hanover Post Oak'!$C42,0)</f>
        <v>0</v>
      </c>
      <c r="D204" s="149">
        <f>IF('Hanover Post Oak'!$A42=3,'Hanover Post Oak'!$D42,0)</f>
        <v>0</v>
      </c>
      <c r="E204" s="150">
        <f t="shared" si="6"/>
        <v>0</v>
      </c>
      <c r="F204" s="150">
        <f>IF('Hanover Post Oak'!$A42=3,'Hanover Post Oak'!$K42,0)</f>
        <v>0</v>
      </c>
      <c r="G204" s="150">
        <f t="shared" si="7"/>
        <v>0</v>
      </c>
      <c r="H204" s="151">
        <f>IF('Hanover Post Oak'!$A42=3,'Hanover Post Oak'!$M42,0)</f>
        <v>0</v>
      </c>
    </row>
    <row r="205" spans="1:8" hidden="1" x14ac:dyDescent="0.2">
      <c r="A205" s="96" t="str">
        <f>IF('Hanover Post Oak'!A43=3,'Hanover Post Oak'!$B$1,"")</f>
        <v/>
      </c>
      <c r="B205" s="108" t="str">
        <f>IF('Hanover Post Oak'!$A43=3,'Hanover Post Oak'!$A43&amp;"/"&amp;'Hanover Post Oak'!$B43,"")</f>
        <v/>
      </c>
      <c r="C205" s="108">
        <f>IF('Hanover Post Oak'!$A43=3,'Hanover Post Oak'!$C43,0)</f>
        <v>0</v>
      </c>
      <c r="D205" s="149">
        <f>IF('Hanover Post Oak'!$A43=3,'Hanover Post Oak'!$D43,0)</f>
        <v>0</v>
      </c>
      <c r="E205" s="150">
        <f t="shared" si="6"/>
        <v>0</v>
      </c>
      <c r="F205" s="150">
        <f>IF('Hanover Post Oak'!$A43=3,'Hanover Post Oak'!$K43,0)</f>
        <v>0</v>
      </c>
      <c r="G205" s="150">
        <f t="shared" si="7"/>
        <v>0</v>
      </c>
      <c r="H205" s="151">
        <f>IF('Hanover Post Oak'!$A43=3,'Hanover Post Oak'!$M43,0)</f>
        <v>0</v>
      </c>
    </row>
    <row r="206" spans="1:8" hidden="1" x14ac:dyDescent="0.2">
      <c r="A206" s="96" t="str">
        <f>IF('Hanover Post Oak'!A44=3,'Hanover Post Oak'!$B$1,"")</f>
        <v/>
      </c>
      <c r="B206" s="108" t="str">
        <f>IF('Hanover Post Oak'!$A44=3,'Hanover Post Oak'!$A44&amp;"/"&amp;'Hanover Post Oak'!$B44,"")</f>
        <v/>
      </c>
      <c r="C206" s="108">
        <f>IF('Hanover Post Oak'!$A44=3,'Hanover Post Oak'!$C44,0)</f>
        <v>0</v>
      </c>
      <c r="D206" s="149">
        <f>IF('Hanover Post Oak'!$A44=3,'Hanover Post Oak'!$D44,0)</f>
        <v>0</v>
      </c>
      <c r="E206" s="150">
        <f t="shared" si="6"/>
        <v>0</v>
      </c>
      <c r="F206" s="150">
        <f>IF('Hanover Post Oak'!$A44=3,'Hanover Post Oak'!$K44,0)</f>
        <v>0</v>
      </c>
      <c r="G206" s="150">
        <f t="shared" si="7"/>
        <v>0</v>
      </c>
      <c r="H206" s="151">
        <f>IF('Hanover Post Oak'!$A44=3,'Hanover Post Oak'!$M44,0)</f>
        <v>0</v>
      </c>
    </row>
    <row r="207" spans="1:8" hidden="1" x14ac:dyDescent="0.2">
      <c r="A207" s="96" t="str">
        <f>IF('Hanover Post Oak'!A45=3,'Hanover Post Oak'!$B$1,"")</f>
        <v/>
      </c>
      <c r="B207" s="108" t="str">
        <f>IF('Hanover Post Oak'!$A45=3,'Hanover Post Oak'!$A45&amp;"/"&amp;'Hanover Post Oak'!$B45,"")</f>
        <v/>
      </c>
      <c r="C207" s="108">
        <f>IF('Hanover Post Oak'!$A45=3,'Hanover Post Oak'!$C45,0)</f>
        <v>0</v>
      </c>
      <c r="D207" s="149">
        <f>IF('Hanover Post Oak'!$A45=3,'Hanover Post Oak'!$D45,0)</f>
        <v>0</v>
      </c>
      <c r="E207" s="150">
        <f t="shared" si="6"/>
        <v>0</v>
      </c>
      <c r="F207" s="150">
        <f>IF('Hanover Post Oak'!$A45=3,'Hanover Post Oak'!$K45,0)</f>
        <v>0</v>
      </c>
      <c r="G207" s="150">
        <f t="shared" si="7"/>
        <v>0</v>
      </c>
      <c r="H207" s="151">
        <f>IF('Hanover Post Oak'!$A45=3,'Hanover Post Oak'!$M45,0)</f>
        <v>0</v>
      </c>
    </row>
    <row r="208" spans="1:8" hidden="1" x14ac:dyDescent="0.2">
      <c r="A208" s="96" t="str">
        <f>IF('Hanover Post Oak'!A46=3,'Hanover Post Oak'!$B$1,"")</f>
        <v/>
      </c>
      <c r="B208" s="108" t="str">
        <f>IF('Hanover Post Oak'!$A46=3,'Hanover Post Oak'!$A46&amp;"/"&amp;'Hanover Post Oak'!$B46,"")</f>
        <v/>
      </c>
      <c r="C208" s="108">
        <f>IF('Hanover Post Oak'!$A46=3,'Hanover Post Oak'!$C46,0)</f>
        <v>0</v>
      </c>
      <c r="D208" s="149">
        <f>IF('Hanover Post Oak'!$A46=3,'Hanover Post Oak'!$D46,0)</f>
        <v>0</v>
      </c>
      <c r="E208" s="150">
        <f t="shared" si="6"/>
        <v>0</v>
      </c>
      <c r="F208" s="150">
        <f>IF('Hanover Post Oak'!$A46=3,'Hanover Post Oak'!$K46,0)</f>
        <v>0</v>
      </c>
      <c r="G208" s="150">
        <f t="shared" si="7"/>
        <v>0</v>
      </c>
      <c r="H208" s="151">
        <f>IF('Hanover Post Oak'!$A46=3,'Hanover Post Oak'!$M46,0)</f>
        <v>0</v>
      </c>
    </row>
    <row r="209" spans="1:8" hidden="1" x14ac:dyDescent="0.2">
      <c r="A209" s="96" t="str">
        <f>IF('Hanover Post Oak'!A47=3,'Hanover Post Oak'!$B$1,"")</f>
        <v/>
      </c>
      <c r="B209" s="108" t="str">
        <f>IF('Hanover Post Oak'!$A47=3,'Hanover Post Oak'!$A47&amp;"/"&amp;'Hanover Post Oak'!$B47,"")</f>
        <v/>
      </c>
      <c r="C209" s="108">
        <f>IF('Hanover Post Oak'!$A47=3,'Hanover Post Oak'!$C47,0)</f>
        <v>0</v>
      </c>
      <c r="D209" s="149">
        <f>IF('Hanover Post Oak'!$A47=3,'Hanover Post Oak'!$D47,0)</f>
        <v>0</v>
      </c>
      <c r="E209" s="150">
        <f t="shared" si="6"/>
        <v>0</v>
      </c>
      <c r="F209" s="150">
        <f>IF('Hanover Post Oak'!$A47=3,'Hanover Post Oak'!$K47,0)</f>
        <v>0</v>
      </c>
      <c r="G209" s="150">
        <f t="shared" si="7"/>
        <v>0</v>
      </c>
      <c r="H209" s="151">
        <f>IF('Hanover Post Oak'!$A47=3,'Hanover Post Oak'!$M47,0)</f>
        <v>0</v>
      </c>
    </row>
    <row r="210" spans="1:8" hidden="1" x14ac:dyDescent="0.2">
      <c r="A210" s="96" t="str">
        <f>IF('Hanover Post Oak'!A48=3,'Hanover Post Oak'!$B$1,"")</f>
        <v>Hanover Post Oak</v>
      </c>
      <c r="B210" s="108" t="str">
        <f>IF('Hanover Post Oak'!$A48=3,'Hanover Post Oak'!$A48&amp;"/"&amp;'Hanover Post Oak'!$B48,"")</f>
        <v>3/3</v>
      </c>
      <c r="C210" s="108">
        <f>IF('Hanover Post Oak'!$A48=3,'Hanover Post Oak'!$C48,0)</f>
        <v>1</v>
      </c>
      <c r="D210" s="149">
        <f>IF('Hanover Post Oak'!$A48=3,'Hanover Post Oak'!$D48,0)</f>
        <v>3212</v>
      </c>
      <c r="E210" s="150">
        <f t="shared" si="6"/>
        <v>3212</v>
      </c>
      <c r="F210" s="150">
        <f>IF('Hanover Post Oak'!$A48=3,'Hanover Post Oak'!$K48,0)</f>
        <v>9146.7692307692305</v>
      </c>
      <c r="G210" s="150">
        <f t="shared" si="7"/>
        <v>9146.7692307692305</v>
      </c>
      <c r="H210" s="151">
        <f>IF('Hanover Post Oak'!$A48=3,'Hanover Post Oak'!$M48,0)</f>
        <v>2.8476865600153269</v>
      </c>
    </row>
    <row r="211" spans="1:8" hidden="1" x14ac:dyDescent="0.2">
      <c r="A211" s="96" t="str">
        <f>IF('Hanover Post Oak'!A49=3,'Hanover Post Oak'!$B$1,"")</f>
        <v>Hanover Post Oak</v>
      </c>
      <c r="B211" s="108" t="str">
        <f>IF('Hanover Post Oak'!$A49=3,'Hanover Post Oak'!$A49&amp;"/"&amp;'Hanover Post Oak'!$B49,"")</f>
        <v>3/3</v>
      </c>
      <c r="C211" s="108">
        <f>IF('Hanover Post Oak'!$A49=3,'Hanover Post Oak'!$C49,0)</f>
        <v>1</v>
      </c>
      <c r="D211" s="149">
        <f>IF('Hanover Post Oak'!$A49=3,'Hanover Post Oak'!$D49,0)</f>
        <v>3306</v>
      </c>
      <c r="E211" s="150">
        <f t="shared" si="6"/>
        <v>3306</v>
      </c>
      <c r="F211" s="150">
        <f>IF('Hanover Post Oak'!$A49=3,'Hanover Post Oak'!$K49,0)</f>
        <v>11453.538461538461</v>
      </c>
      <c r="G211" s="150">
        <f t="shared" si="7"/>
        <v>11453.538461538461</v>
      </c>
      <c r="H211" s="151">
        <f>IF('Hanover Post Oak'!$A49=3,'Hanover Post Oak'!$M49,0)</f>
        <v>3.4644701940527711</v>
      </c>
    </row>
    <row r="212" spans="1:8" hidden="1" x14ac:dyDescent="0.2">
      <c r="A212" s="96" t="str">
        <f>IF('Hanover Post Oak'!A50=3,'Hanover Post Oak'!$B$1,"")</f>
        <v>Hanover Post Oak</v>
      </c>
      <c r="B212" s="108" t="str">
        <f>IF('Hanover Post Oak'!$A50=3,'Hanover Post Oak'!$A50&amp;"/"&amp;'Hanover Post Oak'!$B50,"")</f>
        <v>3/3</v>
      </c>
      <c r="C212" s="108">
        <f>IF('Hanover Post Oak'!$A50=3,'Hanover Post Oak'!$C50,0)</f>
        <v>1</v>
      </c>
      <c r="D212" s="149">
        <f>IF('Hanover Post Oak'!$A50=3,'Hanover Post Oak'!$D50,0)</f>
        <v>3310</v>
      </c>
      <c r="E212" s="150">
        <f t="shared" si="6"/>
        <v>3310</v>
      </c>
      <c r="F212" s="150">
        <f>IF('Hanover Post Oak'!$A50=3,'Hanover Post Oak'!$K50,0)</f>
        <v>10992</v>
      </c>
      <c r="G212" s="150">
        <f t="shared" si="7"/>
        <v>10992</v>
      </c>
      <c r="H212" s="151">
        <f>IF('Hanover Post Oak'!$A50=3,'Hanover Post Oak'!$M50,0)</f>
        <v>3.3208459214501511</v>
      </c>
    </row>
    <row r="213" spans="1:8" hidden="1" x14ac:dyDescent="0.2">
      <c r="A213" s="96" t="str">
        <f>IF('Hanover Post Oak'!A51=3,'Hanover Post Oak'!$B$1,"")</f>
        <v>Hanover Post Oak</v>
      </c>
      <c r="B213" s="108" t="str">
        <f>IF('Hanover Post Oak'!$A51=3,'Hanover Post Oak'!$A51&amp;"/"&amp;'Hanover Post Oak'!$B51,"")</f>
        <v>3/3</v>
      </c>
      <c r="C213" s="108">
        <f>IF('Hanover Post Oak'!$A51=3,'Hanover Post Oak'!$C51,0)</f>
        <v>1</v>
      </c>
      <c r="D213" s="149">
        <f>IF('Hanover Post Oak'!$A51=3,'Hanover Post Oak'!$D51,0)</f>
        <v>3702</v>
      </c>
      <c r="E213" s="150">
        <f t="shared" si="6"/>
        <v>3702</v>
      </c>
      <c r="F213" s="150">
        <f>IF('Hanover Post Oak'!$A51=3,'Hanover Post Oak'!$K51,0)</f>
        <v>12360.923076923076</v>
      </c>
      <c r="G213" s="150">
        <f t="shared" si="7"/>
        <v>12360.923076923076</v>
      </c>
      <c r="H213" s="151">
        <f>IF('Hanover Post Oak'!$A51=3,'Hanover Post Oak'!$M51,0)</f>
        <v>3.3389851639446451</v>
      </c>
    </row>
    <row r="214" spans="1:8" hidden="1" x14ac:dyDescent="0.2">
      <c r="A214" s="96" t="str">
        <f>IF('Hanover Post Oak'!A52=3,'Hanover Post Oak'!$B$1,"")</f>
        <v>Hanover Post Oak</v>
      </c>
      <c r="B214" s="108" t="str">
        <f>IF('Hanover Post Oak'!$A52=3,'Hanover Post Oak'!$A52&amp;"/"&amp;'Hanover Post Oak'!$B52,"")</f>
        <v>3/3.5</v>
      </c>
      <c r="C214" s="108">
        <f>IF('Hanover Post Oak'!$A52=3,'Hanover Post Oak'!$C52,0)</f>
        <v>1</v>
      </c>
      <c r="D214" s="149">
        <f>IF('Hanover Post Oak'!$A52=3,'Hanover Post Oak'!$D52,0)</f>
        <v>3693</v>
      </c>
      <c r="E214" s="150">
        <f t="shared" si="6"/>
        <v>3693</v>
      </c>
      <c r="F214" s="150">
        <f>IF('Hanover Post Oak'!$A52=3,'Hanover Post Oak'!$K52,0)</f>
        <v>12061.846153846154</v>
      </c>
      <c r="G214" s="150">
        <f t="shared" si="7"/>
        <v>12061.846153846154</v>
      </c>
      <c r="H214" s="151">
        <f>IF('Hanover Post Oak'!$A52=3,'Hanover Post Oak'!$M52,0)</f>
        <v>3.26613759920015</v>
      </c>
    </row>
    <row r="215" spans="1:8" hidden="1" x14ac:dyDescent="0.2">
      <c r="A215" s="96" t="str">
        <f>IF('Hanover Post Oak'!A53=3,'Hanover Post Oak'!$B$1,"")</f>
        <v/>
      </c>
      <c r="B215" s="108" t="str">
        <f>IF('Hanover Post Oak'!$A53=3,'Hanover Post Oak'!$A53&amp;"/"&amp;'Hanover Post Oak'!$B53,"")</f>
        <v/>
      </c>
      <c r="C215" s="108">
        <f>IF('Hanover Post Oak'!$A53=3,'Hanover Post Oak'!$C53,0)</f>
        <v>0</v>
      </c>
      <c r="D215" s="149">
        <f>IF('Hanover Post Oak'!$A53=3,'Hanover Post Oak'!$D53,0)</f>
        <v>0</v>
      </c>
      <c r="E215" s="150">
        <f t="shared" si="6"/>
        <v>0</v>
      </c>
      <c r="F215" s="150">
        <f>IF('Hanover Post Oak'!$A53=3,'Hanover Post Oak'!$K53,0)</f>
        <v>0</v>
      </c>
      <c r="G215" s="150">
        <f t="shared" si="7"/>
        <v>0</v>
      </c>
      <c r="H215" s="151">
        <f>IF('Hanover Post Oak'!$A53=3,'Hanover Post Oak'!$M53,0)</f>
        <v>0</v>
      </c>
    </row>
    <row r="216" spans="1:8" hidden="1" x14ac:dyDescent="0.2">
      <c r="A216" s="96" t="str">
        <f>IF('Hanover Post Oak'!A54=3,'Hanover Post Oak'!$B$1,"")</f>
        <v/>
      </c>
      <c r="B216" s="108" t="str">
        <f>IF('Hanover Post Oak'!$A54=3,'Hanover Post Oak'!$A54&amp;"/"&amp;'Hanover Post Oak'!$B54,"")</f>
        <v/>
      </c>
      <c r="C216" s="108">
        <f>IF('Hanover Post Oak'!$A54=3,'Hanover Post Oak'!$C54,0)</f>
        <v>0</v>
      </c>
      <c r="D216" s="149">
        <f>IF('Hanover Post Oak'!$A54=3,'Hanover Post Oak'!$D54,0)</f>
        <v>0</v>
      </c>
      <c r="E216" s="150">
        <f t="shared" si="6"/>
        <v>0</v>
      </c>
      <c r="F216" s="150">
        <f>IF('Hanover Post Oak'!$A54=3,'Hanover Post Oak'!$K54,0)</f>
        <v>0</v>
      </c>
      <c r="G216" s="150">
        <f t="shared" si="7"/>
        <v>0</v>
      </c>
      <c r="H216" s="151">
        <f>IF('Hanover Post Oak'!$A54=3,'Hanover Post Oak'!$M54,0)</f>
        <v>0</v>
      </c>
    </row>
    <row r="217" spans="1:8" hidden="1" x14ac:dyDescent="0.2">
      <c r="A217" s="96" t="str">
        <f>IF('Hanover Post Oak'!A55=3,'Hanover Post Oak'!$B$1,"")</f>
        <v/>
      </c>
      <c r="B217" s="108" t="str">
        <f>IF('Hanover Post Oak'!$A55=3,'Hanover Post Oak'!$A55&amp;"/"&amp;'Hanover Post Oak'!$B55,"")</f>
        <v/>
      </c>
      <c r="C217" s="108">
        <f>IF('Hanover Post Oak'!$A55=3,'Hanover Post Oak'!$C55,0)</f>
        <v>0</v>
      </c>
      <c r="D217" s="149">
        <f>IF('Hanover Post Oak'!$A55=3,'Hanover Post Oak'!$D55,0)</f>
        <v>0</v>
      </c>
      <c r="E217" s="150">
        <f t="shared" ref="E217:E280" si="8">IF(ISERROR(C217*D217),0,(C217*D217))</f>
        <v>0</v>
      </c>
      <c r="F217" s="150">
        <f>IF('Hanover Post Oak'!$A55=3,'Hanover Post Oak'!$K55,0)</f>
        <v>0</v>
      </c>
      <c r="G217" s="150">
        <f t="shared" ref="G217:G280" si="9">C217*F217</f>
        <v>0</v>
      </c>
      <c r="H217" s="151">
        <f>IF('Hanover Post Oak'!$A55=3,'Hanover Post Oak'!$M55,0)</f>
        <v>0</v>
      </c>
    </row>
    <row r="218" spans="1:8" x14ac:dyDescent="0.2">
      <c r="A218" s="96" t="str">
        <f>IF('The Hayworth'!A52=3,'The Hayworth'!$B$1,"")</f>
        <v>The Hayworth</v>
      </c>
      <c r="B218" s="108" t="str">
        <f>IF('The Hayworth'!$A52=3,'The Hayworth'!$A52&amp;"/"&amp;'The Hayworth'!$B52,"")</f>
        <v>3/3</v>
      </c>
      <c r="C218" s="108">
        <f>IF('The Hayworth'!$A52=3,'The Hayworth'!$C52,0)</f>
        <v>1</v>
      </c>
      <c r="D218" s="149">
        <f>IF('The Hayworth'!$A52=3,'The Hayworth'!$D52,0)</f>
        <v>2046</v>
      </c>
      <c r="E218" s="150">
        <f t="shared" si="8"/>
        <v>2046</v>
      </c>
      <c r="F218" s="150">
        <f>IF('The Hayworth'!$A52=3,'The Hayworth'!$K52,0)</f>
        <v>4606</v>
      </c>
      <c r="G218" s="150">
        <f t="shared" si="9"/>
        <v>4606</v>
      </c>
      <c r="H218" s="151">
        <f>IF('The Hayworth'!$A52=3,'The Hayworth'!$M52,0)</f>
        <v>2.2512218963831869</v>
      </c>
    </row>
    <row r="219" spans="1:8" x14ac:dyDescent="0.2">
      <c r="A219" s="96" t="str">
        <f>IF('Pearl Residences'!A41=3,'Pearl Residences'!$B$1,"")</f>
        <v>Pearl Residences</v>
      </c>
      <c r="B219" s="108" t="str">
        <f>IF('Pearl Residences'!$A41=3,'Pearl Residences'!$A41&amp;"/"&amp;'Pearl Residences'!$B41,"")</f>
        <v>3/3</v>
      </c>
      <c r="C219" s="108">
        <f>IF('Pearl Residences'!$A41=3,'Pearl Residences'!$C41,0)</f>
        <v>12</v>
      </c>
      <c r="D219" s="149">
        <f>IF('Pearl Residences'!$A41=3,'Pearl Residences'!$D41,0)</f>
        <v>2256</v>
      </c>
      <c r="E219" s="150">
        <f t="shared" si="8"/>
        <v>27072</v>
      </c>
      <c r="F219" s="150">
        <f>IF('Pearl Residences'!$A41=3,'Pearl Residences'!$K41,0)</f>
        <v>3749.3076923076924</v>
      </c>
      <c r="G219" s="150">
        <f t="shared" si="9"/>
        <v>44991.692307692312</v>
      </c>
      <c r="H219" s="151">
        <f>IF('Pearl Residences'!$A41=3,'Pearl Residences'!$M41,0)</f>
        <v>1.6619271685761048</v>
      </c>
    </row>
    <row r="220" spans="1:8" x14ac:dyDescent="0.2">
      <c r="A220" s="96" t="str">
        <f>IF('The Hayworth'!A53=3,'The Hayworth'!$B$1,"")</f>
        <v>The Hayworth</v>
      </c>
      <c r="B220" s="108" t="str">
        <f>IF('The Hayworth'!$A53=3,'The Hayworth'!$A53&amp;"/"&amp;'The Hayworth'!$B53,"")</f>
        <v>3/3</v>
      </c>
      <c r="C220" s="108">
        <f>IF('The Hayworth'!$A53=3,'The Hayworth'!$C53,0)</f>
        <v>6</v>
      </c>
      <c r="D220" s="149">
        <f>IF('The Hayworth'!$A53=3,'The Hayworth'!$D53,0)</f>
        <v>2324</v>
      </c>
      <c r="E220" s="150">
        <f t="shared" si="8"/>
        <v>13944</v>
      </c>
      <c r="F220" s="150">
        <f>IF('The Hayworth'!$A53=3,'The Hayworth'!$K53,0)</f>
        <v>4978</v>
      </c>
      <c r="G220" s="150">
        <f t="shared" si="9"/>
        <v>29868</v>
      </c>
      <c r="H220" s="151">
        <f>IF('The Hayworth'!$A53=3,'The Hayworth'!$M53,0)</f>
        <v>2.1419965576592084</v>
      </c>
    </row>
    <row r="221" spans="1:8" x14ac:dyDescent="0.2">
      <c r="A221" s="96" t="str">
        <f>IF('Fountains at Memorial City'!A54=3,'Fountains at Memorial City'!$B$1,"")</f>
        <v>Fountains at Memorial City</v>
      </c>
      <c r="B221" s="108" t="str">
        <f>IF('Fountains at Memorial City'!$A54=3,'Fountains at Memorial City'!$A54&amp;"/"&amp;'Fountains at Memorial City'!$B54,"")</f>
        <v>3/3.5</v>
      </c>
      <c r="C221" s="108">
        <f>IF('Fountains at Memorial City'!$A54=3,'Fountains at Memorial City'!$C54,0)</f>
        <v>1</v>
      </c>
      <c r="D221" s="149">
        <f>IF('Fountains at Memorial City'!$A54=3,'Fountains at Memorial City'!$D54,0)</f>
        <v>2405</v>
      </c>
      <c r="E221" s="150">
        <f t="shared" si="8"/>
        <v>2405</v>
      </c>
      <c r="F221" s="150">
        <f>IF('Fountains at Memorial City'!$A54=3,'Fountains at Memorial City'!$K54,0)</f>
        <v>4590</v>
      </c>
      <c r="G221" s="150">
        <f t="shared" si="9"/>
        <v>4590</v>
      </c>
      <c r="H221" s="151">
        <f>IF('Fountains at Memorial City'!$A54=3,'Fountains at Memorial City'!$M54,0)</f>
        <v>1.9085239085239085</v>
      </c>
    </row>
    <row r="222" spans="1:8" x14ac:dyDescent="0.2">
      <c r="A222" s="96" t="str">
        <f>IF('Fountains at Memorial City'!A55=3,'Fountains at Memorial City'!$B$1,"")</f>
        <v>Fountains at Memorial City</v>
      </c>
      <c r="B222" s="108" t="str">
        <f>IF('Fountains at Memorial City'!$A55=3,'Fountains at Memorial City'!$A55&amp;"/"&amp;'Fountains at Memorial City'!$B55,"")</f>
        <v>3/3.5</v>
      </c>
      <c r="C222" s="108">
        <f>IF('Fountains at Memorial City'!$A55=3,'Fountains at Memorial City'!$C55,0)</f>
        <v>7</v>
      </c>
      <c r="D222" s="149">
        <f>IF('Fountains at Memorial City'!$A55=3,'Fountains at Memorial City'!$D55,0)</f>
        <v>2405</v>
      </c>
      <c r="E222" s="150">
        <f t="shared" si="8"/>
        <v>16835</v>
      </c>
      <c r="F222" s="150">
        <f>IF('Fountains at Memorial City'!$A55=3,'Fountains at Memorial City'!$K55,0)</f>
        <v>5532</v>
      </c>
      <c r="G222" s="150">
        <f t="shared" si="9"/>
        <v>38724</v>
      </c>
      <c r="H222" s="151">
        <f>IF('Fountains at Memorial City'!$A55=3,'Fountains at Memorial City'!$M55,0)</f>
        <v>2.3002079002079001</v>
      </c>
    </row>
    <row r="223" spans="1:8" hidden="1" x14ac:dyDescent="0.2">
      <c r="A223" s="96" t="str">
        <f>IF('Hanover Post Oak'!A61=3,'Hanover Post Oak'!$B$1,"")</f>
        <v/>
      </c>
      <c r="B223" s="108" t="str">
        <f>IF('Hanover Post Oak'!$A61=3,'Hanover Post Oak'!$A61&amp;"/"&amp;'Hanover Post Oak'!$B61,"")</f>
        <v/>
      </c>
      <c r="C223" s="108">
        <f>IF('Hanover Post Oak'!$A61=3,'Hanover Post Oak'!$C61,0)</f>
        <v>0</v>
      </c>
      <c r="D223" s="149">
        <f>IF('Hanover Post Oak'!$A61=3,'Hanover Post Oak'!$D61,0)</f>
        <v>0</v>
      </c>
      <c r="E223" s="150">
        <f t="shared" si="8"/>
        <v>0</v>
      </c>
      <c r="F223" s="150">
        <f>IF('Hanover Post Oak'!$A61=3,'Hanover Post Oak'!$K61,0)</f>
        <v>0</v>
      </c>
      <c r="G223" s="150">
        <f t="shared" si="9"/>
        <v>0</v>
      </c>
      <c r="H223" s="151">
        <f>IF('Hanover Post Oak'!$A61=3,'Hanover Post Oak'!$M61,0)</f>
        <v>0</v>
      </c>
    </row>
    <row r="224" spans="1:8" hidden="1" x14ac:dyDescent="0.2">
      <c r="A224" s="96" t="str">
        <f>IF('Hanover Post Oak'!A62=3,'Hanover Post Oak'!$B$1,"")</f>
        <v/>
      </c>
      <c r="B224" s="108" t="str">
        <f>IF('Hanover Post Oak'!$A62=3,'Hanover Post Oak'!$A62&amp;"/"&amp;'Hanover Post Oak'!$B62,"")</f>
        <v/>
      </c>
      <c r="C224" s="108">
        <f>IF('Hanover Post Oak'!$A62=3,'Hanover Post Oak'!$C62,0)</f>
        <v>0</v>
      </c>
      <c r="D224" s="149">
        <f>IF('Hanover Post Oak'!$A62=3,'Hanover Post Oak'!$D62,0)</f>
        <v>0</v>
      </c>
      <c r="E224" s="150">
        <f t="shared" si="8"/>
        <v>0</v>
      </c>
      <c r="F224" s="150">
        <f>IF('Hanover Post Oak'!$A62=3,'Hanover Post Oak'!$K62,0)</f>
        <v>0</v>
      </c>
      <c r="G224" s="150">
        <f t="shared" si="9"/>
        <v>0</v>
      </c>
      <c r="H224" s="151">
        <f>IF('Hanover Post Oak'!$A62=3,'Hanover Post Oak'!$M62,0)</f>
        <v>0</v>
      </c>
    </row>
    <row r="225" spans="1:8" hidden="1" x14ac:dyDescent="0.2">
      <c r="A225" s="96" t="str">
        <f>IF('Hanover Post Oak'!A63=3,'Hanover Post Oak'!$B$1,"")</f>
        <v/>
      </c>
      <c r="B225" s="108" t="str">
        <f>IF('Hanover Post Oak'!$A63=3,'Hanover Post Oak'!$A63&amp;"/"&amp;'Hanover Post Oak'!$B63,"")</f>
        <v/>
      </c>
      <c r="C225" s="108">
        <f>IF('Hanover Post Oak'!$A63=3,'Hanover Post Oak'!$C63,0)</f>
        <v>0</v>
      </c>
      <c r="D225" s="149">
        <f>IF('Hanover Post Oak'!$A63=3,'Hanover Post Oak'!$D63,0)</f>
        <v>0</v>
      </c>
      <c r="E225" s="150">
        <f t="shared" si="8"/>
        <v>0</v>
      </c>
      <c r="F225" s="150">
        <f>IF('Hanover Post Oak'!$A63=3,'Hanover Post Oak'!$K63,0)</f>
        <v>0</v>
      </c>
      <c r="G225" s="150">
        <f t="shared" si="9"/>
        <v>0</v>
      </c>
      <c r="H225" s="151">
        <f>IF('Hanover Post Oak'!$A63=3,'Hanover Post Oak'!$M63,0)</f>
        <v>0</v>
      </c>
    </row>
    <row r="226" spans="1:8" hidden="1" x14ac:dyDescent="0.2">
      <c r="A226" s="96" t="str">
        <f>IF('Hanover Post Oak'!A64=3,'Hanover Post Oak'!$B$1,"")</f>
        <v/>
      </c>
      <c r="B226" s="108" t="str">
        <f>IF('Hanover Post Oak'!$A64=3,'Hanover Post Oak'!$A64&amp;"/"&amp;'Hanover Post Oak'!$B64,"")</f>
        <v/>
      </c>
      <c r="C226" s="108">
        <f>IF('Hanover Post Oak'!$A64=3,'Hanover Post Oak'!$C64,0)</f>
        <v>0</v>
      </c>
      <c r="D226" s="149">
        <f>IF('Hanover Post Oak'!$A64=3,'Hanover Post Oak'!$D64,0)</f>
        <v>0</v>
      </c>
      <c r="E226" s="150">
        <f t="shared" si="8"/>
        <v>0</v>
      </c>
      <c r="F226" s="150">
        <f>IF('Hanover Post Oak'!$A64=3,'Hanover Post Oak'!$K64,0)</f>
        <v>0</v>
      </c>
      <c r="G226" s="150">
        <f t="shared" si="9"/>
        <v>0</v>
      </c>
      <c r="H226" s="151">
        <f>IF('Hanover Post Oak'!$A64=3,'Hanover Post Oak'!$M64,0)</f>
        <v>0</v>
      </c>
    </row>
    <row r="227" spans="1:8" hidden="1" x14ac:dyDescent="0.2">
      <c r="A227" s="96" t="str">
        <f>IF('Hanover Post Oak'!A65=3,'Hanover Post Oak'!$B$1,"")</f>
        <v/>
      </c>
      <c r="B227" s="108" t="str">
        <f>IF('Hanover Post Oak'!$A65=3,'Hanover Post Oak'!$A65&amp;"/"&amp;'Hanover Post Oak'!$B65,"")</f>
        <v/>
      </c>
      <c r="C227" s="108">
        <f>IF('Hanover Post Oak'!$A65=3,'Hanover Post Oak'!$C65,0)</f>
        <v>0</v>
      </c>
      <c r="D227" s="149">
        <f>IF('Hanover Post Oak'!$A65=3,'Hanover Post Oak'!$D65,0)</f>
        <v>0</v>
      </c>
      <c r="E227" s="150">
        <f t="shared" si="8"/>
        <v>0</v>
      </c>
      <c r="F227" s="150">
        <f>IF('Hanover Post Oak'!$A65=3,'Hanover Post Oak'!$K65,0)</f>
        <v>0</v>
      </c>
      <c r="G227" s="150">
        <f t="shared" si="9"/>
        <v>0</v>
      </c>
      <c r="H227" s="151">
        <f>IF('Hanover Post Oak'!$A65=3,'Hanover Post Oak'!$M65,0)</f>
        <v>0</v>
      </c>
    </row>
    <row r="228" spans="1:8" hidden="1" x14ac:dyDescent="0.2">
      <c r="A228" s="96" t="str">
        <f>IF('Hanover Post Oak'!A66=3,'Hanover Post Oak'!$B$1,"")</f>
        <v/>
      </c>
      <c r="B228" s="108" t="str">
        <f>IF('Hanover Post Oak'!$A66=3,'Hanover Post Oak'!$A66&amp;"/"&amp;'Hanover Post Oak'!$B66,"")</f>
        <v/>
      </c>
      <c r="C228" s="108">
        <f>IF('Hanover Post Oak'!$A66=3,'Hanover Post Oak'!$C66,0)</f>
        <v>0</v>
      </c>
      <c r="D228" s="149">
        <f>IF('Hanover Post Oak'!$A66=3,'Hanover Post Oak'!$D66,0)</f>
        <v>0</v>
      </c>
      <c r="E228" s="150">
        <f t="shared" si="8"/>
        <v>0</v>
      </c>
      <c r="F228" s="150">
        <f>IF('Hanover Post Oak'!$A66=3,'Hanover Post Oak'!$K66,0)</f>
        <v>0</v>
      </c>
      <c r="G228" s="150">
        <f t="shared" si="9"/>
        <v>0</v>
      </c>
      <c r="H228" s="151">
        <f>IF('Hanover Post Oak'!$A66=3,'Hanover Post Oak'!$M66,0)</f>
        <v>0</v>
      </c>
    </row>
    <row r="229" spans="1:8" hidden="1" x14ac:dyDescent="0.2">
      <c r="A229" s="96" t="str">
        <f>IF('Hanover Post Oak'!A67=3,'Hanover Post Oak'!$B$1,"")</f>
        <v/>
      </c>
      <c r="B229" s="108" t="str">
        <f>IF('Hanover Post Oak'!$A67=3,'Hanover Post Oak'!$A67&amp;"/"&amp;'Hanover Post Oak'!$B67,"")</f>
        <v/>
      </c>
      <c r="C229" s="108">
        <f>IF('Hanover Post Oak'!$A67=3,'Hanover Post Oak'!$C67,0)</f>
        <v>0</v>
      </c>
      <c r="D229" s="149">
        <f>IF('Hanover Post Oak'!$A67=3,'Hanover Post Oak'!$D67,0)</f>
        <v>0</v>
      </c>
      <c r="E229" s="150">
        <f t="shared" si="8"/>
        <v>0</v>
      </c>
      <c r="F229" s="150">
        <f>IF('Hanover Post Oak'!$A67=3,'Hanover Post Oak'!$K67,0)</f>
        <v>0</v>
      </c>
      <c r="G229" s="150">
        <f t="shared" si="9"/>
        <v>0</v>
      </c>
      <c r="H229" s="151">
        <f>IF('Hanover Post Oak'!$A67=3,'Hanover Post Oak'!$M67,0)</f>
        <v>0</v>
      </c>
    </row>
    <row r="230" spans="1:8" hidden="1" x14ac:dyDescent="0.2">
      <c r="A230" s="96" t="str">
        <f>IF('Hanover Post Oak'!A68=3,'Hanover Post Oak'!$B$1,"")</f>
        <v/>
      </c>
      <c r="B230" s="108" t="str">
        <f>IF('Hanover Post Oak'!$A68=3,'Hanover Post Oak'!$A68&amp;"/"&amp;'Hanover Post Oak'!$B68,"")</f>
        <v/>
      </c>
      <c r="C230" s="108">
        <f>IF('Hanover Post Oak'!$A68=3,'Hanover Post Oak'!$C68,0)</f>
        <v>0</v>
      </c>
      <c r="D230" s="149">
        <f>IF('Hanover Post Oak'!$A68=3,'Hanover Post Oak'!$D68,0)</f>
        <v>0</v>
      </c>
      <c r="E230" s="150">
        <f t="shared" si="8"/>
        <v>0</v>
      </c>
      <c r="F230" s="150">
        <f>IF('Hanover Post Oak'!$A68=3,'Hanover Post Oak'!$K68,0)</f>
        <v>0</v>
      </c>
      <c r="G230" s="150">
        <f t="shared" si="9"/>
        <v>0</v>
      </c>
      <c r="H230" s="151">
        <f>IF('Hanover Post Oak'!$A68=3,'Hanover Post Oak'!$M68,0)</f>
        <v>0</v>
      </c>
    </row>
    <row r="231" spans="1:8" hidden="1" x14ac:dyDescent="0.2">
      <c r="A231" s="96" t="str">
        <f>IF('Hanover Post Oak'!A69=3,'Hanover Post Oak'!$B$1,"")</f>
        <v/>
      </c>
      <c r="B231" s="108" t="str">
        <f>IF('Hanover Post Oak'!$A69=3,'Hanover Post Oak'!$A69&amp;"/"&amp;'Hanover Post Oak'!$B69,"")</f>
        <v/>
      </c>
      <c r="C231" s="108">
        <f>IF('Hanover Post Oak'!$A69=3,'Hanover Post Oak'!$C69,0)</f>
        <v>0</v>
      </c>
      <c r="D231" s="149">
        <f>IF('Hanover Post Oak'!$A69=3,'Hanover Post Oak'!$D69,0)</f>
        <v>0</v>
      </c>
      <c r="E231" s="150">
        <f t="shared" si="8"/>
        <v>0</v>
      </c>
      <c r="F231" s="150">
        <f>IF('Hanover Post Oak'!$A69=3,'Hanover Post Oak'!$K69,0)</f>
        <v>0</v>
      </c>
      <c r="G231" s="150">
        <f t="shared" si="9"/>
        <v>0</v>
      </c>
      <c r="H231" s="151">
        <f>IF('Hanover Post Oak'!$A69=3,'Hanover Post Oak'!$M69,0)</f>
        <v>0</v>
      </c>
    </row>
    <row r="232" spans="1:8" hidden="1" x14ac:dyDescent="0.2">
      <c r="A232" s="96" t="str">
        <f>IF('Hanover Post Oak'!A70=3,'Hanover Post Oak'!$B$1,"")</f>
        <v/>
      </c>
      <c r="B232" s="108" t="str">
        <f>IF('Hanover Post Oak'!$A70=3,'Hanover Post Oak'!$A70&amp;"/"&amp;'Hanover Post Oak'!$B70,"")</f>
        <v/>
      </c>
      <c r="C232" s="108">
        <f>IF('Hanover Post Oak'!$A70=3,'Hanover Post Oak'!$C70,0)</f>
        <v>0</v>
      </c>
      <c r="D232" s="149">
        <f>IF('Hanover Post Oak'!$A70=3,'Hanover Post Oak'!$D70,0)</f>
        <v>0</v>
      </c>
      <c r="E232" s="150">
        <f t="shared" si="8"/>
        <v>0</v>
      </c>
      <c r="F232" s="150">
        <f>IF('Hanover Post Oak'!$A70=3,'Hanover Post Oak'!$K70,0)</f>
        <v>0</v>
      </c>
      <c r="G232" s="150">
        <f t="shared" si="9"/>
        <v>0</v>
      </c>
      <c r="H232" s="151">
        <f>IF('Hanover Post Oak'!$A70=3,'Hanover Post Oak'!$M70,0)</f>
        <v>0</v>
      </c>
    </row>
    <row r="233" spans="1:8" hidden="1" x14ac:dyDescent="0.2">
      <c r="A233" s="96" t="str">
        <f>IF('Hanover Post Oak'!A71=3,'Hanover Post Oak'!$B$1,"")</f>
        <v/>
      </c>
      <c r="B233" s="108" t="str">
        <f>IF('Hanover Post Oak'!$A71=3,'Hanover Post Oak'!$A71&amp;"/"&amp;'Hanover Post Oak'!$B71,"")</f>
        <v/>
      </c>
      <c r="C233" s="108">
        <f>IF('Hanover Post Oak'!$A71=3,'Hanover Post Oak'!$C71,0)</f>
        <v>0</v>
      </c>
      <c r="D233" s="149">
        <f>IF('Hanover Post Oak'!$A71=3,'Hanover Post Oak'!$D71,0)</f>
        <v>0</v>
      </c>
      <c r="E233" s="150">
        <f t="shared" si="8"/>
        <v>0</v>
      </c>
      <c r="F233" s="150">
        <f>IF('Hanover Post Oak'!$A71=3,'Hanover Post Oak'!$K71,0)</f>
        <v>0</v>
      </c>
      <c r="G233" s="150">
        <f t="shared" si="9"/>
        <v>0</v>
      </c>
      <c r="H233" s="151">
        <f>IF('Hanover Post Oak'!$A71=3,'Hanover Post Oak'!$M71,0)</f>
        <v>0</v>
      </c>
    </row>
    <row r="234" spans="1:8" hidden="1" x14ac:dyDescent="0.2">
      <c r="A234" s="96" t="str">
        <f>IF('Hanover Post Oak'!A72=3,'Hanover Post Oak'!$B$1,"")</f>
        <v/>
      </c>
      <c r="B234" s="108" t="str">
        <f>IF('Hanover Post Oak'!$A72=3,'Hanover Post Oak'!$A72&amp;"/"&amp;'Hanover Post Oak'!$B72,"")</f>
        <v/>
      </c>
      <c r="C234" s="108">
        <f>IF('Hanover Post Oak'!$A72=3,'Hanover Post Oak'!$C72,0)</f>
        <v>0</v>
      </c>
      <c r="D234" s="149">
        <f>IF('Hanover Post Oak'!$A72=3,'Hanover Post Oak'!$D72,0)</f>
        <v>0</v>
      </c>
      <c r="E234" s="150">
        <f t="shared" si="8"/>
        <v>0</v>
      </c>
      <c r="F234" s="150">
        <f>IF('Hanover Post Oak'!$A72=3,'Hanover Post Oak'!$K72,0)</f>
        <v>0</v>
      </c>
      <c r="G234" s="150">
        <f t="shared" si="9"/>
        <v>0</v>
      </c>
      <c r="H234" s="151">
        <f>IF('Hanover Post Oak'!$A72=3,'Hanover Post Oak'!$M72,0)</f>
        <v>0</v>
      </c>
    </row>
    <row r="235" spans="1:8" hidden="1" x14ac:dyDescent="0.2">
      <c r="A235" s="96" t="str">
        <f>IF('Hanover Post Oak'!A73=3,'Hanover Post Oak'!$B$1,"")</f>
        <v/>
      </c>
      <c r="B235" s="108" t="str">
        <f>IF('Hanover Post Oak'!$A73=3,'Hanover Post Oak'!$A73&amp;"/"&amp;'Hanover Post Oak'!$B73,"")</f>
        <v/>
      </c>
      <c r="C235" s="108">
        <f>IF('Hanover Post Oak'!$A73=3,'Hanover Post Oak'!$C73,0)</f>
        <v>0</v>
      </c>
      <c r="D235" s="149">
        <f>IF('Hanover Post Oak'!$A73=3,'Hanover Post Oak'!$D73,0)</f>
        <v>0</v>
      </c>
      <c r="E235" s="150">
        <f t="shared" si="8"/>
        <v>0</v>
      </c>
      <c r="F235" s="150">
        <f>IF('Hanover Post Oak'!$A73=3,'Hanover Post Oak'!$K73,0)</f>
        <v>0</v>
      </c>
      <c r="G235" s="150">
        <f t="shared" si="9"/>
        <v>0</v>
      </c>
      <c r="H235" s="151">
        <f>IF('Hanover Post Oak'!$A73=3,'Hanover Post Oak'!$M73,0)</f>
        <v>0</v>
      </c>
    </row>
    <row r="236" spans="1:8" hidden="1" x14ac:dyDescent="0.2">
      <c r="A236" s="96" t="str">
        <f>IF('Hanover Post Oak'!A74=3,'Hanover Post Oak'!$B$1,"")</f>
        <v/>
      </c>
      <c r="B236" s="108" t="str">
        <f>IF('Hanover Post Oak'!$A74=3,'Hanover Post Oak'!$A74&amp;"/"&amp;'Hanover Post Oak'!$B74,"")</f>
        <v/>
      </c>
      <c r="C236" s="108">
        <f>IF('Hanover Post Oak'!$A74=3,'Hanover Post Oak'!$C74,0)</f>
        <v>0</v>
      </c>
      <c r="D236" s="149">
        <f>IF('Hanover Post Oak'!$A74=3,'Hanover Post Oak'!$D74,0)</f>
        <v>0</v>
      </c>
      <c r="E236" s="150">
        <f t="shared" si="8"/>
        <v>0</v>
      </c>
      <c r="F236" s="150">
        <f>IF('Hanover Post Oak'!$A74=3,'Hanover Post Oak'!$K74,0)</f>
        <v>0</v>
      </c>
      <c r="G236" s="150">
        <f t="shared" si="9"/>
        <v>0</v>
      </c>
      <c r="H236" s="151">
        <f>IF('Hanover Post Oak'!$A74=3,'Hanover Post Oak'!$M74,0)</f>
        <v>0</v>
      </c>
    </row>
    <row r="237" spans="1:8" hidden="1" x14ac:dyDescent="0.2">
      <c r="A237" s="96" t="str">
        <f>IF('Hanover Post Oak'!A75=3,'Hanover Post Oak'!$B$1,"")</f>
        <v/>
      </c>
      <c r="B237" s="108" t="str">
        <f>IF('Hanover Post Oak'!$A75=3,'Hanover Post Oak'!$A75&amp;"/"&amp;'Hanover Post Oak'!$B75,"")</f>
        <v/>
      </c>
      <c r="C237" s="108">
        <f>IF('Hanover Post Oak'!$A75=3,'Hanover Post Oak'!$C75,0)</f>
        <v>0</v>
      </c>
      <c r="D237" s="149">
        <f>IF('Hanover Post Oak'!$A75=3,'Hanover Post Oak'!$D75,0)</f>
        <v>0</v>
      </c>
      <c r="E237" s="150">
        <f t="shared" si="8"/>
        <v>0</v>
      </c>
      <c r="F237" s="150">
        <f>IF('Hanover Post Oak'!$A75=3,'Hanover Post Oak'!$K75,0)</f>
        <v>0</v>
      </c>
      <c r="G237" s="150">
        <f t="shared" si="9"/>
        <v>0</v>
      </c>
      <c r="H237" s="151">
        <f>IF('Hanover Post Oak'!$A75=3,'Hanover Post Oak'!$M75,0)</f>
        <v>0</v>
      </c>
    </row>
    <row r="238" spans="1:8" hidden="1" x14ac:dyDescent="0.2">
      <c r="A238" s="96" t="str">
        <f>IF('Hanover Post Oak'!A76=3,'Hanover Post Oak'!$B$1,"")</f>
        <v/>
      </c>
      <c r="B238" s="108" t="str">
        <f>IF('Hanover Post Oak'!$A76=3,'Hanover Post Oak'!$A76&amp;"/"&amp;'Hanover Post Oak'!$B76,"")</f>
        <v/>
      </c>
      <c r="C238" s="108">
        <f>IF('Hanover Post Oak'!$A76=3,'Hanover Post Oak'!$C76,0)</f>
        <v>0</v>
      </c>
      <c r="D238" s="149">
        <f>IF('Hanover Post Oak'!$A76=3,'Hanover Post Oak'!$D76,0)</f>
        <v>0</v>
      </c>
      <c r="E238" s="150">
        <f t="shared" si="8"/>
        <v>0</v>
      </c>
      <c r="F238" s="150">
        <f>IF('Hanover Post Oak'!$A76=3,'Hanover Post Oak'!$K76,0)</f>
        <v>0</v>
      </c>
      <c r="G238" s="150">
        <f t="shared" si="9"/>
        <v>0</v>
      </c>
      <c r="H238" s="151">
        <f>IF('Hanover Post Oak'!$A76=3,'Hanover Post Oak'!$M76,0)</f>
        <v>0</v>
      </c>
    </row>
    <row r="239" spans="1:8" hidden="1" x14ac:dyDescent="0.2">
      <c r="A239" s="96" t="str">
        <f>IF('Hanover Post Oak'!A77=3,'Hanover Post Oak'!$B$1,"")</f>
        <v/>
      </c>
      <c r="B239" s="108" t="str">
        <f>IF('Hanover Post Oak'!$A77=3,'Hanover Post Oak'!$A77&amp;"/"&amp;'Hanover Post Oak'!$B77,"")</f>
        <v/>
      </c>
      <c r="C239" s="108">
        <f>IF('Hanover Post Oak'!$A77=3,'Hanover Post Oak'!$C77,0)</f>
        <v>0</v>
      </c>
      <c r="D239" s="149">
        <f>IF('Hanover Post Oak'!$A77=3,'Hanover Post Oak'!$D77,0)</f>
        <v>0</v>
      </c>
      <c r="E239" s="150">
        <f t="shared" si="8"/>
        <v>0</v>
      </c>
      <c r="F239" s="150">
        <f>IF('Hanover Post Oak'!$A77=3,'Hanover Post Oak'!$K77,0)</f>
        <v>0</v>
      </c>
      <c r="G239" s="150">
        <f t="shared" si="9"/>
        <v>0</v>
      </c>
      <c r="H239" s="151">
        <f>IF('Hanover Post Oak'!$A77=3,'Hanover Post Oak'!$M77,0)</f>
        <v>0</v>
      </c>
    </row>
    <row r="240" spans="1:8" hidden="1" x14ac:dyDescent="0.2">
      <c r="A240" s="96" t="str">
        <f>IF('Fountains at Memorial City'!A31=3,'Fountains at Memorial City'!$B$1,"")</f>
        <v/>
      </c>
      <c r="B240" s="108" t="str">
        <f>IF('Fountains at Memorial City'!$A31=3,'Fountains at Memorial City'!$A31&amp;"/"&amp;'Fountains at Memorial City'!$B31,"")</f>
        <v/>
      </c>
      <c r="C240" s="108">
        <f>IF('Fountains at Memorial City'!$A31=3,'Fountains at Memorial City'!$C31,0)</f>
        <v>0</v>
      </c>
      <c r="D240" s="149">
        <f>IF('Fountains at Memorial City'!$A31=3,'Fountains at Memorial City'!$D31,0)</f>
        <v>0</v>
      </c>
      <c r="E240" s="150">
        <f t="shared" si="8"/>
        <v>0</v>
      </c>
      <c r="F240" s="150">
        <f>IF('Fountains at Memorial City'!$A31=3,'Fountains at Memorial City'!$K31,0)</f>
        <v>0</v>
      </c>
      <c r="G240" s="150">
        <f t="shared" si="9"/>
        <v>0</v>
      </c>
      <c r="H240" s="151">
        <f>IF('Fountains at Memorial City'!$A31=3,'Fountains at Memorial City'!$M31,0)</f>
        <v>0</v>
      </c>
    </row>
    <row r="241" spans="1:8" hidden="1" x14ac:dyDescent="0.2">
      <c r="A241" s="96" t="str">
        <f>IF('Fountains at Memorial City'!A32=3,'Fountains at Memorial City'!$B$1,"")</f>
        <v/>
      </c>
      <c r="B241" s="108" t="str">
        <f>IF('Fountains at Memorial City'!$A32=3,'Fountains at Memorial City'!$A32&amp;"/"&amp;'Fountains at Memorial City'!$B32,"")</f>
        <v/>
      </c>
      <c r="C241" s="108">
        <f>IF('Fountains at Memorial City'!$A32=3,'Fountains at Memorial City'!$C32,0)</f>
        <v>0</v>
      </c>
      <c r="D241" s="149">
        <f>IF('Fountains at Memorial City'!$A32=3,'Fountains at Memorial City'!$D32,0)</f>
        <v>0</v>
      </c>
      <c r="E241" s="150">
        <f t="shared" si="8"/>
        <v>0</v>
      </c>
      <c r="F241" s="150">
        <f>IF('Fountains at Memorial City'!$A32=3,'Fountains at Memorial City'!$K32,0)</f>
        <v>0</v>
      </c>
      <c r="G241" s="150">
        <f t="shared" si="9"/>
        <v>0</v>
      </c>
      <c r="H241" s="151">
        <f>IF('Fountains at Memorial City'!$A32=3,'Fountains at Memorial City'!$M32,0)</f>
        <v>0</v>
      </c>
    </row>
    <row r="242" spans="1:8" hidden="1" x14ac:dyDescent="0.2">
      <c r="A242" s="96" t="str">
        <f>IF('Fountains at Memorial City'!A33=3,'Fountains at Memorial City'!$B$1,"")</f>
        <v/>
      </c>
      <c r="B242" s="108" t="str">
        <f>IF('Fountains at Memorial City'!$A33=3,'Fountains at Memorial City'!$A33&amp;"/"&amp;'Fountains at Memorial City'!$B33,"")</f>
        <v/>
      </c>
      <c r="C242" s="108">
        <f>IF('Fountains at Memorial City'!$A33=3,'Fountains at Memorial City'!$C33,0)</f>
        <v>0</v>
      </c>
      <c r="D242" s="149">
        <f>IF('Fountains at Memorial City'!$A33=3,'Fountains at Memorial City'!$D33,0)</f>
        <v>0</v>
      </c>
      <c r="E242" s="150">
        <f t="shared" si="8"/>
        <v>0</v>
      </c>
      <c r="F242" s="150">
        <f>IF('Fountains at Memorial City'!$A33=3,'Fountains at Memorial City'!$K33,0)</f>
        <v>0</v>
      </c>
      <c r="G242" s="150">
        <f t="shared" si="9"/>
        <v>0</v>
      </c>
      <c r="H242" s="151">
        <f>IF('Fountains at Memorial City'!$A33=3,'Fountains at Memorial City'!$M33,0)</f>
        <v>0</v>
      </c>
    </row>
    <row r="243" spans="1:8" hidden="1" x14ac:dyDescent="0.2">
      <c r="A243" s="96" t="str">
        <f>IF('Fountains at Memorial City'!A34=3,'Fountains at Memorial City'!$B$1,"")</f>
        <v/>
      </c>
      <c r="B243" s="108" t="str">
        <f>IF('Fountains at Memorial City'!$A34=3,'Fountains at Memorial City'!$A34&amp;"/"&amp;'Fountains at Memorial City'!$B34,"")</f>
        <v/>
      </c>
      <c r="C243" s="108">
        <f>IF('Fountains at Memorial City'!$A34=3,'Fountains at Memorial City'!$C34,0)</f>
        <v>0</v>
      </c>
      <c r="D243" s="149">
        <f>IF('Fountains at Memorial City'!$A34=3,'Fountains at Memorial City'!$D34,0)</f>
        <v>0</v>
      </c>
      <c r="E243" s="150">
        <f t="shared" si="8"/>
        <v>0</v>
      </c>
      <c r="F243" s="150">
        <f>IF('Fountains at Memorial City'!$A34=3,'Fountains at Memorial City'!$K34,0)</f>
        <v>0</v>
      </c>
      <c r="G243" s="150">
        <f t="shared" si="9"/>
        <v>0</v>
      </c>
      <c r="H243" s="151">
        <f>IF('Fountains at Memorial City'!$A34=3,'Fountains at Memorial City'!$M34,0)</f>
        <v>0</v>
      </c>
    </row>
    <row r="244" spans="1:8" hidden="1" x14ac:dyDescent="0.2">
      <c r="A244" s="96" t="str">
        <f>IF('Fountains at Memorial City'!A35=3,'Fountains at Memorial City'!$B$1,"")</f>
        <v/>
      </c>
      <c r="B244" s="108" t="str">
        <f>IF('Fountains at Memorial City'!$A35=3,'Fountains at Memorial City'!$A35&amp;"/"&amp;'Fountains at Memorial City'!$B35,"")</f>
        <v/>
      </c>
      <c r="C244" s="108">
        <f>IF('Fountains at Memorial City'!$A35=3,'Fountains at Memorial City'!$C35,0)</f>
        <v>0</v>
      </c>
      <c r="D244" s="149">
        <f>IF('Fountains at Memorial City'!$A35=3,'Fountains at Memorial City'!$D35,0)</f>
        <v>0</v>
      </c>
      <c r="E244" s="150">
        <f t="shared" si="8"/>
        <v>0</v>
      </c>
      <c r="F244" s="150">
        <f>IF('Fountains at Memorial City'!$A35=3,'Fountains at Memorial City'!$K35,0)</f>
        <v>0</v>
      </c>
      <c r="G244" s="150">
        <f t="shared" si="9"/>
        <v>0</v>
      </c>
      <c r="H244" s="151">
        <f>IF('Fountains at Memorial City'!$A35=3,'Fountains at Memorial City'!$M35,0)</f>
        <v>0</v>
      </c>
    </row>
    <row r="245" spans="1:8" hidden="1" x14ac:dyDescent="0.2">
      <c r="A245" s="96" t="str">
        <f>IF('Fountains at Memorial City'!A36=3,'Fountains at Memorial City'!$B$1,"")</f>
        <v/>
      </c>
      <c r="B245" s="108" t="str">
        <f>IF('Fountains at Memorial City'!$A36=3,'Fountains at Memorial City'!$A36&amp;"/"&amp;'Fountains at Memorial City'!$B36,"")</f>
        <v/>
      </c>
      <c r="C245" s="108">
        <f>IF('Fountains at Memorial City'!$A36=3,'Fountains at Memorial City'!$C36,0)</f>
        <v>0</v>
      </c>
      <c r="D245" s="149">
        <f>IF('Fountains at Memorial City'!$A36=3,'Fountains at Memorial City'!$D36,0)</f>
        <v>0</v>
      </c>
      <c r="E245" s="150">
        <f t="shared" si="8"/>
        <v>0</v>
      </c>
      <c r="F245" s="150">
        <f>IF('Fountains at Memorial City'!$A36=3,'Fountains at Memorial City'!$K36,0)</f>
        <v>0</v>
      </c>
      <c r="G245" s="150">
        <f t="shared" si="9"/>
        <v>0</v>
      </c>
      <c r="H245" s="151">
        <f>IF('Fountains at Memorial City'!$A36=3,'Fountains at Memorial City'!$M36,0)</f>
        <v>0</v>
      </c>
    </row>
    <row r="246" spans="1:8" hidden="1" x14ac:dyDescent="0.2">
      <c r="A246" s="96" t="str">
        <f>IF('Fountains at Memorial City'!A37=3,'Fountains at Memorial City'!$B$1,"")</f>
        <v/>
      </c>
      <c r="B246" s="108" t="str">
        <f>IF('Fountains at Memorial City'!$A37=3,'Fountains at Memorial City'!$A37&amp;"/"&amp;'Fountains at Memorial City'!$B37,"")</f>
        <v/>
      </c>
      <c r="C246" s="108">
        <f>IF('Fountains at Memorial City'!$A37=3,'Fountains at Memorial City'!$C37,0)</f>
        <v>0</v>
      </c>
      <c r="D246" s="149">
        <f>IF('Fountains at Memorial City'!$A37=3,'Fountains at Memorial City'!$D37,0)</f>
        <v>0</v>
      </c>
      <c r="E246" s="150">
        <f t="shared" si="8"/>
        <v>0</v>
      </c>
      <c r="F246" s="150">
        <f>IF('Fountains at Memorial City'!$A37=3,'Fountains at Memorial City'!$K37,0)</f>
        <v>0</v>
      </c>
      <c r="G246" s="150">
        <f t="shared" si="9"/>
        <v>0</v>
      </c>
      <c r="H246" s="151">
        <f>IF('Fountains at Memorial City'!$A37=3,'Fountains at Memorial City'!$M37,0)</f>
        <v>0</v>
      </c>
    </row>
    <row r="247" spans="1:8" hidden="1" x14ac:dyDescent="0.2">
      <c r="A247" s="96" t="str">
        <f>IF('Fountains at Memorial City'!A38=3,'Fountains at Memorial City'!$B$1,"")</f>
        <v/>
      </c>
      <c r="B247" s="108" t="str">
        <f>IF('Fountains at Memorial City'!$A38=3,'Fountains at Memorial City'!$A38&amp;"/"&amp;'Fountains at Memorial City'!$B38,"")</f>
        <v/>
      </c>
      <c r="C247" s="108">
        <f>IF('Fountains at Memorial City'!$A38=3,'Fountains at Memorial City'!$C38,0)</f>
        <v>0</v>
      </c>
      <c r="D247" s="149">
        <f>IF('Fountains at Memorial City'!$A38=3,'Fountains at Memorial City'!$D38,0)</f>
        <v>0</v>
      </c>
      <c r="E247" s="150">
        <f t="shared" si="8"/>
        <v>0</v>
      </c>
      <c r="F247" s="150">
        <f>IF('Fountains at Memorial City'!$A38=3,'Fountains at Memorial City'!$K38,0)</f>
        <v>0</v>
      </c>
      <c r="G247" s="150">
        <f t="shared" si="9"/>
        <v>0</v>
      </c>
      <c r="H247" s="151">
        <f>IF('Fountains at Memorial City'!$A38=3,'Fountains at Memorial City'!$M38,0)</f>
        <v>0</v>
      </c>
    </row>
    <row r="248" spans="1:8" hidden="1" x14ac:dyDescent="0.2">
      <c r="A248" s="96" t="str">
        <f>IF('Fountains at Memorial City'!A39=3,'Fountains at Memorial City'!$B$1,"")</f>
        <v/>
      </c>
      <c r="B248" s="108" t="str">
        <f>IF('Fountains at Memorial City'!$A39=3,'Fountains at Memorial City'!$A39&amp;"/"&amp;'Fountains at Memorial City'!$B39,"")</f>
        <v/>
      </c>
      <c r="C248" s="108">
        <f>IF('Fountains at Memorial City'!$A39=3,'Fountains at Memorial City'!$C39,0)</f>
        <v>0</v>
      </c>
      <c r="D248" s="149">
        <f>IF('Fountains at Memorial City'!$A39=3,'Fountains at Memorial City'!$D39,0)</f>
        <v>0</v>
      </c>
      <c r="E248" s="150">
        <f t="shared" si="8"/>
        <v>0</v>
      </c>
      <c r="F248" s="150">
        <f>IF('Fountains at Memorial City'!$A39=3,'Fountains at Memorial City'!$K39,0)</f>
        <v>0</v>
      </c>
      <c r="G248" s="150">
        <f t="shared" si="9"/>
        <v>0</v>
      </c>
      <c r="H248" s="151">
        <f>IF('Fountains at Memorial City'!$A39=3,'Fountains at Memorial City'!$M39,0)</f>
        <v>0</v>
      </c>
    </row>
    <row r="249" spans="1:8" hidden="1" x14ac:dyDescent="0.2">
      <c r="A249" s="96" t="str">
        <f>IF('Fountains at Memorial City'!A40=3,'Fountains at Memorial City'!$B$1,"")</f>
        <v/>
      </c>
      <c r="B249" s="108" t="str">
        <f>IF('Fountains at Memorial City'!$A40=3,'Fountains at Memorial City'!$A40&amp;"/"&amp;'Fountains at Memorial City'!$B40,"")</f>
        <v/>
      </c>
      <c r="C249" s="108">
        <f>IF('Fountains at Memorial City'!$A40=3,'Fountains at Memorial City'!$C40,0)</f>
        <v>0</v>
      </c>
      <c r="D249" s="149">
        <f>IF('Fountains at Memorial City'!$A40=3,'Fountains at Memorial City'!$D40,0)</f>
        <v>0</v>
      </c>
      <c r="E249" s="150">
        <f t="shared" si="8"/>
        <v>0</v>
      </c>
      <c r="F249" s="150">
        <f>IF('Fountains at Memorial City'!$A40=3,'Fountains at Memorial City'!$K40,0)</f>
        <v>0</v>
      </c>
      <c r="G249" s="150">
        <f t="shared" si="9"/>
        <v>0</v>
      </c>
      <c r="H249" s="151">
        <f>IF('Fountains at Memorial City'!$A40=3,'Fountains at Memorial City'!$M40,0)</f>
        <v>0</v>
      </c>
    </row>
    <row r="250" spans="1:8" hidden="1" x14ac:dyDescent="0.2">
      <c r="A250" s="96" t="str">
        <f>IF('Fountains at Memorial City'!A41=3,'Fountains at Memorial City'!$B$1,"")</f>
        <v/>
      </c>
      <c r="B250" s="108" t="str">
        <f>IF('Fountains at Memorial City'!$A41=3,'Fountains at Memorial City'!$A41&amp;"/"&amp;'Fountains at Memorial City'!$B41,"")</f>
        <v/>
      </c>
      <c r="C250" s="108">
        <f>IF('Fountains at Memorial City'!$A41=3,'Fountains at Memorial City'!$C41,0)</f>
        <v>0</v>
      </c>
      <c r="D250" s="149">
        <f>IF('Fountains at Memorial City'!$A41=3,'Fountains at Memorial City'!$D41,0)</f>
        <v>0</v>
      </c>
      <c r="E250" s="150">
        <f t="shared" si="8"/>
        <v>0</v>
      </c>
      <c r="F250" s="150">
        <f>IF('Fountains at Memorial City'!$A41=3,'Fountains at Memorial City'!$K41,0)</f>
        <v>0</v>
      </c>
      <c r="G250" s="150">
        <f t="shared" si="9"/>
        <v>0</v>
      </c>
      <c r="H250" s="151">
        <f>IF('Fountains at Memorial City'!$A41=3,'Fountains at Memorial City'!$M41,0)</f>
        <v>0</v>
      </c>
    </row>
    <row r="251" spans="1:8" hidden="1" x14ac:dyDescent="0.2">
      <c r="A251" s="96" t="str">
        <f>IF('Fountains at Memorial City'!A42=3,'Fountains at Memorial City'!$B$1,"")</f>
        <v/>
      </c>
      <c r="B251" s="108" t="str">
        <f>IF('Fountains at Memorial City'!$A42=3,'Fountains at Memorial City'!$A42&amp;"/"&amp;'Fountains at Memorial City'!$B42,"")</f>
        <v/>
      </c>
      <c r="C251" s="108">
        <f>IF('Fountains at Memorial City'!$A42=3,'Fountains at Memorial City'!$C42,0)</f>
        <v>0</v>
      </c>
      <c r="D251" s="149">
        <f>IF('Fountains at Memorial City'!$A42=3,'Fountains at Memorial City'!$D42,0)</f>
        <v>0</v>
      </c>
      <c r="E251" s="150">
        <f t="shared" si="8"/>
        <v>0</v>
      </c>
      <c r="F251" s="150">
        <f>IF('Fountains at Memorial City'!$A42=3,'Fountains at Memorial City'!$K42,0)</f>
        <v>0</v>
      </c>
      <c r="G251" s="150">
        <f t="shared" si="9"/>
        <v>0</v>
      </c>
      <c r="H251" s="151">
        <f>IF('Fountains at Memorial City'!$A42=3,'Fountains at Memorial City'!$M42,0)</f>
        <v>0</v>
      </c>
    </row>
    <row r="252" spans="1:8" hidden="1" x14ac:dyDescent="0.2">
      <c r="A252" s="96" t="str">
        <f>IF('Fountains at Memorial City'!A43=3,'Fountains at Memorial City'!$B$1,"")</f>
        <v/>
      </c>
      <c r="B252" s="108" t="str">
        <f>IF('Fountains at Memorial City'!$A43=3,'Fountains at Memorial City'!$A43&amp;"/"&amp;'Fountains at Memorial City'!$B43,"")</f>
        <v/>
      </c>
      <c r="C252" s="108">
        <f>IF('Fountains at Memorial City'!$A43=3,'Fountains at Memorial City'!$C43,0)</f>
        <v>0</v>
      </c>
      <c r="D252" s="149">
        <f>IF('Fountains at Memorial City'!$A43=3,'Fountains at Memorial City'!$D43,0)</f>
        <v>0</v>
      </c>
      <c r="E252" s="150">
        <f t="shared" si="8"/>
        <v>0</v>
      </c>
      <c r="F252" s="150">
        <f>IF('Fountains at Memorial City'!$A43=3,'Fountains at Memorial City'!$K43,0)</f>
        <v>0</v>
      </c>
      <c r="G252" s="150">
        <f t="shared" si="9"/>
        <v>0</v>
      </c>
      <c r="H252" s="151">
        <f>IF('Fountains at Memorial City'!$A43=3,'Fountains at Memorial City'!$M43,0)</f>
        <v>0</v>
      </c>
    </row>
    <row r="253" spans="1:8" hidden="1" x14ac:dyDescent="0.2">
      <c r="A253" s="96" t="str">
        <f>IF('Fountains at Memorial City'!A44=3,'Fountains at Memorial City'!$B$1,"")</f>
        <v/>
      </c>
      <c r="B253" s="108" t="str">
        <f>IF('Fountains at Memorial City'!$A44=3,'Fountains at Memorial City'!$A44&amp;"/"&amp;'Fountains at Memorial City'!$B44,"")</f>
        <v/>
      </c>
      <c r="C253" s="108">
        <f>IF('Fountains at Memorial City'!$A44=3,'Fountains at Memorial City'!$C44,0)</f>
        <v>0</v>
      </c>
      <c r="D253" s="149">
        <f>IF('Fountains at Memorial City'!$A44=3,'Fountains at Memorial City'!$D44,0)</f>
        <v>0</v>
      </c>
      <c r="E253" s="150">
        <f t="shared" si="8"/>
        <v>0</v>
      </c>
      <c r="F253" s="150">
        <f>IF('Fountains at Memorial City'!$A44=3,'Fountains at Memorial City'!$K44,0)</f>
        <v>0</v>
      </c>
      <c r="G253" s="150">
        <f t="shared" si="9"/>
        <v>0</v>
      </c>
      <c r="H253" s="151">
        <f>IF('Fountains at Memorial City'!$A44=3,'Fountains at Memorial City'!$M44,0)</f>
        <v>0</v>
      </c>
    </row>
    <row r="254" spans="1:8" hidden="1" x14ac:dyDescent="0.2">
      <c r="A254" s="96" t="str">
        <f>IF('Fountains at Memorial City'!A45=3,'Fountains at Memorial City'!$B$1,"")</f>
        <v/>
      </c>
      <c r="B254" s="108" t="str">
        <f>IF('Fountains at Memorial City'!$A45=3,'Fountains at Memorial City'!$A45&amp;"/"&amp;'Fountains at Memorial City'!$B45,"")</f>
        <v/>
      </c>
      <c r="C254" s="108">
        <f>IF('Fountains at Memorial City'!$A45=3,'Fountains at Memorial City'!$C45,0)</f>
        <v>0</v>
      </c>
      <c r="D254" s="149">
        <f>IF('Fountains at Memorial City'!$A45=3,'Fountains at Memorial City'!$D45,0)</f>
        <v>0</v>
      </c>
      <c r="E254" s="150">
        <f t="shared" si="8"/>
        <v>0</v>
      </c>
      <c r="F254" s="150">
        <f>IF('Fountains at Memorial City'!$A45=3,'Fountains at Memorial City'!$K45,0)</f>
        <v>0</v>
      </c>
      <c r="G254" s="150">
        <f t="shared" si="9"/>
        <v>0</v>
      </c>
      <c r="H254" s="151">
        <f>IF('Fountains at Memorial City'!$A45=3,'Fountains at Memorial City'!$M45,0)</f>
        <v>0</v>
      </c>
    </row>
    <row r="255" spans="1:8" hidden="1" x14ac:dyDescent="0.2">
      <c r="A255" s="96" t="str">
        <f>IF('Fountains at Memorial City'!A46=3,'Fountains at Memorial City'!$B$1,"")</f>
        <v/>
      </c>
      <c r="B255" s="108" t="str">
        <f>IF('Fountains at Memorial City'!$A46=3,'Fountains at Memorial City'!$A46&amp;"/"&amp;'Fountains at Memorial City'!$B46,"")</f>
        <v/>
      </c>
      <c r="C255" s="108">
        <f>IF('Fountains at Memorial City'!$A46=3,'Fountains at Memorial City'!$C46,0)</f>
        <v>0</v>
      </c>
      <c r="D255" s="149">
        <f>IF('Fountains at Memorial City'!$A46=3,'Fountains at Memorial City'!$D46,0)</f>
        <v>0</v>
      </c>
      <c r="E255" s="150">
        <f t="shared" si="8"/>
        <v>0</v>
      </c>
      <c r="F255" s="150">
        <f>IF('Fountains at Memorial City'!$A46=3,'Fountains at Memorial City'!$K46,0)</f>
        <v>0</v>
      </c>
      <c r="G255" s="150">
        <f t="shared" si="9"/>
        <v>0</v>
      </c>
      <c r="H255" s="151">
        <f>IF('Fountains at Memorial City'!$A46=3,'Fountains at Memorial City'!$M46,0)</f>
        <v>0</v>
      </c>
    </row>
    <row r="256" spans="1:8" hidden="1" x14ac:dyDescent="0.2">
      <c r="A256" s="96" t="str">
        <f>IF('Fountains at Memorial City'!A47=3,'Fountains at Memorial City'!$B$1,"")</f>
        <v/>
      </c>
      <c r="B256" s="108" t="str">
        <f>IF('Fountains at Memorial City'!$A47=3,'Fountains at Memorial City'!$A47&amp;"/"&amp;'Fountains at Memorial City'!$B47,"")</f>
        <v/>
      </c>
      <c r="C256" s="108">
        <f>IF('Fountains at Memorial City'!$A47=3,'Fountains at Memorial City'!$C47,0)</f>
        <v>0</v>
      </c>
      <c r="D256" s="149">
        <f>IF('Fountains at Memorial City'!$A47=3,'Fountains at Memorial City'!$D47,0)</f>
        <v>0</v>
      </c>
      <c r="E256" s="150">
        <f t="shared" si="8"/>
        <v>0</v>
      </c>
      <c r="F256" s="150">
        <f>IF('Fountains at Memorial City'!$A47=3,'Fountains at Memorial City'!$K47,0)</f>
        <v>0</v>
      </c>
      <c r="G256" s="150">
        <f t="shared" si="9"/>
        <v>0</v>
      </c>
      <c r="H256" s="151">
        <f>IF('Fountains at Memorial City'!$A47=3,'Fountains at Memorial City'!$M47,0)</f>
        <v>0</v>
      </c>
    </row>
    <row r="257" spans="1:8" hidden="1" x14ac:dyDescent="0.2">
      <c r="A257" s="96" t="str">
        <f>IF('Fountains at Memorial City'!A48=3,'Fountains at Memorial City'!$B$1,"")</f>
        <v/>
      </c>
      <c r="B257" s="108" t="str">
        <f>IF('Fountains at Memorial City'!$A48=3,'Fountains at Memorial City'!$A48&amp;"/"&amp;'Fountains at Memorial City'!$B48,"")</f>
        <v/>
      </c>
      <c r="C257" s="108">
        <f>IF('Fountains at Memorial City'!$A48=3,'Fountains at Memorial City'!$C48,0)</f>
        <v>0</v>
      </c>
      <c r="D257" s="149">
        <f>IF('Fountains at Memorial City'!$A48=3,'Fountains at Memorial City'!$D48,0)</f>
        <v>0</v>
      </c>
      <c r="E257" s="150">
        <f t="shared" si="8"/>
        <v>0</v>
      </c>
      <c r="F257" s="150">
        <f>IF('Fountains at Memorial City'!$A48=3,'Fountains at Memorial City'!$K48,0)</f>
        <v>0</v>
      </c>
      <c r="G257" s="150">
        <f t="shared" si="9"/>
        <v>0</v>
      </c>
      <c r="H257" s="151">
        <f>IF('Fountains at Memorial City'!$A48=3,'Fountains at Memorial City'!$M48,0)</f>
        <v>0</v>
      </c>
    </row>
    <row r="258" spans="1:8" hidden="1" x14ac:dyDescent="0.2">
      <c r="A258" s="96" t="str">
        <f>IF('Fountains at Memorial City'!A49=3,'Fountains at Memorial City'!$B$1,"")</f>
        <v/>
      </c>
      <c r="B258" s="108" t="str">
        <f>IF('Fountains at Memorial City'!$A49=3,'Fountains at Memorial City'!$A49&amp;"/"&amp;'Fountains at Memorial City'!$B49,"")</f>
        <v/>
      </c>
      <c r="C258" s="108">
        <f>IF('Fountains at Memorial City'!$A49=3,'Fountains at Memorial City'!$C49,0)</f>
        <v>0</v>
      </c>
      <c r="D258" s="149">
        <f>IF('Fountains at Memorial City'!$A49=3,'Fountains at Memorial City'!$D49,0)</f>
        <v>0</v>
      </c>
      <c r="E258" s="150">
        <f t="shared" si="8"/>
        <v>0</v>
      </c>
      <c r="F258" s="150">
        <f>IF('Fountains at Memorial City'!$A49=3,'Fountains at Memorial City'!$K49,0)</f>
        <v>0</v>
      </c>
      <c r="G258" s="150">
        <f t="shared" si="9"/>
        <v>0</v>
      </c>
      <c r="H258" s="151">
        <f>IF('Fountains at Memorial City'!$A49=3,'Fountains at Memorial City'!$M49,0)</f>
        <v>0</v>
      </c>
    </row>
    <row r="259" spans="1:8" hidden="1" x14ac:dyDescent="0.2">
      <c r="A259" s="96" t="str">
        <f>IF('Fountains at Memorial City'!A50=3,'Fountains at Memorial City'!$B$1,"")</f>
        <v/>
      </c>
      <c r="B259" s="108" t="str">
        <f>IF('Fountains at Memorial City'!$A50=3,'Fountains at Memorial City'!$A50&amp;"/"&amp;'Fountains at Memorial City'!$B50,"")</f>
        <v/>
      </c>
      <c r="C259" s="108">
        <f>IF('Fountains at Memorial City'!$A50=3,'Fountains at Memorial City'!$C50,0)</f>
        <v>0</v>
      </c>
      <c r="D259" s="149">
        <f>IF('Fountains at Memorial City'!$A50=3,'Fountains at Memorial City'!$D50,0)</f>
        <v>0</v>
      </c>
      <c r="E259" s="150">
        <f t="shared" si="8"/>
        <v>0</v>
      </c>
      <c r="F259" s="150">
        <f>IF('Fountains at Memorial City'!$A50=3,'Fountains at Memorial City'!$K50,0)</f>
        <v>0</v>
      </c>
      <c r="G259" s="150">
        <f t="shared" si="9"/>
        <v>0</v>
      </c>
      <c r="H259" s="151">
        <f>IF('Fountains at Memorial City'!$A50=3,'Fountains at Memorial City'!$M50,0)</f>
        <v>0</v>
      </c>
    </row>
    <row r="260" spans="1:8" hidden="1" x14ac:dyDescent="0.2">
      <c r="A260" s="96" t="str">
        <f>IF('Fountains at Memorial City'!A51=3,'Fountains at Memorial City'!$B$1,"")</f>
        <v/>
      </c>
      <c r="B260" s="108" t="str">
        <f>IF('Fountains at Memorial City'!$A51=3,'Fountains at Memorial City'!$A51&amp;"/"&amp;'Fountains at Memorial City'!$B51,"")</f>
        <v/>
      </c>
      <c r="C260" s="108">
        <f>IF('Fountains at Memorial City'!$A51=3,'Fountains at Memorial City'!$C51,0)</f>
        <v>0</v>
      </c>
      <c r="D260" s="149">
        <f>IF('Fountains at Memorial City'!$A51=3,'Fountains at Memorial City'!$D51,0)</f>
        <v>0</v>
      </c>
      <c r="E260" s="150">
        <f t="shared" si="8"/>
        <v>0</v>
      </c>
      <c r="F260" s="150">
        <f>IF('Fountains at Memorial City'!$A51=3,'Fountains at Memorial City'!$K51,0)</f>
        <v>0</v>
      </c>
      <c r="G260" s="150">
        <f t="shared" si="9"/>
        <v>0</v>
      </c>
      <c r="H260" s="151">
        <f>IF('Fountains at Memorial City'!$A51=3,'Fountains at Memorial City'!$M51,0)</f>
        <v>0</v>
      </c>
    </row>
    <row r="261" spans="1:8" x14ac:dyDescent="0.2">
      <c r="A261" s="96" t="str">
        <f>IF('Fountains at Memorial City'!A56=3,'Fountains at Memorial City'!$B$1,"")</f>
        <v>Fountains at Memorial City</v>
      </c>
      <c r="B261" s="108" t="str">
        <f>IF('Fountains at Memorial City'!$A56=3,'Fountains at Memorial City'!$A56&amp;"/"&amp;'Fountains at Memorial City'!$B56,"")</f>
        <v>3/3.5D</v>
      </c>
      <c r="C261" s="108">
        <f>IF('Fountains at Memorial City'!$A56=3,'Fountains at Memorial City'!$C56,0)</f>
        <v>1</v>
      </c>
      <c r="D261" s="149">
        <f>IF('Fountains at Memorial City'!$A56=3,'Fountains at Memorial City'!$D56,0)</f>
        <v>3091</v>
      </c>
      <c r="E261" s="150">
        <f t="shared" si="8"/>
        <v>3091</v>
      </c>
      <c r="F261" s="150">
        <f>IF('Fountains at Memorial City'!$A56=3,'Fountains at Memorial City'!$K56,0)</f>
        <v>6325</v>
      </c>
      <c r="G261" s="150">
        <f t="shared" si="9"/>
        <v>6325</v>
      </c>
      <c r="H261" s="151">
        <f>IF('Fountains at Memorial City'!$A56=3,'Fountains at Memorial City'!$M56,0)</f>
        <v>2.0462633451957295</v>
      </c>
    </row>
    <row r="262" spans="1:8" x14ac:dyDescent="0.2">
      <c r="A262" s="96" t="str">
        <f>IF('Hanover Post Oak'!A56=3,'Hanover Post Oak'!$B$1,"")</f>
        <v/>
      </c>
      <c r="B262" s="108" t="str">
        <f>IF('Hanover Post Oak'!$A56=3,'Hanover Post Oak'!$A56&amp;"/"&amp;'Hanover Post Oak'!$B56,"")</f>
        <v/>
      </c>
      <c r="C262" s="108">
        <f>IF('Hanover Post Oak'!$A56=3,'Hanover Post Oak'!$C56,0)</f>
        <v>0</v>
      </c>
      <c r="D262" s="149">
        <f>IF('Hanover Post Oak'!$A56=3,'Hanover Post Oak'!$D56,0)</f>
        <v>0</v>
      </c>
      <c r="E262" s="150">
        <f t="shared" si="8"/>
        <v>0</v>
      </c>
      <c r="F262" s="150">
        <f>IF('Hanover Post Oak'!$A56=3,'Hanover Post Oak'!$K56,0)</f>
        <v>0</v>
      </c>
      <c r="G262" s="150">
        <f t="shared" si="9"/>
        <v>0</v>
      </c>
      <c r="H262" s="151">
        <f>IF('Hanover Post Oak'!$A56=3,'Hanover Post Oak'!$M56,0)</f>
        <v>0</v>
      </c>
    </row>
    <row r="263" spans="1:8" x14ac:dyDescent="0.2">
      <c r="A263" s="96" t="str">
        <f>IF('Hanover Post Oak'!A57=3,'Hanover Post Oak'!$B$1,"")</f>
        <v/>
      </c>
      <c r="B263" s="108" t="str">
        <f>IF('Hanover Post Oak'!$A57=3,'Hanover Post Oak'!$A57&amp;"/"&amp;'Hanover Post Oak'!$B57,"")</f>
        <v/>
      </c>
      <c r="C263" s="108">
        <f>IF('Hanover Post Oak'!$A57=3,'Hanover Post Oak'!$C57,0)</f>
        <v>0</v>
      </c>
      <c r="D263" s="149">
        <f>IF('Hanover Post Oak'!$A57=3,'Hanover Post Oak'!$D57,0)</f>
        <v>0</v>
      </c>
      <c r="E263" s="150">
        <f t="shared" si="8"/>
        <v>0</v>
      </c>
      <c r="F263" s="150">
        <f>IF('Hanover Post Oak'!$A57=3,'Hanover Post Oak'!$K57,0)</f>
        <v>0</v>
      </c>
      <c r="G263" s="150">
        <f t="shared" si="9"/>
        <v>0</v>
      </c>
      <c r="H263" s="151">
        <f>IF('Hanover Post Oak'!$A57=3,'Hanover Post Oak'!$M57,0)</f>
        <v>0</v>
      </c>
    </row>
    <row r="264" spans="1:8" x14ac:dyDescent="0.2">
      <c r="A264" s="96" t="str">
        <f>IF('Hanover Post Oak'!A58=3,'Hanover Post Oak'!$B$1,"")</f>
        <v/>
      </c>
      <c r="B264" s="108" t="str">
        <f>IF('Hanover Post Oak'!$A58=3,'Hanover Post Oak'!$A58&amp;"/"&amp;'Hanover Post Oak'!$B58,"")</f>
        <v/>
      </c>
      <c r="C264" s="108">
        <f>IF('Hanover Post Oak'!$A58=3,'Hanover Post Oak'!$C58,0)</f>
        <v>0</v>
      </c>
      <c r="D264" s="149">
        <f>IF('Hanover Post Oak'!$A58=3,'Hanover Post Oak'!$D58,0)</f>
        <v>0</v>
      </c>
      <c r="E264" s="150">
        <f t="shared" si="8"/>
        <v>0</v>
      </c>
      <c r="F264" s="150">
        <f>IF('Hanover Post Oak'!$A58=3,'Hanover Post Oak'!$K58,0)</f>
        <v>0</v>
      </c>
      <c r="G264" s="150">
        <f t="shared" si="9"/>
        <v>0</v>
      </c>
      <c r="H264" s="151">
        <f>IF('Hanover Post Oak'!$A58=3,'Hanover Post Oak'!$M58,0)</f>
        <v>0</v>
      </c>
    </row>
    <row r="265" spans="1:8" x14ac:dyDescent="0.2">
      <c r="A265" s="96" t="str">
        <f>IF('Fountains at Memorial City'!A57=3,'Fountains at Memorial City'!$B$1,"")</f>
        <v>Fountains at Memorial City</v>
      </c>
      <c r="B265" s="108" t="str">
        <f>IF('Fountains at Memorial City'!$A57=3,'Fountains at Memorial City'!$A57&amp;"/"&amp;'Fountains at Memorial City'!$B57,"")</f>
        <v>3/3.5D</v>
      </c>
      <c r="C265" s="108">
        <f>IF('Fountains at Memorial City'!$A57=3,'Fountains at Memorial City'!$C57,0)</f>
        <v>1</v>
      </c>
      <c r="D265" s="149">
        <f>IF('Fountains at Memorial City'!$A57=3,'Fountains at Memorial City'!$D57,0)</f>
        <v>3358</v>
      </c>
      <c r="E265" s="150">
        <f t="shared" si="8"/>
        <v>3358</v>
      </c>
      <c r="F265" s="150">
        <f>IF('Fountains at Memorial City'!$A57=3,'Fountains at Memorial City'!$K57,0)</f>
        <v>7047</v>
      </c>
      <c r="G265" s="150">
        <f t="shared" si="9"/>
        <v>7047</v>
      </c>
      <c r="H265" s="151">
        <f>IF('Fountains at Memorial City'!$A57=3,'Fountains at Memorial City'!$M57,0)</f>
        <v>2.098570577724836</v>
      </c>
    </row>
    <row r="266" spans="1:8" x14ac:dyDescent="0.2">
      <c r="A266" s="96" t="str">
        <f>IF('Camden Post Oak'!A40=3,'Camden Post Oak'!B$1,"")</f>
        <v>Camden Post Oak</v>
      </c>
      <c r="B266" s="108" t="str">
        <f>IF('Camden Post Oak'!$A40=3,'Camden Post Oak'!$A40&amp;"/"&amp;'Camden Post Oak'!$B40,"")</f>
        <v>3/2</v>
      </c>
      <c r="C266" s="108">
        <f>IF('Camden Post Oak'!$A40=3,'Camden Post Oak'!$C40,0)</f>
        <v>1</v>
      </c>
      <c r="D266" s="149">
        <f>IF('Camden Post Oak'!$A40=3,'Camden Post Oak'!$D40,0)</f>
        <v>3464</v>
      </c>
      <c r="E266" s="150">
        <f t="shared" si="8"/>
        <v>3464</v>
      </c>
      <c r="F266" s="150">
        <f>IF('Camden Post Oak'!$A40=3,'Camden Post Oak'!$K40,0)</f>
        <v>7332.416666666667</v>
      </c>
      <c r="G266" s="150">
        <f t="shared" si="9"/>
        <v>7332.416666666667</v>
      </c>
      <c r="H266" s="151">
        <f>IF('Camden Post Oak'!$A40=3,'Camden Post Oak'!$M40,0)</f>
        <v>2.1167484603541187</v>
      </c>
    </row>
    <row r="267" spans="1:8" x14ac:dyDescent="0.2">
      <c r="A267" s="96" t="str">
        <f>IF('Fountains at Memorial City'!A58=3,'Fountains at Memorial City'!$B$1,"")</f>
        <v>Fountains at Memorial City</v>
      </c>
      <c r="B267" s="108" t="str">
        <f>IF('Fountains at Memorial City'!$A58=3,'Fountains at Memorial City'!$A58&amp;"/"&amp;'Fountains at Memorial City'!$B58,"")</f>
        <v>3/3.5D</v>
      </c>
      <c r="C267" s="108">
        <f>IF('Fountains at Memorial City'!$A58=3,'Fountains at Memorial City'!$C58,0)</f>
        <v>1</v>
      </c>
      <c r="D267" s="149">
        <f>IF('Fountains at Memorial City'!$A58=3,'Fountains at Memorial City'!$D58,0)</f>
        <v>3518</v>
      </c>
      <c r="E267" s="150">
        <f t="shared" si="8"/>
        <v>3518</v>
      </c>
      <c r="F267" s="150">
        <f>IF('Fountains at Memorial City'!$A58=3,'Fountains at Memorial City'!$K58,0)</f>
        <v>7423</v>
      </c>
      <c r="G267" s="150">
        <f t="shared" si="9"/>
        <v>7423</v>
      </c>
      <c r="H267" s="151">
        <f>IF('Fountains at Memorial City'!$A58=3,'Fountains at Memorial City'!$M58,0)</f>
        <v>2.1100056850483231</v>
      </c>
    </row>
    <row r="268" spans="1:8" x14ac:dyDescent="0.2">
      <c r="A268" s="96" t="str">
        <f>IF('Camden Post Oak'!A41=3,'Camden Post Oak'!B$1,"")</f>
        <v>Camden Post Oak</v>
      </c>
      <c r="B268" s="108" t="str">
        <f>IF('Camden Post Oak'!$A41=3,'Camden Post Oak'!$A41&amp;"/"&amp;'Camden Post Oak'!$B41,"")</f>
        <v>3/2</v>
      </c>
      <c r="C268" s="108">
        <f>IF('Camden Post Oak'!$A41=3,'Camden Post Oak'!$C41,0)</f>
        <v>4</v>
      </c>
      <c r="D268" s="149">
        <f>IF('Camden Post Oak'!$A41=3,'Camden Post Oak'!$D41,0)</f>
        <v>3574</v>
      </c>
      <c r="E268" s="150">
        <f t="shared" si="8"/>
        <v>14296</v>
      </c>
      <c r="F268" s="150">
        <f>IF('Camden Post Oak'!$A41=3,'Camden Post Oak'!$K41,0)</f>
        <v>7039.083333333333</v>
      </c>
      <c r="G268" s="150">
        <f t="shared" si="9"/>
        <v>28156.333333333332</v>
      </c>
      <c r="H268" s="151">
        <f>IF('Camden Post Oak'!$A41=3,'Camden Post Oak'!$M41,0)</f>
        <v>1.9695252751352359</v>
      </c>
    </row>
    <row r="269" spans="1:8" hidden="1" x14ac:dyDescent="0.2">
      <c r="A269" s="96" t="str">
        <f>IF('Fountains at Memorial City'!A60=3,'Fountains at Memorial City'!$B$1,"")</f>
        <v/>
      </c>
      <c r="B269" s="108" t="str">
        <f>IF('Fountains at Memorial City'!$A60=3,'Fountains at Memorial City'!$A60&amp;"/"&amp;'Fountains at Memorial City'!$B60,"")</f>
        <v/>
      </c>
      <c r="C269" s="108">
        <f>IF('Fountains at Memorial City'!$A60=3,'Fountains at Memorial City'!$C60,0)</f>
        <v>0</v>
      </c>
      <c r="D269" s="149">
        <f>IF('Fountains at Memorial City'!$A60=3,'Fountains at Memorial City'!$D60,0)</f>
        <v>0</v>
      </c>
      <c r="E269" s="150">
        <f t="shared" si="8"/>
        <v>0</v>
      </c>
      <c r="F269" s="150">
        <f>IF('Fountains at Memorial City'!$A60=3,'Fountains at Memorial City'!$K60,0)</f>
        <v>0</v>
      </c>
      <c r="G269" s="150">
        <f t="shared" si="9"/>
        <v>0</v>
      </c>
      <c r="H269" s="151">
        <f>IF('Fountains at Memorial City'!$A60=3,'Fountains at Memorial City'!$M60,0)</f>
        <v>0</v>
      </c>
    </row>
    <row r="270" spans="1:8" hidden="1" x14ac:dyDescent="0.2">
      <c r="A270" s="96" t="str">
        <f>IF('Fountains at Memorial City'!A61=3,'Fountains at Memorial City'!$B$1,"")</f>
        <v/>
      </c>
      <c r="B270" s="108" t="str">
        <f>IF('Fountains at Memorial City'!$A61=3,'Fountains at Memorial City'!$A61&amp;"/"&amp;'Fountains at Memorial City'!$B61,"")</f>
        <v/>
      </c>
      <c r="C270" s="108">
        <f>IF('Fountains at Memorial City'!$A61=3,'Fountains at Memorial City'!$C61,0)</f>
        <v>0</v>
      </c>
      <c r="D270" s="149">
        <f>IF('Fountains at Memorial City'!$A61=3,'Fountains at Memorial City'!$D61,0)</f>
        <v>0</v>
      </c>
      <c r="E270" s="150">
        <f t="shared" si="8"/>
        <v>0</v>
      </c>
      <c r="F270" s="150">
        <f>IF('Fountains at Memorial City'!$A61=3,'Fountains at Memorial City'!$K61,0)</f>
        <v>0</v>
      </c>
      <c r="G270" s="150">
        <f t="shared" si="9"/>
        <v>0</v>
      </c>
      <c r="H270" s="151">
        <f>IF('Fountains at Memorial City'!$A61=3,'Fountains at Memorial City'!$M61,0)</f>
        <v>0</v>
      </c>
    </row>
    <row r="271" spans="1:8" hidden="1" x14ac:dyDescent="0.2">
      <c r="A271" s="96" t="str">
        <f>IF('Fountains at Memorial City'!A62=3,'Fountains at Memorial City'!$B$1,"")</f>
        <v/>
      </c>
      <c r="B271" s="108" t="str">
        <f>IF('Fountains at Memorial City'!$A62=3,'Fountains at Memorial City'!$A62&amp;"/"&amp;'Fountains at Memorial City'!$B62,"")</f>
        <v/>
      </c>
      <c r="C271" s="108">
        <f>IF('Fountains at Memorial City'!$A62=3,'Fountains at Memorial City'!$C62,0)</f>
        <v>0</v>
      </c>
      <c r="D271" s="149">
        <f>IF('Fountains at Memorial City'!$A62=3,'Fountains at Memorial City'!$D62,0)</f>
        <v>0</v>
      </c>
      <c r="E271" s="150">
        <f t="shared" si="8"/>
        <v>0</v>
      </c>
      <c r="F271" s="150">
        <f>IF('Fountains at Memorial City'!$A62=3,'Fountains at Memorial City'!$K62,0)</f>
        <v>0</v>
      </c>
      <c r="G271" s="150">
        <f t="shared" si="9"/>
        <v>0</v>
      </c>
      <c r="H271" s="151">
        <f>IF('Fountains at Memorial City'!$A62=3,'Fountains at Memorial City'!$M62,0)</f>
        <v>0</v>
      </c>
    </row>
    <row r="272" spans="1:8" hidden="1" x14ac:dyDescent="0.2">
      <c r="A272" s="96" t="str">
        <f>IF('Fountains at Memorial City'!A63=3,'Fountains at Memorial City'!$B$1,"")</f>
        <v/>
      </c>
      <c r="B272" s="108" t="str">
        <f>IF('Fountains at Memorial City'!$A63=3,'Fountains at Memorial City'!$A63&amp;"/"&amp;'Fountains at Memorial City'!$B63,"")</f>
        <v/>
      </c>
      <c r="C272" s="108">
        <f>IF('Fountains at Memorial City'!$A63=3,'Fountains at Memorial City'!$C63,0)</f>
        <v>0</v>
      </c>
      <c r="D272" s="149">
        <f>IF('Fountains at Memorial City'!$A63=3,'Fountains at Memorial City'!$D63,0)</f>
        <v>0</v>
      </c>
      <c r="E272" s="150">
        <f t="shared" si="8"/>
        <v>0</v>
      </c>
      <c r="F272" s="150">
        <f>IF('Fountains at Memorial City'!$A63=3,'Fountains at Memorial City'!$K63,0)</f>
        <v>0</v>
      </c>
      <c r="G272" s="150">
        <f t="shared" si="9"/>
        <v>0</v>
      </c>
      <c r="H272" s="151">
        <f>IF('Fountains at Memorial City'!$A63=3,'Fountains at Memorial City'!$M63,0)</f>
        <v>0</v>
      </c>
    </row>
    <row r="273" spans="1:8" hidden="1" x14ac:dyDescent="0.2">
      <c r="A273" s="96" t="str">
        <f>IF('Fountains at Memorial City'!A64=3,'Fountains at Memorial City'!$B$1,"")</f>
        <v/>
      </c>
      <c r="B273" s="108" t="str">
        <f>IF('Fountains at Memorial City'!$A64=3,'Fountains at Memorial City'!$A64&amp;"/"&amp;'Fountains at Memorial City'!$B64,"")</f>
        <v/>
      </c>
      <c r="C273" s="108">
        <f>IF('Fountains at Memorial City'!$A64=3,'Fountains at Memorial City'!$C64,0)</f>
        <v>0</v>
      </c>
      <c r="D273" s="149">
        <f>IF('Fountains at Memorial City'!$A64=3,'Fountains at Memorial City'!$D64,0)</f>
        <v>0</v>
      </c>
      <c r="E273" s="150">
        <f t="shared" si="8"/>
        <v>0</v>
      </c>
      <c r="F273" s="150">
        <f>IF('Fountains at Memorial City'!$A64=3,'Fountains at Memorial City'!$K64,0)</f>
        <v>0</v>
      </c>
      <c r="G273" s="150">
        <f t="shared" si="9"/>
        <v>0</v>
      </c>
      <c r="H273" s="151">
        <f>IF('Fountains at Memorial City'!$A64=3,'Fountains at Memorial City'!$M64,0)</f>
        <v>0</v>
      </c>
    </row>
    <row r="274" spans="1:8" hidden="1" x14ac:dyDescent="0.2">
      <c r="A274" s="96" t="str">
        <f>IF('Fountains at Memorial City'!A65=3,'Fountains at Memorial City'!$B$1,"")</f>
        <v/>
      </c>
      <c r="B274" s="108" t="str">
        <f>IF('Fountains at Memorial City'!$A65=3,'Fountains at Memorial City'!$A65&amp;"/"&amp;'Fountains at Memorial City'!$B65,"")</f>
        <v/>
      </c>
      <c r="C274" s="108">
        <f>IF('Fountains at Memorial City'!$A65=3,'Fountains at Memorial City'!$C65,0)</f>
        <v>0</v>
      </c>
      <c r="D274" s="149">
        <f>IF('Fountains at Memorial City'!$A65=3,'Fountains at Memorial City'!$D65,0)</f>
        <v>0</v>
      </c>
      <c r="E274" s="150">
        <f t="shared" si="8"/>
        <v>0</v>
      </c>
      <c r="F274" s="150">
        <f>IF('Fountains at Memorial City'!$A65=3,'Fountains at Memorial City'!$K65,0)</f>
        <v>0</v>
      </c>
      <c r="G274" s="150">
        <f t="shared" si="9"/>
        <v>0</v>
      </c>
      <c r="H274" s="151">
        <f>IF('Fountains at Memorial City'!$A65=3,'Fountains at Memorial City'!$M65,0)</f>
        <v>0</v>
      </c>
    </row>
    <row r="275" spans="1:8" hidden="1" x14ac:dyDescent="0.2">
      <c r="A275" s="96" t="str">
        <f>IF('Fountains at Memorial City'!A66=3,'Fountains at Memorial City'!$B$1,"")</f>
        <v/>
      </c>
      <c r="B275" s="108" t="str">
        <f>IF('Fountains at Memorial City'!$A66=3,'Fountains at Memorial City'!$A66&amp;"/"&amp;'Fountains at Memorial City'!$B66,"")</f>
        <v/>
      </c>
      <c r="C275" s="108">
        <f>IF('Fountains at Memorial City'!$A66=3,'Fountains at Memorial City'!$C66,0)</f>
        <v>0</v>
      </c>
      <c r="D275" s="149">
        <f>IF('Fountains at Memorial City'!$A66=3,'Fountains at Memorial City'!$D66,0)</f>
        <v>0</v>
      </c>
      <c r="E275" s="150">
        <f t="shared" si="8"/>
        <v>0</v>
      </c>
      <c r="F275" s="150">
        <f>IF('Fountains at Memorial City'!$A66=3,'Fountains at Memorial City'!$K66,0)</f>
        <v>0</v>
      </c>
      <c r="G275" s="150">
        <f t="shared" si="9"/>
        <v>0</v>
      </c>
      <c r="H275" s="151">
        <f>IF('Fountains at Memorial City'!$A66=3,'Fountains at Memorial City'!$M66,0)</f>
        <v>0</v>
      </c>
    </row>
    <row r="276" spans="1:8" hidden="1" x14ac:dyDescent="0.2">
      <c r="A276" s="96" t="str">
        <f>IF('Fountains at Memorial City'!A67=3,'Fountains at Memorial City'!$B$1,"")</f>
        <v/>
      </c>
      <c r="B276" s="108" t="str">
        <f>IF('Fountains at Memorial City'!$A67=3,'Fountains at Memorial City'!$A67&amp;"/"&amp;'Fountains at Memorial City'!$B67,"")</f>
        <v/>
      </c>
      <c r="C276" s="108">
        <f>IF('Fountains at Memorial City'!$A67=3,'Fountains at Memorial City'!$C67,0)</f>
        <v>0</v>
      </c>
      <c r="D276" s="149">
        <f>IF('Fountains at Memorial City'!$A67=3,'Fountains at Memorial City'!$D67,0)</f>
        <v>0</v>
      </c>
      <c r="E276" s="150">
        <f t="shared" si="8"/>
        <v>0</v>
      </c>
      <c r="F276" s="150">
        <f>IF('Fountains at Memorial City'!$A67=3,'Fountains at Memorial City'!$K67,0)</f>
        <v>0</v>
      </c>
      <c r="G276" s="150">
        <f t="shared" si="9"/>
        <v>0</v>
      </c>
      <c r="H276" s="151">
        <f>IF('Fountains at Memorial City'!$A67=3,'Fountains at Memorial City'!$M67,0)</f>
        <v>0</v>
      </c>
    </row>
    <row r="277" spans="1:8" hidden="1" x14ac:dyDescent="0.2">
      <c r="A277" s="96" t="str">
        <f>IF('Fountains at Memorial City'!A68=3,'Fountains at Memorial City'!$B$1,"")</f>
        <v/>
      </c>
      <c r="B277" s="108" t="str">
        <f>IF('Fountains at Memorial City'!$A68=3,'Fountains at Memorial City'!$A68&amp;"/"&amp;'Fountains at Memorial City'!$B68,"")</f>
        <v/>
      </c>
      <c r="C277" s="108">
        <f>IF('Fountains at Memorial City'!$A68=3,'Fountains at Memorial City'!$C68,0)</f>
        <v>0</v>
      </c>
      <c r="D277" s="149">
        <f>IF('Fountains at Memorial City'!$A68=3,'Fountains at Memorial City'!$D68,0)</f>
        <v>0</v>
      </c>
      <c r="E277" s="150">
        <f t="shared" si="8"/>
        <v>0</v>
      </c>
      <c r="F277" s="150">
        <f>IF('Fountains at Memorial City'!$A68=3,'Fountains at Memorial City'!$K68,0)</f>
        <v>0</v>
      </c>
      <c r="G277" s="150">
        <f t="shared" si="9"/>
        <v>0</v>
      </c>
      <c r="H277" s="151">
        <f>IF('Fountains at Memorial City'!$A68=3,'Fountains at Memorial City'!$M68,0)</f>
        <v>0</v>
      </c>
    </row>
    <row r="278" spans="1:8" hidden="1" x14ac:dyDescent="0.2">
      <c r="A278" s="96" t="str">
        <f>IF('Fountains at Memorial City'!A69=3,'Fountains at Memorial City'!$B$1,"")</f>
        <v/>
      </c>
      <c r="B278" s="108" t="str">
        <f>IF('Fountains at Memorial City'!$A69=3,'Fountains at Memorial City'!$A69&amp;"/"&amp;'Fountains at Memorial City'!$B69,"")</f>
        <v/>
      </c>
      <c r="C278" s="108">
        <f>IF('Fountains at Memorial City'!$A69=3,'Fountains at Memorial City'!$C69,0)</f>
        <v>0</v>
      </c>
      <c r="D278" s="149">
        <f>IF('Fountains at Memorial City'!$A69=3,'Fountains at Memorial City'!$D69,0)</f>
        <v>0</v>
      </c>
      <c r="E278" s="150">
        <f t="shared" si="8"/>
        <v>0</v>
      </c>
      <c r="F278" s="150">
        <f>IF('Fountains at Memorial City'!$A69=3,'Fountains at Memorial City'!$K69,0)</f>
        <v>0</v>
      </c>
      <c r="G278" s="150">
        <f t="shared" si="9"/>
        <v>0</v>
      </c>
      <c r="H278" s="151">
        <f>IF('Fountains at Memorial City'!$A69=3,'Fountains at Memorial City'!$M69,0)</f>
        <v>0</v>
      </c>
    </row>
    <row r="279" spans="1:8" hidden="1" x14ac:dyDescent="0.2">
      <c r="A279" s="96" t="str">
        <f>IF('Fountains at Memorial City'!A70=3,'Fountains at Memorial City'!$B$1,"")</f>
        <v/>
      </c>
      <c r="B279" s="108" t="str">
        <f>IF('Fountains at Memorial City'!$A70=3,'Fountains at Memorial City'!$A70&amp;"/"&amp;'Fountains at Memorial City'!$B70,"")</f>
        <v/>
      </c>
      <c r="C279" s="108">
        <f>IF('Fountains at Memorial City'!$A70=3,'Fountains at Memorial City'!$C70,0)</f>
        <v>0</v>
      </c>
      <c r="D279" s="149">
        <f>IF('Fountains at Memorial City'!$A70=3,'Fountains at Memorial City'!$D70,0)</f>
        <v>0</v>
      </c>
      <c r="E279" s="150">
        <f t="shared" si="8"/>
        <v>0</v>
      </c>
      <c r="F279" s="150">
        <f>IF('Fountains at Memorial City'!$A70=3,'Fountains at Memorial City'!$K70,0)</f>
        <v>0</v>
      </c>
      <c r="G279" s="150">
        <f t="shared" si="9"/>
        <v>0</v>
      </c>
      <c r="H279" s="151">
        <f>IF('Fountains at Memorial City'!$A70=3,'Fountains at Memorial City'!$M70,0)</f>
        <v>0</v>
      </c>
    </row>
    <row r="280" spans="1:8" hidden="1" x14ac:dyDescent="0.2">
      <c r="A280" s="96" t="str">
        <f>IF('Fountains at Memorial City'!A71=3,'Fountains at Memorial City'!$B$1,"")</f>
        <v/>
      </c>
      <c r="B280" s="108" t="str">
        <f>IF('Fountains at Memorial City'!$A71=3,'Fountains at Memorial City'!$A71&amp;"/"&amp;'Fountains at Memorial City'!$B71,"")</f>
        <v/>
      </c>
      <c r="C280" s="108">
        <f>IF('Fountains at Memorial City'!$A71=3,'Fountains at Memorial City'!$C71,0)</f>
        <v>0</v>
      </c>
      <c r="D280" s="149">
        <f>IF('Fountains at Memorial City'!$A71=3,'Fountains at Memorial City'!$D71,0)</f>
        <v>0</v>
      </c>
      <c r="E280" s="150">
        <f t="shared" si="8"/>
        <v>0</v>
      </c>
      <c r="F280" s="150">
        <f>IF('Fountains at Memorial City'!$A71=3,'Fountains at Memorial City'!$K71,0)</f>
        <v>0</v>
      </c>
      <c r="G280" s="150">
        <f t="shared" si="9"/>
        <v>0</v>
      </c>
      <c r="H280" s="151">
        <f>IF('Fountains at Memorial City'!$A71=3,'Fountains at Memorial City'!$M71,0)</f>
        <v>0</v>
      </c>
    </row>
    <row r="281" spans="1:8" hidden="1" x14ac:dyDescent="0.2">
      <c r="A281" s="96" t="str">
        <f>IF('Fountains at Memorial City'!A72=3,'Fountains at Memorial City'!$B$1,"")</f>
        <v/>
      </c>
      <c r="B281" s="108" t="str">
        <f>IF('Fountains at Memorial City'!$A72=3,'Fountains at Memorial City'!$A72&amp;"/"&amp;'Fountains at Memorial City'!$B72,"")</f>
        <v/>
      </c>
      <c r="C281" s="108">
        <f>IF('Fountains at Memorial City'!$A72=3,'Fountains at Memorial City'!$C72,0)</f>
        <v>0</v>
      </c>
      <c r="D281" s="149">
        <f>IF('Fountains at Memorial City'!$A72=3,'Fountains at Memorial City'!$D72,0)</f>
        <v>0</v>
      </c>
      <c r="E281" s="150">
        <f t="shared" ref="E281:E344" si="10">IF(ISERROR(C281*D281),0,(C281*D281))</f>
        <v>0</v>
      </c>
      <c r="F281" s="150">
        <f>IF('Fountains at Memorial City'!$A72=3,'Fountains at Memorial City'!$K72,0)</f>
        <v>0</v>
      </c>
      <c r="G281" s="150">
        <f t="shared" ref="G281:G344" si="11">C281*F281</f>
        <v>0</v>
      </c>
      <c r="H281" s="151">
        <f>IF('Fountains at Memorial City'!$A72=3,'Fountains at Memorial City'!$M72,0)</f>
        <v>0</v>
      </c>
    </row>
    <row r="282" spans="1:8" hidden="1" x14ac:dyDescent="0.2">
      <c r="A282" s="96" t="str">
        <f>IF('Fountains at Memorial City'!A73=3,'Fountains at Memorial City'!$B$1,"")</f>
        <v/>
      </c>
      <c r="B282" s="108" t="str">
        <f>IF('Fountains at Memorial City'!$A73=3,'Fountains at Memorial City'!$A73&amp;"/"&amp;'Fountains at Memorial City'!$B73,"")</f>
        <v/>
      </c>
      <c r="C282" s="108">
        <f>IF('Fountains at Memorial City'!$A73=3,'Fountains at Memorial City'!$C73,0)</f>
        <v>0</v>
      </c>
      <c r="D282" s="149">
        <f>IF('Fountains at Memorial City'!$A73=3,'Fountains at Memorial City'!$D73,0)</f>
        <v>0</v>
      </c>
      <c r="E282" s="150">
        <f t="shared" si="10"/>
        <v>0</v>
      </c>
      <c r="F282" s="150">
        <f>IF('Fountains at Memorial City'!$A73=3,'Fountains at Memorial City'!$K73,0)</f>
        <v>0</v>
      </c>
      <c r="G282" s="150">
        <f t="shared" si="11"/>
        <v>0</v>
      </c>
      <c r="H282" s="151">
        <f>IF('Fountains at Memorial City'!$A73=3,'Fountains at Memorial City'!$M73,0)</f>
        <v>0</v>
      </c>
    </row>
    <row r="283" spans="1:8" hidden="1" x14ac:dyDescent="0.2">
      <c r="A283" s="96" t="str">
        <f>IF('Fountains at Memorial City'!A74=3,'Fountains at Memorial City'!$B$1,"")</f>
        <v/>
      </c>
      <c r="B283" s="108" t="str">
        <f>IF('Fountains at Memorial City'!$A74=3,'Fountains at Memorial City'!$A74&amp;"/"&amp;'Fountains at Memorial City'!$B74,"")</f>
        <v/>
      </c>
      <c r="C283" s="108">
        <f>IF('Fountains at Memorial City'!$A74=3,'Fountains at Memorial City'!$C74,0)</f>
        <v>0</v>
      </c>
      <c r="D283" s="149">
        <f>IF('Fountains at Memorial City'!$A74=3,'Fountains at Memorial City'!$D74,0)</f>
        <v>0</v>
      </c>
      <c r="E283" s="150">
        <f t="shared" si="10"/>
        <v>0</v>
      </c>
      <c r="F283" s="150">
        <f>IF('Fountains at Memorial City'!$A74=3,'Fountains at Memorial City'!$K74,0)</f>
        <v>0</v>
      </c>
      <c r="G283" s="150">
        <f t="shared" si="11"/>
        <v>0</v>
      </c>
      <c r="H283" s="151">
        <f>IF('Fountains at Memorial City'!$A74=3,'Fountains at Memorial City'!$M74,0)</f>
        <v>0</v>
      </c>
    </row>
    <row r="284" spans="1:8" hidden="1" x14ac:dyDescent="0.2">
      <c r="A284" s="96" t="str">
        <f>IF('Fountains at Memorial City'!A75=3,'Fountains at Memorial City'!$B$1,"")</f>
        <v/>
      </c>
      <c r="B284" s="108" t="str">
        <f>IF('Fountains at Memorial City'!$A75=3,'Fountains at Memorial City'!$A75&amp;"/"&amp;'Fountains at Memorial City'!$B75,"")</f>
        <v/>
      </c>
      <c r="C284" s="108">
        <f>IF('Fountains at Memorial City'!$A75=3,'Fountains at Memorial City'!$C75,0)</f>
        <v>0</v>
      </c>
      <c r="D284" s="149">
        <f>IF('Fountains at Memorial City'!$A75=3,'Fountains at Memorial City'!$D75,0)</f>
        <v>0</v>
      </c>
      <c r="E284" s="150">
        <f t="shared" si="10"/>
        <v>0</v>
      </c>
      <c r="F284" s="150">
        <f>IF('Fountains at Memorial City'!$A75=3,'Fountains at Memorial City'!$K75,0)</f>
        <v>0</v>
      </c>
      <c r="G284" s="150">
        <f t="shared" si="11"/>
        <v>0</v>
      </c>
      <c r="H284" s="151">
        <f>IF('Fountains at Memorial City'!$A75=3,'Fountains at Memorial City'!$M75,0)</f>
        <v>0</v>
      </c>
    </row>
    <row r="285" spans="1:8" hidden="1" x14ac:dyDescent="0.2">
      <c r="A285" s="96" t="str">
        <f>IF('Fountains at Memorial City'!A76=3,'Fountains at Memorial City'!$B$1,"")</f>
        <v/>
      </c>
      <c r="B285" s="108" t="str">
        <f>IF('Fountains at Memorial City'!$A76=3,'Fountains at Memorial City'!$A76&amp;"/"&amp;'Fountains at Memorial City'!$B76,"")</f>
        <v/>
      </c>
      <c r="C285" s="108">
        <f>IF('Fountains at Memorial City'!$A76=3,'Fountains at Memorial City'!$C76,0)</f>
        <v>0</v>
      </c>
      <c r="D285" s="149">
        <f>IF('Fountains at Memorial City'!$A76=3,'Fountains at Memorial City'!$D76,0)</f>
        <v>0</v>
      </c>
      <c r="E285" s="150">
        <f t="shared" si="10"/>
        <v>0</v>
      </c>
      <c r="F285" s="150">
        <f>IF('Fountains at Memorial City'!$A76=3,'Fountains at Memorial City'!$K76,0)</f>
        <v>0</v>
      </c>
      <c r="G285" s="150">
        <f t="shared" si="11"/>
        <v>0</v>
      </c>
      <c r="H285" s="151">
        <f>IF('Fountains at Memorial City'!$A76=3,'Fountains at Memorial City'!$M76,0)</f>
        <v>0</v>
      </c>
    </row>
    <row r="286" spans="1:8" hidden="1" x14ac:dyDescent="0.2">
      <c r="A286" s="96" t="str">
        <f>IF('Fountains at Memorial City'!A77=3,'Fountains at Memorial City'!$B$1,"")</f>
        <v/>
      </c>
      <c r="B286" s="108" t="str">
        <f>IF('Fountains at Memorial City'!$A77=3,'Fountains at Memorial City'!$A77&amp;"/"&amp;'Fountains at Memorial City'!$B77,"")</f>
        <v/>
      </c>
      <c r="C286" s="108">
        <f>IF('Fountains at Memorial City'!$A77=3,'Fountains at Memorial City'!$C77,0)</f>
        <v>0</v>
      </c>
      <c r="D286" s="149">
        <f>IF('Fountains at Memorial City'!$A77=3,'Fountains at Memorial City'!$D77,0)</f>
        <v>0</v>
      </c>
      <c r="E286" s="150">
        <f t="shared" si="10"/>
        <v>0</v>
      </c>
      <c r="F286" s="150">
        <f>IF('Fountains at Memorial City'!$A77=3,'Fountains at Memorial City'!$K77,0)</f>
        <v>0</v>
      </c>
      <c r="G286" s="150">
        <f t="shared" si="11"/>
        <v>0</v>
      </c>
      <c r="H286" s="151">
        <f>IF('Fountains at Memorial City'!$A77=3,'Fountains at Memorial City'!$M77,0)</f>
        <v>0</v>
      </c>
    </row>
    <row r="287" spans="1:8" hidden="1" x14ac:dyDescent="0.2">
      <c r="A287" s="96" t="str">
        <f>IF(COMP10!A31=3,COMP10!$B$1,"")</f>
        <v/>
      </c>
      <c r="B287" s="108" t="str">
        <f>IF(COMP10!$A31=3,COMP10!$A31&amp;"/"&amp;COMP10!$B31,"")</f>
        <v/>
      </c>
      <c r="C287" s="108">
        <f>IF(COMP10!$A31=3,COMP10!$C31,0)</f>
        <v>0</v>
      </c>
      <c r="D287" s="149">
        <f>IF(COMP10!$A31=3,COMP10!$D31,0)</f>
        <v>0</v>
      </c>
      <c r="E287" s="150">
        <f t="shared" si="10"/>
        <v>0</v>
      </c>
      <c r="F287" s="150">
        <f>IF(COMP10!$A31=3,COMP10!$K31,0)</f>
        <v>0</v>
      </c>
      <c r="G287" s="150">
        <f t="shared" si="11"/>
        <v>0</v>
      </c>
      <c r="H287" s="151">
        <f>IF(COMP10!$A31=3,COMP10!$M31,0)</f>
        <v>0</v>
      </c>
    </row>
    <row r="288" spans="1:8" hidden="1" x14ac:dyDescent="0.2">
      <c r="A288" s="96" t="str">
        <f>IF(COMP10!A32=3,COMP10!$B$1,"")</f>
        <v/>
      </c>
      <c r="B288" s="108" t="str">
        <f>IF(COMP10!$A32=3,COMP10!$A32&amp;"/"&amp;COMP10!$B32,"")</f>
        <v/>
      </c>
      <c r="C288" s="108">
        <f>IF(COMP10!$A32=3,COMP10!$C32,0)</f>
        <v>0</v>
      </c>
      <c r="D288" s="149">
        <f>IF(COMP10!$A32=3,COMP10!$D32,0)</f>
        <v>0</v>
      </c>
      <c r="E288" s="150">
        <f t="shared" si="10"/>
        <v>0</v>
      </c>
      <c r="F288" s="150">
        <f>IF(COMP10!$A32=3,COMP10!$K32,0)</f>
        <v>0</v>
      </c>
      <c r="G288" s="150">
        <f t="shared" si="11"/>
        <v>0</v>
      </c>
      <c r="H288" s="151">
        <f>IF(COMP10!$A32=3,COMP10!$M32,0)</f>
        <v>0</v>
      </c>
    </row>
    <row r="289" spans="1:8" hidden="1" x14ac:dyDescent="0.2">
      <c r="A289" s="96" t="str">
        <f>IF(COMP10!A33=3,COMP10!$B$1,"")</f>
        <v/>
      </c>
      <c r="B289" s="108" t="str">
        <f>IF(COMP10!$A33=3,COMP10!$A33&amp;"/"&amp;COMP10!$B33,"")</f>
        <v/>
      </c>
      <c r="C289" s="108">
        <f>IF(COMP10!$A33=3,COMP10!$C33,0)</f>
        <v>0</v>
      </c>
      <c r="D289" s="149">
        <f>IF(COMP10!$A33=3,COMP10!$D33,0)</f>
        <v>0</v>
      </c>
      <c r="E289" s="150">
        <f t="shared" si="10"/>
        <v>0</v>
      </c>
      <c r="F289" s="150">
        <f>IF(COMP10!$A33=3,COMP10!$K33,0)</f>
        <v>0</v>
      </c>
      <c r="G289" s="150">
        <f t="shared" si="11"/>
        <v>0</v>
      </c>
      <c r="H289" s="151">
        <f>IF(COMP10!$A33=3,COMP10!$M33,0)</f>
        <v>0</v>
      </c>
    </row>
    <row r="290" spans="1:8" hidden="1" x14ac:dyDescent="0.2">
      <c r="A290" s="96" t="str">
        <f>IF(COMP10!A34=3,COMP10!$B$1,"")</f>
        <v/>
      </c>
      <c r="B290" s="108" t="str">
        <f>IF(COMP10!$A34=3,COMP10!$A34&amp;"/"&amp;COMP10!$B34,"")</f>
        <v/>
      </c>
      <c r="C290" s="108">
        <f>IF(COMP10!$A34=3,COMP10!$C34,0)</f>
        <v>0</v>
      </c>
      <c r="D290" s="149">
        <f>IF(COMP10!$A34=3,COMP10!$D34,0)</f>
        <v>0</v>
      </c>
      <c r="E290" s="150">
        <f t="shared" si="10"/>
        <v>0</v>
      </c>
      <c r="F290" s="150">
        <f>IF(COMP10!$A34=3,COMP10!$K34,0)</f>
        <v>0</v>
      </c>
      <c r="G290" s="150">
        <f t="shared" si="11"/>
        <v>0</v>
      </c>
      <c r="H290" s="151">
        <f>IF(COMP10!$A34=3,COMP10!$M34,0)</f>
        <v>0</v>
      </c>
    </row>
    <row r="291" spans="1:8" hidden="1" x14ac:dyDescent="0.2">
      <c r="A291" s="96" t="str">
        <f>IF(COMP10!A35=3,COMP10!$B$1,"")</f>
        <v/>
      </c>
      <c r="B291" s="108" t="str">
        <f>IF(COMP10!$A35=3,COMP10!$A35&amp;"/"&amp;COMP10!$B35,"")</f>
        <v/>
      </c>
      <c r="C291" s="108">
        <f>IF(COMP10!$A35=3,COMP10!$C35,0)</f>
        <v>0</v>
      </c>
      <c r="D291" s="149">
        <f>IF(COMP10!$A35=3,COMP10!$D35,0)</f>
        <v>0</v>
      </c>
      <c r="E291" s="150">
        <f t="shared" si="10"/>
        <v>0</v>
      </c>
      <c r="F291" s="150">
        <f>IF(COMP10!$A35=3,COMP10!$K35,0)</f>
        <v>0</v>
      </c>
      <c r="G291" s="150">
        <f t="shared" si="11"/>
        <v>0</v>
      </c>
      <c r="H291" s="151">
        <f>IF(COMP10!$A35=3,COMP10!$M35,0)</f>
        <v>0</v>
      </c>
    </row>
    <row r="292" spans="1:8" hidden="1" x14ac:dyDescent="0.2">
      <c r="A292" s="96" t="str">
        <f>IF(COMP10!A36=3,COMP10!$B$1,"")</f>
        <v/>
      </c>
      <c r="B292" s="108" t="str">
        <f>IF(COMP10!$A36=3,COMP10!$A36&amp;"/"&amp;COMP10!$B36,"")</f>
        <v/>
      </c>
      <c r="C292" s="108">
        <f>IF(COMP10!$A36=3,COMP10!$C36,0)</f>
        <v>0</v>
      </c>
      <c r="D292" s="149">
        <f>IF(COMP10!$A36=3,COMP10!$D36,0)</f>
        <v>0</v>
      </c>
      <c r="E292" s="150">
        <f t="shared" si="10"/>
        <v>0</v>
      </c>
      <c r="F292" s="150">
        <f>IF(COMP10!$A36=3,COMP10!$K36,0)</f>
        <v>0</v>
      </c>
      <c r="G292" s="150">
        <f t="shared" si="11"/>
        <v>0</v>
      </c>
      <c r="H292" s="151">
        <f>IF(COMP10!$A36=3,COMP10!$M36,0)</f>
        <v>0</v>
      </c>
    </row>
    <row r="293" spans="1:8" hidden="1" x14ac:dyDescent="0.2">
      <c r="A293" s="96" t="str">
        <f>IF(COMP10!A37=3,COMP10!$B$1,"")</f>
        <v/>
      </c>
      <c r="B293" s="108" t="str">
        <f>IF(COMP10!$A37=3,COMP10!$A37&amp;"/"&amp;COMP10!$B37,"")</f>
        <v/>
      </c>
      <c r="C293" s="108">
        <f>IF(COMP10!$A37=3,COMP10!$C37,0)</f>
        <v>0</v>
      </c>
      <c r="D293" s="149">
        <f>IF(COMP10!$A37=3,COMP10!$D37,0)</f>
        <v>0</v>
      </c>
      <c r="E293" s="150">
        <f t="shared" si="10"/>
        <v>0</v>
      </c>
      <c r="F293" s="150">
        <f>IF(COMP10!$A37=3,COMP10!$K37,0)</f>
        <v>0</v>
      </c>
      <c r="G293" s="150">
        <f t="shared" si="11"/>
        <v>0</v>
      </c>
      <c r="H293" s="151">
        <f>IF(COMP10!$A37=3,COMP10!$M37,0)</f>
        <v>0</v>
      </c>
    </row>
    <row r="294" spans="1:8" hidden="1" x14ac:dyDescent="0.2">
      <c r="A294" s="96" t="str">
        <f>IF(COMP10!A38=3,COMP10!$B$1,"")</f>
        <v/>
      </c>
      <c r="B294" s="108" t="str">
        <f>IF(COMP10!$A38=3,COMP10!$A38&amp;"/"&amp;COMP10!$B38,"")</f>
        <v/>
      </c>
      <c r="C294" s="108">
        <f>IF(COMP10!$A38=3,COMP10!$C38,0)</f>
        <v>0</v>
      </c>
      <c r="D294" s="149">
        <f>IF(COMP10!$A38=3,COMP10!$D38,0)</f>
        <v>0</v>
      </c>
      <c r="E294" s="150">
        <f t="shared" si="10"/>
        <v>0</v>
      </c>
      <c r="F294" s="150">
        <f>IF(COMP10!$A38=3,COMP10!$K38,0)</f>
        <v>0</v>
      </c>
      <c r="G294" s="150">
        <f t="shared" si="11"/>
        <v>0</v>
      </c>
      <c r="H294" s="151">
        <f>IF(COMP10!$A38=3,COMP10!$M38,0)</f>
        <v>0</v>
      </c>
    </row>
    <row r="295" spans="1:8" hidden="1" x14ac:dyDescent="0.2">
      <c r="A295" s="96" t="str">
        <f>IF(COMP10!A39=3,COMP10!$B$1,"")</f>
        <v/>
      </c>
      <c r="B295" s="108" t="str">
        <f>IF(COMP10!$A39=3,COMP10!$A39&amp;"/"&amp;COMP10!$B39,"")</f>
        <v/>
      </c>
      <c r="C295" s="108">
        <f>IF(COMP10!$A39=3,COMP10!$C39,0)</f>
        <v>0</v>
      </c>
      <c r="D295" s="149">
        <f>IF(COMP10!$A39=3,COMP10!$D39,0)</f>
        <v>0</v>
      </c>
      <c r="E295" s="150">
        <f t="shared" si="10"/>
        <v>0</v>
      </c>
      <c r="F295" s="150">
        <f>IF(COMP10!$A39=3,COMP10!$K39,0)</f>
        <v>0</v>
      </c>
      <c r="G295" s="150">
        <f t="shared" si="11"/>
        <v>0</v>
      </c>
      <c r="H295" s="151">
        <f>IF(COMP10!$A39=3,COMP10!$M39,0)</f>
        <v>0</v>
      </c>
    </row>
    <row r="296" spans="1:8" hidden="1" x14ac:dyDescent="0.2">
      <c r="A296" s="96" t="str">
        <f>IF(COMP10!A40=3,COMP10!$B$1,"")</f>
        <v/>
      </c>
      <c r="B296" s="108" t="str">
        <f>IF(COMP10!$A40=3,COMP10!$A40&amp;"/"&amp;COMP10!$B40,"")</f>
        <v/>
      </c>
      <c r="C296" s="108">
        <f>IF(COMP10!$A40=3,COMP10!$C40,0)</f>
        <v>0</v>
      </c>
      <c r="D296" s="149">
        <f>IF(COMP10!$A40=3,COMP10!$D40,0)</f>
        <v>0</v>
      </c>
      <c r="E296" s="150">
        <f t="shared" si="10"/>
        <v>0</v>
      </c>
      <c r="F296" s="150">
        <f>IF(COMP10!$A40=3,COMP10!$K40,0)</f>
        <v>0</v>
      </c>
      <c r="G296" s="150">
        <f t="shared" si="11"/>
        <v>0</v>
      </c>
      <c r="H296" s="151">
        <f>IF(COMP10!$A40=3,COMP10!$M40,0)</f>
        <v>0</v>
      </c>
    </row>
    <row r="297" spans="1:8" hidden="1" x14ac:dyDescent="0.2">
      <c r="A297" s="96" t="str">
        <f>IF(COMP10!A41=3,COMP10!$B$1,"")</f>
        <v/>
      </c>
      <c r="B297" s="108" t="str">
        <f>IF(COMP10!$A41=3,COMP10!$A41&amp;"/"&amp;COMP10!$B41,"")</f>
        <v/>
      </c>
      <c r="C297" s="108">
        <f>IF(COMP10!$A41=3,COMP10!$C41,0)</f>
        <v>0</v>
      </c>
      <c r="D297" s="149">
        <f>IF(COMP10!$A41=3,COMP10!$D41,0)</f>
        <v>0</v>
      </c>
      <c r="E297" s="150">
        <f t="shared" si="10"/>
        <v>0</v>
      </c>
      <c r="F297" s="150">
        <f>IF(COMP10!$A41=3,COMP10!$K41,0)</f>
        <v>0</v>
      </c>
      <c r="G297" s="150">
        <f t="shared" si="11"/>
        <v>0</v>
      </c>
      <c r="H297" s="151">
        <f>IF(COMP10!$A41=3,COMP10!$M41,0)</f>
        <v>0</v>
      </c>
    </row>
    <row r="298" spans="1:8" hidden="1" x14ac:dyDescent="0.2">
      <c r="A298" s="96" t="str">
        <f>IF(COMP10!A42=3,COMP10!$B$1,"")</f>
        <v/>
      </c>
      <c r="B298" s="108" t="str">
        <f>IF(COMP10!$A42=3,COMP10!$A42&amp;"/"&amp;COMP10!$B42,"")</f>
        <v/>
      </c>
      <c r="C298" s="108">
        <f>IF(COMP10!$A42=3,COMP10!$C42,0)</f>
        <v>0</v>
      </c>
      <c r="D298" s="149">
        <f>IF(COMP10!$A42=3,COMP10!$D42,0)</f>
        <v>0</v>
      </c>
      <c r="E298" s="150">
        <f t="shared" si="10"/>
        <v>0</v>
      </c>
      <c r="F298" s="150">
        <f>IF(COMP10!$A42=3,COMP10!$K42,0)</f>
        <v>0</v>
      </c>
      <c r="G298" s="150">
        <f t="shared" si="11"/>
        <v>0</v>
      </c>
      <c r="H298" s="151">
        <f>IF(COMP10!$A42=3,COMP10!$M42,0)</f>
        <v>0</v>
      </c>
    </row>
    <row r="299" spans="1:8" hidden="1" x14ac:dyDescent="0.2">
      <c r="A299" s="96" t="str">
        <f>IF(COMP10!A43=3,COMP10!$B$1,"")</f>
        <v/>
      </c>
      <c r="B299" s="108" t="str">
        <f>IF(COMP10!$A43=3,COMP10!$A43&amp;"/"&amp;COMP10!$B43,"")</f>
        <v/>
      </c>
      <c r="C299" s="108">
        <f>IF(COMP10!$A43=3,COMP10!$C43,0)</f>
        <v>0</v>
      </c>
      <c r="D299" s="149">
        <f>IF(COMP10!$A43=3,COMP10!$D43,0)</f>
        <v>0</v>
      </c>
      <c r="E299" s="150">
        <f t="shared" si="10"/>
        <v>0</v>
      </c>
      <c r="F299" s="150">
        <f>IF(COMP10!$A43=3,COMP10!$K43,0)</f>
        <v>0</v>
      </c>
      <c r="G299" s="150">
        <f t="shared" si="11"/>
        <v>0</v>
      </c>
      <c r="H299" s="151">
        <f>IF(COMP10!$A43=3,COMP10!$M43,0)</f>
        <v>0</v>
      </c>
    </row>
    <row r="300" spans="1:8" hidden="1" x14ac:dyDescent="0.2">
      <c r="A300" s="96" t="str">
        <f>IF(COMP10!A44=3,COMP10!$B$1,"")</f>
        <v/>
      </c>
      <c r="B300" s="108" t="str">
        <f>IF(COMP10!$A44=3,COMP10!$A44&amp;"/"&amp;COMP10!$B44,"")</f>
        <v/>
      </c>
      <c r="C300" s="108">
        <f>IF(COMP10!$A44=3,COMP10!$C44,0)</f>
        <v>0</v>
      </c>
      <c r="D300" s="149">
        <f>IF(COMP10!$A44=3,COMP10!$D44,0)</f>
        <v>0</v>
      </c>
      <c r="E300" s="150">
        <f t="shared" si="10"/>
        <v>0</v>
      </c>
      <c r="F300" s="150">
        <f>IF(COMP10!$A44=3,COMP10!$K44,0)</f>
        <v>0</v>
      </c>
      <c r="G300" s="150">
        <f t="shared" si="11"/>
        <v>0</v>
      </c>
      <c r="H300" s="151">
        <f>IF(COMP10!$A44=3,COMP10!$M44,0)</f>
        <v>0</v>
      </c>
    </row>
    <row r="301" spans="1:8" hidden="1" x14ac:dyDescent="0.2">
      <c r="A301" s="96" t="str">
        <f>IF(COMP10!A45=3,COMP10!$B$1,"")</f>
        <v/>
      </c>
      <c r="B301" s="108" t="str">
        <f>IF(COMP10!$A45=3,COMP10!$A45&amp;"/"&amp;COMP10!$B45,"")</f>
        <v/>
      </c>
      <c r="C301" s="108">
        <f>IF(COMP10!$A45=3,COMP10!$C45,0)</f>
        <v>0</v>
      </c>
      <c r="D301" s="149">
        <f>IF(COMP10!$A45=3,COMP10!$D45,0)</f>
        <v>0</v>
      </c>
      <c r="E301" s="150">
        <f t="shared" si="10"/>
        <v>0</v>
      </c>
      <c r="F301" s="150">
        <f>IF(COMP10!$A45=3,COMP10!$K45,0)</f>
        <v>0</v>
      </c>
      <c r="G301" s="150">
        <f t="shared" si="11"/>
        <v>0</v>
      </c>
      <c r="H301" s="151">
        <f>IF(COMP10!$A45=3,COMP10!$M45,0)</f>
        <v>0</v>
      </c>
    </row>
    <row r="302" spans="1:8" hidden="1" x14ac:dyDescent="0.2">
      <c r="A302" s="96" t="str">
        <f>IF(COMP10!A46=3,COMP10!$B$1,"")</f>
        <v/>
      </c>
      <c r="B302" s="108" t="str">
        <f>IF(COMP10!$A46=3,COMP10!$A46&amp;"/"&amp;COMP10!$B46,"")</f>
        <v/>
      </c>
      <c r="C302" s="108">
        <f>IF(COMP10!$A46=3,COMP10!$C46,0)</f>
        <v>0</v>
      </c>
      <c r="D302" s="149">
        <f>IF(COMP10!$A46=3,COMP10!$D46,0)</f>
        <v>0</v>
      </c>
      <c r="E302" s="150">
        <f t="shared" si="10"/>
        <v>0</v>
      </c>
      <c r="F302" s="150">
        <f>IF(COMP10!$A46=3,COMP10!$K46,0)</f>
        <v>0</v>
      </c>
      <c r="G302" s="150">
        <f t="shared" si="11"/>
        <v>0</v>
      </c>
      <c r="H302" s="151">
        <f>IF(COMP10!$A46=3,COMP10!$M46,0)</f>
        <v>0</v>
      </c>
    </row>
    <row r="303" spans="1:8" hidden="1" x14ac:dyDescent="0.2">
      <c r="A303" s="96" t="str">
        <f>IF(COMP10!A47=3,COMP10!$B$1,"")</f>
        <v/>
      </c>
      <c r="B303" s="108" t="str">
        <f>IF(COMP10!$A47=3,COMP10!$A47&amp;"/"&amp;COMP10!$B47,"")</f>
        <v/>
      </c>
      <c r="C303" s="108">
        <f>IF(COMP10!$A47=3,COMP10!$C47,0)</f>
        <v>0</v>
      </c>
      <c r="D303" s="149">
        <f>IF(COMP10!$A47=3,COMP10!$D47,0)</f>
        <v>0</v>
      </c>
      <c r="E303" s="150">
        <f t="shared" si="10"/>
        <v>0</v>
      </c>
      <c r="F303" s="150">
        <f>IF(COMP10!$A47=3,COMP10!$K47,0)</f>
        <v>0</v>
      </c>
      <c r="G303" s="150">
        <f t="shared" si="11"/>
        <v>0</v>
      </c>
      <c r="H303" s="151">
        <f>IF(COMP10!$A47=3,COMP10!$M47,0)</f>
        <v>0</v>
      </c>
    </row>
    <row r="304" spans="1:8" hidden="1" x14ac:dyDescent="0.2">
      <c r="A304" s="96" t="str">
        <f>IF(COMP10!A48=3,COMP10!$B$1,"")</f>
        <v/>
      </c>
      <c r="B304" s="108" t="str">
        <f>IF(COMP10!$A48=3,COMP10!$A48&amp;"/"&amp;COMP10!$B48,"")</f>
        <v/>
      </c>
      <c r="C304" s="108">
        <f>IF(COMP10!$A48=3,COMP10!$C48,0)</f>
        <v>0</v>
      </c>
      <c r="D304" s="149">
        <f>IF(COMP10!$A48=3,COMP10!$D48,0)</f>
        <v>0</v>
      </c>
      <c r="E304" s="150">
        <f t="shared" si="10"/>
        <v>0</v>
      </c>
      <c r="F304" s="150">
        <f>IF(COMP10!$A48=3,COMP10!$K48,0)</f>
        <v>0</v>
      </c>
      <c r="G304" s="150">
        <f t="shared" si="11"/>
        <v>0</v>
      </c>
      <c r="H304" s="151">
        <f>IF(COMP10!$A48=3,COMP10!$M48,0)</f>
        <v>0</v>
      </c>
    </row>
    <row r="305" spans="1:8" hidden="1" x14ac:dyDescent="0.2">
      <c r="A305" s="96" t="str">
        <f>IF(COMP10!A49=3,COMP10!$B$1,"")</f>
        <v/>
      </c>
      <c r="B305" s="108" t="str">
        <f>IF(COMP10!$A49=3,COMP10!$A49&amp;"/"&amp;COMP10!$B49,"")</f>
        <v/>
      </c>
      <c r="C305" s="108">
        <f>IF(COMP10!$A49=3,COMP10!$C49,0)</f>
        <v>0</v>
      </c>
      <c r="D305" s="149">
        <f>IF(COMP10!$A49=3,COMP10!$D49,0)</f>
        <v>0</v>
      </c>
      <c r="E305" s="150">
        <f t="shared" si="10"/>
        <v>0</v>
      </c>
      <c r="F305" s="150">
        <f>IF(COMP10!$A49=3,COMP10!$K49,0)</f>
        <v>0</v>
      </c>
      <c r="G305" s="150">
        <f t="shared" si="11"/>
        <v>0</v>
      </c>
      <c r="H305" s="151">
        <f>IF(COMP10!$A49=3,COMP10!$M49,0)</f>
        <v>0</v>
      </c>
    </row>
    <row r="306" spans="1:8" hidden="1" x14ac:dyDescent="0.2">
      <c r="A306" s="96" t="str">
        <f>IF(COMP10!A50=3,COMP10!$B$1,"")</f>
        <v/>
      </c>
      <c r="B306" s="108" t="str">
        <f>IF(COMP10!$A50=3,COMP10!$A50&amp;"/"&amp;COMP10!$B50,"")</f>
        <v/>
      </c>
      <c r="C306" s="108">
        <f>IF(COMP10!$A50=3,COMP10!$C50,0)</f>
        <v>0</v>
      </c>
      <c r="D306" s="149">
        <f>IF(COMP10!$A50=3,COMP10!$D50,0)</f>
        <v>0</v>
      </c>
      <c r="E306" s="150">
        <f t="shared" si="10"/>
        <v>0</v>
      </c>
      <c r="F306" s="150">
        <f>IF(COMP10!$A50=3,COMP10!$K50,0)</f>
        <v>0</v>
      </c>
      <c r="G306" s="150">
        <f t="shared" si="11"/>
        <v>0</v>
      </c>
      <c r="H306" s="151">
        <f>IF(COMP10!$A50=3,COMP10!$M50,0)</f>
        <v>0</v>
      </c>
    </row>
    <row r="307" spans="1:8" hidden="1" x14ac:dyDescent="0.2">
      <c r="A307" s="96" t="str">
        <f>IF(COMP10!A51=3,COMP10!$B$1,"")</f>
        <v/>
      </c>
      <c r="B307" s="108" t="str">
        <f>IF(COMP10!$A51=3,COMP10!$A51&amp;"/"&amp;COMP10!$B51,"")</f>
        <v/>
      </c>
      <c r="C307" s="108">
        <f>IF(COMP10!$A51=3,COMP10!$C51,0)</f>
        <v>0</v>
      </c>
      <c r="D307" s="149">
        <f>IF(COMP10!$A51=3,COMP10!$D51,0)</f>
        <v>0</v>
      </c>
      <c r="E307" s="150">
        <f t="shared" si="10"/>
        <v>0</v>
      </c>
      <c r="F307" s="150">
        <f>IF(COMP10!$A51=3,COMP10!$K51,0)</f>
        <v>0</v>
      </c>
      <c r="G307" s="150">
        <f t="shared" si="11"/>
        <v>0</v>
      </c>
      <c r="H307" s="151">
        <f>IF(COMP10!$A51=3,COMP10!$M51,0)</f>
        <v>0</v>
      </c>
    </row>
    <row r="308" spans="1:8" hidden="1" x14ac:dyDescent="0.2">
      <c r="A308" s="96" t="str">
        <f>IF(COMP10!A52=3,COMP10!$B$1,"")</f>
        <v/>
      </c>
      <c r="B308" s="108" t="str">
        <f>IF(COMP10!$A52=3,COMP10!$A52&amp;"/"&amp;COMP10!$B52,"")</f>
        <v/>
      </c>
      <c r="C308" s="108">
        <f>IF(COMP10!$A52=3,COMP10!$C52,0)</f>
        <v>0</v>
      </c>
      <c r="D308" s="149">
        <f>IF(COMP10!$A52=3,COMP10!$D52,0)</f>
        <v>0</v>
      </c>
      <c r="E308" s="150">
        <f t="shared" si="10"/>
        <v>0</v>
      </c>
      <c r="F308" s="150">
        <f>IF(COMP10!$A52=3,COMP10!$K52,0)</f>
        <v>0</v>
      </c>
      <c r="G308" s="150">
        <f t="shared" si="11"/>
        <v>0</v>
      </c>
      <c r="H308" s="151">
        <f>IF(COMP10!$A52=3,COMP10!$M52,0)</f>
        <v>0</v>
      </c>
    </row>
    <row r="309" spans="1:8" hidden="1" x14ac:dyDescent="0.2">
      <c r="A309" s="96" t="str">
        <f>IF(COMP10!A53=3,COMP10!$B$1,"")</f>
        <v/>
      </c>
      <c r="B309" s="108" t="str">
        <f>IF(COMP10!$A53=3,COMP10!$A53&amp;"/"&amp;COMP10!$B53,"")</f>
        <v/>
      </c>
      <c r="C309" s="108">
        <f>IF(COMP10!$A53=3,COMP10!$C53,0)</f>
        <v>0</v>
      </c>
      <c r="D309" s="149">
        <f>IF(COMP10!$A53=3,COMP10!$D53,0)</f>
        <v>0</v>
      </c>
      <c r="E309" s="150">
        <f t="shared" si="10"/>
        <v>0</v>
      </c>
      <c r="F309" s="150">
        <f>IF(COMP10!$A53=3,COMP10!$K53,0)</f>
        <v>0</v>
      </c>
      <c r="G309" s="150">
        <f t="shared" si="11"/>
        <v>0</v>
      </c>
      <c r="H309" s="151">
        <f>IF(COMP10!$A53=3,COMP10!$M53,0)</f>
        <v>0</v>
      </c>
    </row>
    <row r="310" spans="1:8" hidden="1" x14ac:dyDescent="0.2">
      <c r="A310" s="96" t="str">
        <f>IF(COMP10!A54=3,COMP10!$B$1,"")</f>
        <v/>
      </c>
      <c r="B310" s="108" t="str">
        <f>IF(COMP10!$A54=3,COMP10!$A54&amp;"/"&amp;COMP10!$B54,"")</f>
        <v/>
      </c>
      <c r="C310" s="108">
        <f>IF(COMP10!$A54=3,COMP10!$C54,0)</f>
        <v>0</v>
      </c>
      <c r="D310" s="149">
        <f>IF(COMP10!$A54=3,COMP10!$D54,0)</f>
        <v>0</v>
      </c>
      <c r="E310" s="150">
        <f t="shared" si="10"/>
        <v>0</v>
      </c>
      <c r="F310" s="150">
        <f>IF(COMP10!$A54=3,COMP10!$K54,0)</f>
        <v>0</v>
      </c>
      <c r="G310" s="150">
        <f t="shared" si="11"/>
        <v>0</v>
      </c>
      <c r="H310" s="151">
        <f>IF(COMP10!$A54=3,COMP10!$M54,0)</f>
        <v>0</v>
      </c>
    </row>
    <row r="311" spans="1:8" hidden="1" x14ac:dyDescent="0.2">
      <c r="A311" s="96" t="str">
        <f>IF(COMP10!A55=3,COMP10!$B$1,"")</f>
        <v/>
      </c>
      <c r="B311" s="108" t="str">
        <f>IF(COMP10!$A55=3,COMP10!$A55&amp;"/"&amp;COMP10!$B55,"")</f>
        <v/>
      </c>
      <c r="C311" s="108">
        <f>IF(COMP10!$A55=3,COMP10!$C55,0)</f>
        <v>0</v>
      </c>
      <c r="D311" s="149">
        <f>IF(COMP10!$A55=3,COMP10!$D55,0)</f>
        <v>0</v>
      </c>
      <c r="E311" s="150">
        <f t="shared" si="10"/>
        <v>0</v>
      </c>
      <c r="F311" s="150">
        <f>IF(COMP10!$A55=3,COMP10!$K55,0)</f>
        <v>0</v>
      </c>
      <c r="G311" s="150">
        <f t="shared" si="11"/>
        <v>0</v>
      </c>
      <c r="H311" s="151">
        <f>IF(COMP10!$A55=3,COMP10!$M55,0)</f>
        <v>0</v>
      </c>
    </row>
    <row r="312" spans="1:8" hidden="1" x14ac:dyDescent="0.2">
      <c r="A312" s="96" t="str">
        <f>IF(COMP10!A56=3,COMP10!$B$1,"")</f>
        <v/>
      </c>
      <c r="B312" s="108" t="str">
        <f>IF(COMP10!$A56=3,COMP10!$A56&amp;"/"&amp;COMP10!$B56,"")</f>
        <v/>
      </c>
      <c r="C312" s="108">
        <f>IF(COMP10!$A56=3,COMP10!$C56,0)</f>
        <v>0</v>
      </c>
      <c r="D312" s="149">
        <f>IF(COMP10!$A56=3,COMP10!$D56,0)</f>
        <v>0</v>
      </c>
      <c r="E312" s="150">
        <f t="shared" si="10"/>
        <v>0</v>
      </c>
      <c r="F312" s="150">
        <f>IF(COMP10!$A56=3,COMP10!$K56,0)</f>
        <v>0</v>
      </c>
      <c r="G312" s="150">
        <f t="shared" si="11"/>
        <v>0</v>
      </c>
      <c r="H312" s="151">
        <f>IF(COMP10!$A56=3,COMP10!$M56,0)</f>
        <v>0</v>
      </c>
    </row>
    <row r="313" spans="1:8" hidden="1" x14ac:dyDescent="0.2">
      <c r="A313" s="96" t="str">
        <f>IF(COMP10!A57=3,COMP10!$B$1,"")</f>
        <v/>
      </c>
      <c r="B313" s="108" t="str">
        <f>IF(COMP10!$A57=3,COMP10!$A57&amp;"/"&amp;COMP10!$B57,"")</f>
        <v/>
      </c>
      <c r="C313" s="108">
        <f>IF(COMP10!$A57=3,COMP10!$C57,0)</f>
        <v>0</v>
      </c>
      <c r="D313" s="149">
        <f>IF(COMP10!$A57=3,COMP10!$D57,0)</f>
        <v>0</v>
      </c>
      <c r="E313" s="150">
        <f t="shared" si="10"/>
        <v>0</v>
      </c>
      <c r="F313" s="150">
        <f>IF(COMP10!$A57=3,COMP10!$K57,0)</f>
        <v>0</v>
      </c>
      <c r="G313" s="150">
        <f t="shared" si="11"/>
        <v>0</v>
      </c>
      <c r="H313" s="151">
        <f>IF(COMP10!$A57=3,COMP10!$M57,0)</f>
        <v>0</v>
      </c>
    </row>
    <row r="314" spans="1:8" hidden="1" x14ac:dyDescent="0.2">
      <c r="A314" s="96" t="str">
        <f>IF(COMP10!A58=3,COMP10!$B$1,"")</f>
        <v/>
      </c>
      <c r="B314" s="108" t="str">
        <f>IF(COMP10!$A58=3,COMP10!$A58&amp;"/"&amp;COMP10!$B58,"")</f>
        <v/>
      </c>
      <c r="C314" s="108">
        <f>IF(COMP10!$A58=3,COMP10!$C58,0)</f>
        <v>0</v>
      </c>
      <c r="D314" s="149">
        <f>IF(COMP10!$A58=3,COMP10!$D58,0)</f>
        <v>0</v>
      </c>
      <c r="E314" s="150">
        <f t="shared" si="10"/>
        <v>0</v>
      </c>
      <c r="F314" s="150">
        <f>IF(COMP10!$A58=3,COMP10!$K58,0)</f>
        <v>0</v>
      </c>
      <c r="G314" s="150">
        <f t="shared" si="11"/>
        <v>0</v>
      </c>
      <c r="H314" s="151">
        <f>IF(COMP10!$A58=3,COMP10!$M58,0)</f>
        <v>0</v>
      </c>
    </row>
    <row r="315" spans="1:8" hidden="1" x14ac:dyDescent="0.2">
      <c r="A315" s="96" t="str">
        <f>IF(COMP10!A59=3,COMP10!$B$1,"")</f>
        <v/>
      </c>
      <c r="B315" s="108" t="str">
        <f>IF(COMP10!$A59=3,COMP10!$A59&amp;"/"&amp;COMP10!$B59,"")</f>
        <v/>
      </c>
      <c r="C315" s="108">
        <f>IF(COMP10!$A59=3,COMP10!$C59,0)</f>
        <v>0</v>
      </c>
      <c r="D315" s="149">
        <f>IF(COMP10!$A59=3,COMP10!$D59,0)</f>
        <v>0</v>
      </c>
      <c r="E315" s="150">
        <f t="shared" si="10"/>
        <v>0</v>
      </c>
      <c r="F315" s="150">
        <f>IF(COMP10!$A59=3,COMP10!$K59,0)</f>
        <v>0</v>
      </c>
      <c r="G315" s="150">
        <f t="shared" si="11"/>
        <v>0</v>
      </c>
      <c r="H315" s="151">
        <f>IF(COMP10!$A59=3,COMP10!$M59,0)</f>
        <v>0</v>
      </c>
    </row>
    <row r="316" spans="1:8" hidden="1" x14ac:dyDescent="0.2">
      <c r="A316" s="96" t="str">
        <f>IF(COMP10!A60=3,COMP10!$B$1,"")</f>
        <v/>
      </c>
      <c r="B316" s="108" t="str">
        <f>IF(COMP10!$A60=3,COMP10!$A60&amp;"/"&amp;COMP10!$B60,"")</f>
        <v/>
      </c>
      <c r="C316" s="108">
        <f>IF(COMP10!$A60=3,COMP10!$C60,0)</f>
        <v>0</v>
      </c>
      <c r="D316" s="149">
        <f>IF(COMP10!$A60=3,COMP10!$D60,0)</f>
        <v>0</v>
      </c>
      <c r="E316" s="150">
        <f t="shared" si="10"/>
        <v>0</v>
      </c>
      <c r="F316" s="150">
        <f>IF(COMP10!$A60=3,COMP10!$K60,0)</f>
        <v>0</v>
      </c>
      <c r="G316" s="150">
        <f t="shared" si="11"/>
        <v>0</v>
      </c>
      <c r="H316" s="151">
        <f>IF(COMP10!$A60=3,COMP10!$M60,0)</f>
        <v>0</v>
      </c>
    </row>
    <row r="317" spans="1:8" hidden="1" x14ac:dyDescent="0.2">
      <c r="A317" s="96" t="str">
        <f>IF(COMP10!A61=3,COMP10!$B$1,"")</f>
        <v/>
      </c>
      <c r="B317" s="108" t="str">
        <f>IF(COMP10!$A61=3,COMP10!$A61&amp;"/"&amp;COMP10!$B61,"")</f>
        <v/>
      </c>
      <c r="C317" s="108">
        <f>IF(COMP10!$A61=3,COMP10!$C61,0)</f>
        <v>0</v>
      </c>
      <c r="D317" s="149">
        <f>IF(COMP10!$A61=3,COMP10!$D61,0)</f>
        <v>0</v>
      </c>
      <c r="E317" s="150">
        <f t="shared" si="10"/>
        <v>0</v>
      </c>
      <c r="F317" s="150">
        <f>IF(COMP10!$A61=3,COMP10!$K61,0)</f>
        <v>0</v>
      </c>
      <c r="G317" s="150">
        <f t="shared" si="11"/>
        <v>0</v>
      </c>
      <c r="H317" s="151">
        <f>IF(COMP10!$A61=3,COMP10!$M61,0)</f>
        <v>0</v>
      </c>
    </row>
    <row r="318" spans="1:8" hidden="1" x14ac:dyDescent="0.2">
      <c r="A318" s="96" t="str">
        <f>IF(COMP10!A62=3,COMP10!$B$1,"")</f>
        <v/>
      </c>
      <c r="B318" s="108" t="str">
        <f>IF(COMP10!$A62=3,COMP10!$A62&amp;"/"&amp;COMP10!$B62,"")</f>
        <v/>
      </c>
      <c r="C318" s="108">
        <f>IF(COMP10!$A62=3,COMP10!$C62,0)</f>
        <v>0</v>
      </c>
      <c r="D318" s="149">
        <f>IF(COMP10!$A62=3,COMP10!$D62,0)</f>
        <v>0</v>
      </c>
      <c r="E318" s="150">
        <f t="shared" si="10"/>
        <v>0</v>
      </c>
      <c r="F318" s="150">
        <f>IF(COMP10!$A62=3,COMP10!$K62,0)</f>
        <v>0</v>
      </c>
      <c r="G318" s="150">
        <f t="shared" si="11"/>
        <v>0</v>
      </c>
      <c r="H318" s="151">
        <f>IF(COMP10!$A62=3,COMP10!$M62,0)</f>
        <v>0</v>
      </c>
    </row>
    <row r="319" spans="1:8" hidden="1" x14ac:dyDescent="0.2">
      <c r="A319" s="96" t="str">
        <f>IF(COMP10!A63=3,COMP10!$B$1,"")</f>
        <v/>
      </c>
      <c r="B319" s="108" t="str">
        <f>IF(COMP10!$A63=3,COMP10!$A63&amp;"/"&amp;COMP10!$B63,"")</f>
        <v/>
      </c>
      <c r="C319" s="108">
        <f>IF(COMP10!$A63=3,COMP10!$C63,0)</f>
        <v>0</v>
      </c>
      <c r="D319" s="149">
        <f>IF(COMP10!$A63=3,COMP10!$D63,0)</f>
        <v>0</v>
      </c>
      <c r="E319" s="150">
        <f t="shared" si="10"/>
        <v>0</v>
      </c>
      <c r="F319" s="150">
        <f>IF(COMP10!$A63=3,COMP10!$K63,0)</f>
        <v>0</v>
      </c>
      <c r="G319" s="150">
        <f t="shared" si="11"/>
        <v>0</v>
      </c>
      <c r="H319" s="151">
        <f>IF(COMP10!$A63=3,COMP10!$M63,0)</f>
        <v>0</v>
      </c>
    </row>
    <row r="320" spans="1:8" hidden="1" x14ac:dyDescent="0.2">
      <c r="A320" s="96" t="str">
        <f>IF(COMP10!A64=3,COMP10!$B$1,"")</f>
        <v/>
      </c>
      <c r="B320" s="108" t="str">
        <f>IF(COMP10!$A64=3,COMP10!$A64&amp;"/"&amp;COMP10!$B64,"")</f>
        <v/>
      </c>
      <c r="C320" s="108">
        <f>IF(COMP10!$A64=3,COMP10!$C64,0)</f>
        <v>0</v>
      </c>
      <c r="D320" s="149">
        <f>IF(COMP10!$A64=3,COMP10!$D64,0)</f>
        <v>0</v>
      </c>
      <c r="E320" s="150">
        <f t="shared" si="10"/>
        <v>0</v>
      </c>
      <c r="F320" s="150">
        <f>IF(COMP10!$A64=3,COMP10!$K64,0)</f>
        <v>0</v>
      </c>
      <c r="G320" s="150">
        <f t="shared" si="11"/>
        <v>0</v>
      </c>
      <c r="H320" s="151">
        <f>IF(COMP10!$A64=3,COMP10!$M64,0)</f>
        <v>0</v>
      </c>
    </row>
    <row r="321" spans="1:8" hidden="1" x14ac:dyDescent="0.2">
      <c r="A321" s="96" t="str">
        <f>IF(COMP10!A65=3,COMP10!$B$1,"")</f>
        <v/>
      </c>
      <c r="B321" s="108" t="str">
        <f>IF(COMP10!$A65=3,COMP10!$A65&amp;"/"&amp;COMP10!$B65,"")</f>
        <v/>
      </c>
      <c r="C321" s="108">
        <f>IF(COMP10!$A65=3,COMP10!$C65,0)</f>
        <v>0</v>
      </c>
      <c r="D321" s="149">
        <f>IF(COMP10!$A65=3,COMP10!$D65,0)</f>
        <v>0</v>
      </c>
      <c r="E321" s="150">
        <f t="shared" si="10"/>
        <v>0</v>
      </c>
      <c r="F321" s="150">
        <f>IF(COMP10!$A65=3,COMP10!$K65,0)</f>
        <v>0</v>
      </c>
      <c r="G321" s="150">
        <f t="shared" si="11"/>
        <v>0</v>
      </c>
      <c r="H321" s="151">
        <f>IF(COMP10!$A65=3,COMP10!$M65,0)</f>
        <v>0</v>
      </c>
    </row>
    <row r="322" spans="1:8" hidden="1" x14ac:dyDescent="0.2">
      <c r="A322" s="96" t="str">
        <f>IF(COMP10!A66=3,COMP10!$B$1,"")</f>
        <v/>
      </c>
      <c r="B322" s="108" t="str">
        <f>IF(COMP10!$A66=3,COMP10!$A66&amp;"/"&amp;COMP10!$B66,"")</f>
        <v/>
      </c>
      <c r="C322" s="108">
        <f>IF(COMP10!$A66=3,COMP10!$C66,0)</f>
        <v>0</v>
      </c>
      <c r="D322" s="149">
        <f>IF(COMP10!$A66=3,COMP10!$D66,0)</f>
        <v>0</v>
      </c>
      <c r="E322" s="150">
        <f t="shared" si="10"/>
        <v>0</v>
      </c>
      <c r="F322" s="150">
        <f>IF(COMP10!$A66=3,COMP10!$K66,0)</f>
        <v>0</v>
      </c>
      <c r="G322" s="150">
        <f t="shared" si="11"/>
        <v>0</v>
      </c>
      <c r="H322" s="151">
        <f>IF(COMP10!$A66=3,COMP10!$M66,0)</f>
        <v>0</v>
      </c>
    </row>
    <row r="323" spans="1:8" hidden="1" x14ac:dyDescent="0.2">
      <c r="A323" s="96" t="str">
        <f>IF(COMP10!A67=3,COMP10!$B$1,"")</f>
        <v/>
      </c>
      <c r="B323" s="108" t="str">
        <f>IF(COMP10!$A67=3,COMP10!$A67&amp;"/"&amp;COMP10!$B67,"")</f>
        <v/>
      </c>
      <c r="C323" s="108">
        <f>IF(COMP10!$A67=3,COMP10!$C67,0)</f>
        <v>0</v>
      </c>
      <c r="D323" s="149">
        <f>IF(COMP10!$A67=3,COMP10!$D67,0)</f>
        <v>0</v>
      </c>
      <c r="E323" s="150">
        <f t="shared" si="10"/>
        <v>0</v>
      </c>
      <c r="F323" s="150">
        <f>IF(COMP10!$A67=3,COMP10!$K67,0)</f>
        <v>0</v>
      </c>
      <c r="G323" s="150">
        <f t="shared" si="11"/>
        <v>0</v>
      </c>
      <c r="H323" s="151">
        <f>IF(COMP10!$A67=3,COMP10!$M67,0)</f>
        <v>0</v>
      </c>
    </row>
    <row r="324" spans="1:8" hidden="1" x14ac:dyDescent="0.2">
      <c r="A324" s="96" t="str">
        <f>IF(COMP10!A68=3,COMP10!$B$1,"")</f>
        <v/>
      </c>
      <c r="B324" s="108" t="str">
        <f>IF(COMP10!$A68=3,COMP10!$A68&amp;"/"&amp;COMP10!$B68,"")</f>
        <v/>
      </c>
      <c r="C324" s="108">
        <f>IF(COMP10!$A68=3,COMP10!$C68,0)</f>
        <v>0</v>
      </c>
      <c r="D324" s="149">
        <f>IF(COMP10!$A68=3,COMP10!$D68,0)</f>
        <v>0</v>
      </c>
      <c r="E324" s="150">
        <f t="shared" si="10"/>
        <v>0</v>
      </c>
      <c r="F324" s="150">
        <f>IF(COMP10!$A68=3,COMP10!$K68,0)</f>
        <v>0</v>
      </c>
      <c r="G324" s="150">
        <f t="shared" si="11"/>
        <v>0</v>
      </c>
      <c r="H324" s="151">
        <f>IF(COMP10!$A68=3,COMP10!$M68,0)</f>
        <v>0</v>
      </c>
    </row>
    <row r="325" spans="1:8" hidden="1" x14ac:dyDescent="0.2">
      <c r="A325" s="96" t="str">
        <f>IF(COMP10!A69=3,COMP10!$B$1,"")</f>
        <v/>
      </c>
      <c r="B325" s="108" t="str">
        <f>IF(COMP10!$A69=3,COMP10!$A69&amp;"/"&amp;COMP10!$B69,"")</f>
        <v/>
      </c>
      <c r="C325" s="108">
        <f>IF(COMP10!$A69=3,COMP10!$C69,0)</f>
        <v>0</v>
      </c>
      <c r="D325" s="149">
        <f>IF(COMP10!$A69=3,COMP10!$D69,0)</f>
        <v>0</v>
      </c>
      <c r="E325" s="150">
        <f t="shared" si="10"/>
        <v>0</v>
      </c>
      <c r="F325" s="150">
        <f>IF(COMP10!$A69=3,COMP10!$K69,0)</f>
        <v>0</v>
      </c>
      <c r="G325" s="150">
        <f t="shared" si="11"/>
        <v>0</v>
      </c>
      <c r="H325" s="151">
        <f>IF(COMP10!$A69=3,COMP10!$M69,0)</f>
        <v>0</v>
      </c>
    </row>
    <row r="326" spans="1:8" hidden="1" x14ac:dyDescent="0.2">
      <c r="A326" s="96" t="str">
        <f>IF(COMP10!A70=3,COMP10!$B$1,"")</f>
        <v/>
      </c>
      <c r="B326" s="108" t="str">
        <f>IF(COMP10!$A70=3,COMP10!$A70&amp;"/"&amp;COMP10!$B70,"")</f>
        <v/>
      </c>
      <c r="C326" s="108">
        <f>IF(COMP10!$A70=3,COMP10!$C70,0)</f>
        <v>0</v>
      </c>
      <c r="D326" s="149">
        <f>IF(COMP10!$A70=3,COMP10!$D70,0)</f>
        <v>0</v>
      </c>
      <c r="E326" s="150">
        <f t="shared" si="10"/>
        <v>0</v>
      </c>
      <c r="F326" s="150">
        <f>IF(COMP10!$A70=3,COMP10!$K70,0)</f>
        <v>0</v>
      </c>
      <c r="G326" s="150">
        <f t="shared" si="11"/>
        <v>0</v>
      </c>
      <c r="H326" s="151">
        <f>IF(COMP10!$A70=3,COMP10!$M70,0)</f>
        <v>0</v>
      </c>
    </row>
    <row r="327" spans="1:8" hidden="1" x14ac:dyDescent="0.2">
      <c r="A327" s="96" t="str">
        <f>IF(COMP10!A71=3,COMP10!$B$1,"")</f>
        <v/>
      </c>
      <c r="B327" s="108" t="str">
        <f>IF(COMP10!$A71=3,COMP10!$A71&amp;"/"&amp;COMP10!$B71,"")</f>
        <v/>
      </c>
      <c r="C327" s="108">
        <f>IF(COMP10!$A71=3,COMP10!$C71,0)</f>
        <v>0</v>
      </c>
      <c r="D327" s="149">
        <f>IF(COMP10!$A71=3,COMP10!$D71,0)</f>
        <v>0</v>
      </c>
      <c r="E327" s="150">
        <f t="shared" si="10"/>
        <v>0</v>
      </c>
      <c r="F327" s="150">
        <f>IF(COMP10!$A71=3,COMP10!$K71,0)</f>
        <v>0</v>
      </c>
      <c r="G327" s="150">
        <f t="shared" si="11"/>
        <v>0</v>
      </c>
      <c r="H327" s="151">
        <f>IF(COMP10!$A71=3,COMP10!$M71,0)</f>
        <v>0</v>
      </c>
    </row>
    <row r="328" spans="1:8" hidden="1" x14ac:dyDescent="0.2">
      <c r="A328" s="96" t="str">
        <f>IF(COMP10!A72=3,COMP10!$B$1,"")</f>
        <v/>
      </c>
      <c r="B328" s="108" t="str">
        <f>IF(COMP10!$A72=3,COMP10!$A72&amp;"/"&amp;COMP10!$B72,"")</f>
        <v/>
      </c>
      <c r="C328" s="108">
        <f>IF(COMP10!$A72=3,COMP10!$C72,0)</f>
        <v>0</v>
      </c>
      <c r="D328" s="149">
        <f>IF(COMP10!$A72=3,COMP10!$D72,0)</f>
        <v>0</v>
      </c>
      <c r="E328" s="150">
        <f t="shared" si="10"/>
        <v>0</v>
      </c>
      <c r="F328" s="150">
        <f>IF(COMP10!$A72=3,COMP10!$K72,0)</f>
        <v>0</v>
      </c>
      <c r="G328" s="150">
        <f t="shared" si="11"/>
        <v>0</v>
      </c>
      <c r="H328" s="151">
        <f>IF(COMP10!$A72=3,COMP10!$M72,0)</f>
        <v>0</v>
      </c>
    </row>
    <row r="329" spans="1:8" hidden="1" x14ac:dyDescent="0.2">
      <c r="A329" s="96" t="str">
        <f>IF(COMP10!A73=3,COMP10!$B$1,"")</f>
        <v/>
      </c>
      <c r="B329" s="108" t="str">
        <f>IF(COMP10!$A73=3,COMP10!$A73&amp;"/"&amp;COMP10!$B73,"")</f>
        <v/>
      </c>
      <c r="C329" s="108">
        <f>IF(COMP10!$A73=3,COMP10!$C73,0)</f>
        <v>0</v>
      </c>
      <c r="D329" s="149">
        <f>IF(COMP10!$A73=3,COMP10!$D73,0)</f>
        <v>0</v>
      </c>
      <c r="E329" s="150">
        <f t="shared" si="10"/>
        <v>0</v>
      </c>
      <c r="F329" s="150">
        <f>IF(COMP10!$A73=3,COMP10!$K73,0)</f>
        <v>0</v>
      </c>
      <c r="G329" s="150">
        <f t="shared" si="11"/>
        <v>0</v>
      </c>
      <c r="H329" s="151">
        <f>IF(COMP10!$A73=3,COMP10!$M73,0)</f>
        <v>0</v>
      </c>
    </row>
    <row r="330" spans="1:8" hidden="1" x14ac:dyDescent="0.2">
      <c r="A330" s="96" t="str">
        <f>IF(COMP10!A74=3,COMP10!$B$1,"")</f>
        <v/>
      </c>
      <c r="B330" s="108" t="str">
        <f>IF(COMP10!$A74=3,COMP10!$A74&amp;"/"&amp;COMP10!$B74,"")</f>
        <v/>
      </c>
      <c r="C330" s="108">
        <f>IF(COMP10!$A74=3,COMP10!$C74,0)</f>
        <v>0</v>
      </c>
      <c r="D330" s="149">
        <f>IF(COMP10!$A74=3,COMP10!$D74,0)</f>
        <v>0</v>
      </c>
      <c r="E330" s="150">
        <f t="shared" si="10"/>
        <v>0</v>
      </c>
      <c r="F330" s="150">
        <f>IF(COMP10!$A74=3,COMP10!$K74,0)</f>
        <v>0</v>
      </c>
      <c r="G330" s="150">
        <f t="shared" si="11"/>
        <v>0</v>
      </c>
      <c r="H330" s="151">
        <f>IF(COMP10!$A74=3,COMP10!$M74,0)</f>
        <v>0</v>
      </c>
    </row>
    <row r="331" spans="1:8" hidden="1" x14ac:dyDescent="0.2">
      <c r="A331" s="96" t="str">
        <f>IF(COMP10!A75=3,COMP10!$B$1,"")</f>
        <v/>
      </c>
      <c r="B331" s="108" t="str">
        <f>IF(COMP10!$A75=3,COMP10!$A75&amp;"/"&amp;COMP10!$B75,"")</f>
        <v/>
      </c>
      <c r="C331" s="108">
        <f>IF(COMP10!$A75=3,COMP10!$C75,0)</f>
        <v>0</v>
      </c>
      <c r="D331" s="149">
        <f>IF(COMP10!$A75=3,COMP10!$D75,0)</f>
        <v>0</v>
      </c>
      <c r="E331" s="150">
        <f t="shared" si="10"/>
        <v>0</v>
      </c>
      <c r="F331" s="150">
        <f>IF(COMP10!$A75=3,COMP10!$K75,0)</f>
        <v>0</v>
      </c>
      <c r="G331" s="150">
        <f t="shared" si="11"/>
        <v>0</v>
      </c>
      <c r="H331" s="151">
        <f>IF(COMP10!$A75=3,COMP10!$M75,0)</f>
        <v>0</v>
      </c>
    </row>
    <row r="332" spans="1:8" hidden="1" x14ac:dyDescent="0.2">
      <c r="A332" s="96" t="str">
        <f>IF(COMP10!A76=3,COMP10!$B$1,"")</f>
        <v/>
      </c>
      <c r="B332" s="108" t="str">
        <f>IF(COMP10!$A76=3,COMP10!$A76&amp;"/"&amp;COMP10!$B76,"")</f>
        <v/>
      </c>
      <c r="C332" s="108">
        <f>IF(COMP10!$A76=3,COMP10!$C76,0)</f>
        <v>0</v>
      </c>
      <c r="D332" s="149">
        <f>IF(COMP10!$A76=3,COMP10!$D76,0)</f>
        <v>0</v>
      </c>
      <c r="E332" s="150">
        <f t="shared" si="10"/>
        <v>0</v>
      </c>
      <c r="F332" s="150">
        <f>IF(COMP10!$A76=3,COMP10!$K76,0)</f>
        <v>0</v>
      </c>
      <c r="G332" s="150">
        <f t="shared" si="11"/>
        <v>0</v>
      </c>
      <c r="H332" s="151">
        <f>IF(COMP10!$A76=3,COMP10!$M76,0)</f>
        <v>0</v>
      </c>
    </row>
    <row r="333" spans="1:8" hidden="1" x14ac:dyDescent="0.2">
      <c r="A333" s="96" t="str">
        <f>IF(COMP10!A77=3,COMP10!$B$1,"")</f>
        <v/>
      </c>
      <c r="B333" s="108" t="str">
        <f>IF(COMP10!$A77=3,COMP10!$A77&amp;"/"&amp;COMP10!$B77,"")</f>
        <v/>
      </c>
      <c r="C333" s="108">
        <f>IF(COMP10!$A77=3,COMP10!$C77,0)</f>
        <v>0</v>
      </c>
      <c r="D333" s="149">
        <f>IF(COMP10!$A77=3,COMP10!$D77,0)</f>
        <v>0</v>
      </c>
      <c r="E333" s="150">
        <f t="shared" si="10"/>
        <v>0</v>
      </c>
      <c r="F333" s="150">
        <f>IF(COMP10!$A77=3,COMP10!$K77,0)</f>
        <v>0</v>
      </c>
      <c r="G333" s="150">
        <f t="shared" si="11"/>
        <v>0</v>
      </c>
      <c r="H333" s="151">
        <f>IF(COMP10!$A77=3,COMP10!$M77,0)</f>
        <v>0</v>
      </c>
    </row>
    <row r="334" spans="1:8" hidden="1" x14ac:dyDescent="0.2">
      <c r="A334" s="96" t="str">
        <f>IF('7 Riverway'!A31=3,'7 Riverway'!B$1,"")</f>
        <v/>
      </c>
      <c r="B334" s="108" t="str">
        <f>IF('7 Riverway'!$A31=3,'7 Riverway'!$A31&amp;"/"&amp;'7 Riverway'!$B31,"")</f>
        <v/>
      </c>
      <c r="C334" s="108">
        <f>IF('7 Riverway'!$A31=3,'7 Riverway'!$C31,0)</f>
        <v>0</v>
      </c>
      <c r="D334" s="149">
        <f>IF('7 Riverway'!$A31=3,'7 Riverway'!$D31,0)</f>
        <v>0</v>
      </c>
      <c r="E334" s="150">
        <f t="shared" si="10"/>
        <v>0</v>
      </c>
      <c r="F334" s="150">
        <f>IF('7 Riverway'!$A31=3,'7 Riverway'!$K31,0)</f>
        <v>0</v>
      </c>
      <c r="G334" s="150">
        <f t="shared" si="11"/>
        <v>0</v>
      </c>
      <c r="H334" s="151">
        <f>IF('7 Riverway'!$A31=3,'7 Riverway'!$M31,0)</f>
        <v>0</v>
      </c>
    </row>
    <row r="335" spans="1:8" hidden="1" x14ac:dyDescent="0.2">
      <c r="A335" s="96" t="str">
        <f>IF('7 Riverway'!A32=3,'7 Riverway'!B$1,"")</f>
        <v/>
      </c>
      <c r="B335" s="108" t="str">
        <f>IF('7 Riverway'!$A32=3,'7 Riverway'!$A32&amp;"/"&amp;'7 Riverway'!$B32,"")</f>
        <v/>
      </c>
      <c r="C335" s="108">
        <f>IF('7 Riverway'!$A32=3,'7 Riverway'!$C32,0)</f>
        <v>0</v>
      </c>
      <c r="D335" s="149">
        <f>IF('7 Riverway'!$A32=3,'7 Riverway'!$D32,0)</f>
        <v>0</v>
      </c>
      <c r="E335" s="150">
        <f t="shared" si="10"/>
        <v>0</v>
      </c>
      <c r="F335" s="150">
        <f>IF('7 Riverway'!$A32=3,'7 Riverway'!$K32,0)</f>
        <v>0</v>
      </c>
      <c r="G335" s="150">
        <f t="shared" si="11"/>
        <v>0</v>
      </c>
      <c r="H335" s="151">
        <f>IF('7 Riverway'!$A32=3,'7 Riverway'!$M32,0)</f>
        <v>0</v>
      </c>
    </row>
    <row r="336" spans="1:8" hidden="1" x14ac:dyDescent="0.2">
      <c r="A336" s="96" t="str">
        <f>IF('7 Riverway'!A33=3,'7 Riverway'!B$1,"")</f>
        <v/>
      </c>
      <c r="B336" s="108" t="str">
        <f>IF('7 Riverway'!$A33=3,'7 Riverway'!$A33&amp;"/"&amp;'7 Riverway'!$B33,"")</f>
        <v/>
      </c>
      <c r="C336" s="108">
        <f>IF('7 Riverway'!$A33=3,'7 Riverway'!$C33,0)</f>
        <v>0</v>
      </c>
      <c r="D336" s="149">
        <f>IF('7 Riverway'!$A33=3,'7 Riverway'!$D33,0)</f>
        <v>0</v>
      </c>
      <c r="E336" s="150">
        <f t="shared" si="10"/>
        <v>0</v>
      </c>
      <c r="F336" s="150">
        <f>IF('7 Riverway'!$A33=3,'7 Riverway'!$K33,0)</f>
        <v>0</v>
      </c>
      <c r="G336" s="150">
        <f t="shared" si="11"/>
        <v>0</v>
      </c>
      <c r="H336" s="151">
        <f>IF('7 Riverway'!$A33=3,'7 Riverway'!$M33,0)</f>
        <v>0</v>
      </c>
    </row>
    <row r="337" spans="1:8" hidden="1" x14ac:dyDescent="0.2">
      <c r="A337" s="96" t="str">
        <f>IF('7 Riverway'!A34=3,'7 Riverway'!B$1,"")</f>
        <v/>
      </c>
      <c r="B337" s="108" t="str">
        <f>IF('7 Riverway'!$A34=3,'7 Riverway'!$A34&amp;"/"&amp;'7 Riverway'!$B34,"")</f>
        <v/>
      </c>
      <c r="C337" s="108">
        <f>IF('7 Riverway'!$A34=3,'7 Riverway'!$C34,0)</f>
        <v>0</v>
      </c>
      <c r="D337" s="149">
        <f>IF('7 Riverway'!$A34=3,'7 Riverway'!$D34,0)</f>
        <v>0</v>
      </c>
      <c r="E337" s="150">
        <f t="shared" si="10"/>
        <v>0</v>
      </c>
      <c r="F337" s="150">
        <f>IF('7 Riverway'!$A34=3,'7 Riverway'!$K34,0)</f>
        <v>0</v>
      </c>
      <c r="G337" s="150">
        <f t="shared" si="11"/>
        <v>0</v>
      </c>
      <c r="H337" s="151">
        <f>IF('7 Riverway'!$A34=3,'7 Riverway'!$M34,0)</f>
        <v>0</v>
      </c>
    </row>
    <row r="338" spans="1:8" hidden="1" x14ac:dyDescent="0.2">
      <c r="A338" s="96" t="str">
        <f>IF('7 Riverway'!A35=3,'7 Riverway'!B$1,"")</f>
        <v/>
      </c>
      <c r="B338" s="108" t="str">
        <f>IF('7 Riverway'!$A35=3,'7 Riverway'!$A35&amp;"/"&amp;'7 Riverway'!$B35,"")</f>
        <v/>
      </c>
      <c r="C338" s="108">
        <f>IF('7 Riverway'!$A35=3,'7 Riverway'!$C35,0)</f>
        <v>0</v>
      </c>
      <c r="D338" s="149">
        <f>IF('7 Riverway'!$A35=3,'7 Riverway'!$D35,0)</f>
        <v>0</v>
      </c>
      <c r="E338" s="150">
        <f t="shared" si="10"/>
        <v>0</v>
      </c>
      <c r="F338" s="150">
        <f>IF('7 Riverway'!$A35=3,'7 Riverway'!$K35,0)</f>
        <v>0</v>
      </c>
      <c r="G338" s="150">
        <f t="shared" si="11"/>
        <v>0</v>
      </c>
      <c r="H338" s="151">
        <f>IF('7 Riverway'!$A35=3,'7 Riverway'!$M35,0)</f>
        <v>0</v>
      </c>
    </row>
    <row r="339" spans="1:8" hidden="1" x14ac:dyDescent="0.2">
      <c r="A339" s="96" t="str">
        <f>IF('7 Riverway'!A36=3,'7 Riverway'!B$1,"")</f>
        <v/>
      </c>
      <c r="B339" s="108" t="str">
        <f>IF('7 Riverway'!$A36=3,'7 Riverway'!$A36&amp;"/"&amp;'7 Riverway'!$B36,"")</f>
        <v/>
      </c>
      <c r="C339" s="108">
        <f>IF('7 Riverway'!$A36=3,'7 Riverway'!$C36,0)</f>
        <v>0</v>
      </c>
      <c r="D339" s="149">
        <f>IF('7 Riverway'!$A36=3,'7 Riverway'!$D36,0)</f>
        <v>0</v>
      </c>
      <c r="E339" s="150">
        <f t="shared" si="10"/>
        <v>0</v>
      </c>
      <c r="F339" s="150">
        <f>IF('7 Riverway'!$A36=3,'7 Riverway'!$K36,0)</f>
        <v>0</v>
      </c>
      <c r="G339" s="150">
        <f t="shared" si="11"/>
        <v>0</v>
      </c>
      <c r="H339" s="151">
        <f>IF('7 Riverway'!$A36=3,'7 Riverway'!$M36,0)</f>
        <v>0</v>
      </c>
    </row>
    <row r="340" spans="1:8" hidden="1" x14ac:dyDescent="0.2">
      <c r="A340" s="96" t="str">
        <f>IF('7 Riverway'!A37=3,'7 Riverway'!B$1,"")</f>
        <v/>
      </c>
      <c r="B340" s="108" t="str">
        <f>IF('7 Riverway'!$A37=3,'7 Riverway'!$A37&amp;"/"&amp;'7 Riverway'!$B37,"")</f>
        <v/>
      </c>
      <c r="C340" s="108">
        <f>IF('7 Riverway'!$A37=3,'7 Riverway'!$C37,0)</f>
        <v>0</v>
      </c>
      <c r="D340" s="149">
        <f>IF('7 Riverway'!$A37=3,'7 Riverway'!$D37,0)</f>
        <v>0</v>
      </c>
      <c r="E340" s="150">
        <f t="shared" si="10"/>
        <v>0</v>
      </c>
      <c r="F340" s="150">
        <f>IF('7 Riverway'!$A37=3,'7 Riverway'!$K37,0)</f>
        <v>0</v>
      </c>
      <c r="G340" s="150">
        <f t="shared" si="11"/>
        <v>0</v>
      </c>
      <c r="H340" s="151">
        <f>IF('7 Riverway'!$A37=3,'7 Riverway'!$M37,0)</f>
        <v>0</v>
      </c>
    </row>
    <row r="341" spans="1:8" hidden="1" x14ac:dyDescent="0.2">
      <c r="A341" s="96" t="str">
        <f>IF('7 Riverway'!A38=3,'7 Riverway'!B$1,"")</f>
        <v/>
      </c>
      <c r="B341" s="108" t="str">
        <f>IF('7 Riverway'!$A38=3,'7 Riverway'!$A38&amp;"/"&amp;'7 Riverway'!$B38,"")</f>
        <v/>
      </c>
      <c r="C341" s="108">
        <f>IF('7 Riverway'!$A38=3,'7 Riverway'!$C38,0)</f>
        <v>0</v>
      </c>
      <c r="D341" s="149">
        <f>IF('7 Riverway'!$A38=3,'7 Riverway'!$D38,0)</f>
        <v>0</v>
      </c>
      <c r="E341" s="150">
        <f t="shared" si="10"/>
        <v>0</v>
      </c>
      <c r="F341" s="150">
        <f>IF('7 Riverway'!$A38=3,'7 Riverway'!$K38,0)</f>
        <v>0</v>
      </c>
      <c r="G341" s="150">
        <f t="shared" si="11"/>
        <v>0</v>
      </c>
      <c r="H341" s="151">
        <f>IF('7 Riverway'!$A38=3,'7 Riverway'!$M38,0)</f>
        <v>0</v>
      </c>
    </row>
    <row r="342" spans="1:8" hidden="1" x14ac:dyDescent="0.2">
      <c r="A342" s="96" t="str">
        <f>IF('7 Riverway'!A39=3,'7 Riverway'!B$1,"")</f>
        <v/>
      </c>
      <c r="B342" s="108" t="str">
        <f>IF('7 Riverway'!$A39=3,'7 Riverway'!$A39&amp;"/"&amp;'7 Riverway'!$B39,"")</f>
        <v/>
      </c>
      <c r="C342" s="108">
        <f>IF('7 Riverway'!$A39=3,'7 Riverway'!$C39,0)</f>
        <v>0</v>
      </c>
      <c r="D342" s="149">
        <f>IF('7 Riverway'!$A39=3,'7 Riverway'!$D39,0)</f>
        <v>0</v>
      </c>
      <c r="E342" s="150">
        <f t="shared" si="10"/>
        <v>0</v>
      </c>
      <c r="F342" s="150">
        <f>IF('7 Riverway'!$A39=3,'7 Riverway'!$K39,0)</f>
        <v>0</v>
      </c>
      <c r="G342" s="150">
        <f t="shared" si="11"/>
        <v>0</v>
      </c>
      <c r="H342" s="151">
        <f>IF('7 Riverway'!$A39=3,'7 Riverway'!$M39,0)</f>
        <v>0</v>
      </c>
    </row>
    <row r="343" spans="1:8" hidden="1" x14ac:dyDescent="0.2">
      <c r="A343" s="96" t="str">
        <f>IF('7 Riverway'!A40=3,'7 Riverway'!B$1,"")</f>
        <v/>
      </c>
      <c r="B343" s="108" t="str">
        <f>IF('7 Riverway'!$A40=3,'7 Riverway'!$A40&amp;"/"&amp;'7 Riverway'!$B40,"")</f>
        <v/>
      </c>
      <c r="C343" s="108">
        <f>IF('7 Riverway'!$A40=3,'7 Riverway'!$C40,0)</f>
        <v>0</v>
      </c>
      <c r="D343" s="149">
        <f>IF('7 Riverway'!$A40=3,'7 Riverway'!$D40,0)</f>
        <v>0</v>
      </c>
      <c r="E343" s="150">
        <f t="shared" si="10"/>
        <v>0</v>
      </c>
      <c r="F343" s="150">
        <f>IF('7 Riverway'!$A40=3,'7 Riverway'!$K40,0)</f>
        <v>0</v>
      </c>
      <c r="G343" s="150">
        <f t="shared" si="11"/>
        <v>0</v>
      </c>
      <c r="H343" s="151">
        <f>IF('7 Riverway'!$A40=3,'7 Riverway'!$M40,0)</f>
        <v>0</v>
      </c>
    </row>
    <row r="344" spans="1:8" hidden="1" x14ac:dyDescent="0.2">
      <c r="A344" s="96" t="str">
        <f>IF('7 Riverway'!A41=3,'7 Riverway'!B$1,"")</f>
        <v/>
      </c>
      <c r="B344" s="108" t="str">
        <f>IF('7 Riverway'!$A41=3,'7 Riverway'!$A41&amp;"/"&amp;'7 Riverway'!$B41,"")</f>
        <v/>
      </c>
      <c r="C344" s="108">
        <f>IF('7 Riverway'!$A41=3,'7 Riverway'!$C41,0)</f>
        <v>0</v>
      </c>
      <c r="D344" s="149">
        <f>IF('7 Riverway'!$A41=3,'7 Riverway'!$D41,0)</f>
        <v>0</v>
      </c>
      <c r="E344" s="150">
        <f t="shared" si="10"/>
        <v>0</v>
      </c>
      <c r="F344" s="150">
        <f>IF('7 Riverway'!$A41=3,'7 Riverway'!$K41,0)</f>
        <v>0</v>
      </c>
      <c r="G344" s="150">
        <f t="shared" si="11"/>
        <v>0</v>
      </c>
      <c r="H344" s="151">
        <f>IF('7 Riverway'!$A41=3,'7 Riverway'!$M41,0)</f>
        <v>0</v>
      </c>
    </row>
    <row r="345" spans="1:8" hidden="1" x14ac:dyDescent="0.2">
      <c r="A345" s="96" t="str">
        <f>IF('7 Riverway'!A42=3,'7 Riverway'!B$1,"")</f>
        <v/>
      </c>
      <c r="B345" s="108" t="str">
        <f>IF('7 Riverway'!$A42=3,'7 Riverway'!$A42&amp;"/"&amp;'7 Riverway'!$B42,"")</f>
        <v/>
      </c>
      <c r="C345" s="108">
        <f>IF('7 Riverway'!$A42=3,'7 Riverway'!$C42,0)</f>
        <v>0</v>
      </c>
      <c r="D345" s="149">
        <f>IF('7 Riverway'!$A42=3,'7 Riverway'!$D42,0)</f>
        <v>0</v>
      </c>
      <c r="E345" s="150">
        <f t="shared" ref="E345:E408" si="12">IF(ISERROR(C345*D345),0,(C345*D345))</f>
        <v>0</v>
      </c>
      <c r="F345" s="150">
        <f>IF('7 Riverway'!$A42=3,'7 Riverway'!$K42,0)</f>
        <v>0</v>
      </c>
      <c r="G345" s="150">
        <f t="shared" ref="G345:G408" si="13">C345*F345</f>
        <v>0</v>
      </c>
      <c r="H345" s="151">
        <f>IF('7 Riverway'!$A42=3,'7 Riverway'!$M42,0)</f>
        <v>0</v>
      </c>
    </row>
    <row r="346" spans="1:8" hidden="1" x14ac:dyDescent="0.2">
      <c r="A346" s="96" t="str">
        <f>IF('7 Riverway'!A43=3,'7 Riverway'!B$1,"")</f>
        <v/>
      </c>
      <c r="B346" s="108" t="str">
        <f>IF('7 Riverway'!$A43=3,'7 Riverway'!$A43&amp;"/"&amp;'7 Riverway'!$B43,"")</f>
        <v/>
      </c>
      <c r="C346" s="108">
        <f>IF('7 Riverway'!$A43=3,'7 Riverway'!$C43,0)</f>
        <v>0</v>
      </c>
      <c r="D346" s="149">
        <f>IF('7 Riverway'!$A43=3,'7 Riverway'!$D43,0)</f>
        <v>0</v>
      </c>
      <c r="E346" s="150">
        <f t="shared" si="12"/>
        <v>0</v>
      </c>
      <c r="F346" s="150">
        <f>IF('7 Riverway'!$A43=3,'7 Riverway'!$K43,0)</f>
        <v>0</v>
      </c>
      <c r="G346" s="150">
        <f t="shared" si="13"/>
        <v>0</v>
      </c>
      <c r="H346" s="151">
        <f>IF('7 Riverway'!$A43=3,'7 Riverway'!$M43,0)</f>
        <v>0</v>
      </c>
    </row>
    <row r="347" spans="1:8" hidden="1" x14ac:dyDescent="0.2">
      <c r="A347" s="96" t="str">
        <f>IF('7 Riverway'!A44=3,'7 Riverway'!B$1,"")</f>
        <v/>
      </c>
      <c r="B347" s="108" t="str">
        <f>IF('7 Riverway'!$A44=3,'7 Riverway'!$A44&amp;"/"&amp;'7 Riverway'!$B44,"")</f>
        <v/>
      </c>
      <c r="C347" s="108">
        <f>IF('7 Riverway'!$A44=3,'7 Riverway'!$C44,0)</f>
        <v>0</v>
      </c>
      <c r="D347" s="149">
        <f>IF('7 Riverway'!$A44=3,'7 Riverway'!$D44,0)</f>
        <v>0</v>
      </c>
      <c r="E347" s="150">
        <f t="shared" si="12"/>
        <v>0</v>
      </c>
      <c r="F347" s="150">
        <f>IF('7 Riverway'!$A44=3,'7 Riverway'!$K44,0)</f>
        <v>0</v>
      </c>
      <c r="G347" s="150">
        <f t="shared" si="13"/>
        <v>0</v>
      </c>
      <c r="H347" s="151">
        <f>IF('7 Riverway'!$A44=3,'7 Riverway'!$M44,0)</f>
        <v>0</v>
      </c>
    </row>
    <row r="348" spans="1:8" hidden="1" x14ac:dyDescent="0.2">
      <c r="A348" s="96" t="str">
        <f>IF('7 Riverway'!A45=3,'7 Riverway'!B$1,"")</f>
        <v/>
      </c>
      <c r="B348" s="108" t="str">
        <f>IF('7 Riverway'!$A45=3,'7 Riverway'!$A45&amp;"/"&amp;'7 Riverway'!$B45,"")</f>
        <v/>
      </c>
      <c r="C348" s="108">
        <f>IF('7 Riverway'!$A45=3,'7 Riverway'!$C45,0)</f>
        <v>0</v>
      </c>
      <c r="D348" s="149">
        <f>IF('7 Riverway'!$A45=3,'7 Riverway'!$D45,0)</f>
        <v>0</v>
      </c>
      <c r="E348" s="150">
        <f t="shared" si="12"/>
        <v>0</v>
      </c>
      <c r="F348" s="150">
        <f>IF('7 Riverway'!$A45=3,'7 Riverway'!$K45,0)</f>
        <v>0</v>
      </c>
      <c r="G348" s="150">
        <f t="shared" si="13"/>
        <v>0</v>
      </c>
      <c r="H348" s="151">
        <f>IF('7 Riverway'!$A45=3,'7 Riverway'!$M45,0)</f>
        <v>0</v>
      </c>
    </row>
    <row r="349" spans="1:8" hidden="1" x14ac:dyDescent="0.2">
      <c r="A349" s="96" t="str">
        <f>IF('7 Riverway'!A46=3,'7 Riverway'!B$1,"")</f>
        <v/>
      </c>
      <c r="B349" s="108" t="str">
        <f>IF('7 Riverway'!$A46=3,'7 Riverway'!$A46&amp;"/"&amp;'7 Riverway'!$B46,"")</f>
        <v/>
      </c>
      <c r="C349" s="108">
        <f>IF('7 Riverway'!$A46=3,'7 Riverway'!$C46,0)</f>
        <v>0</v>
      </c>
      <c r="D349" s="149">
        <f>IF('7 Riverway'!$A46=3,'7 Riverway'!$D46,0)</f>
        <v>0</v>
      </c>
      <c r="E349" s="150">
        <f t="shared" si="12"/>
        <v>0</v>
      </c>
      <c r="F349" s="150">
        <f>IF('7 Riverway'!$A46=3,'7 Riverway'!$K46,0)</f>
        <v>0</v>
      </c>
      <c r="G349" s="150">
        <f t="shared" si="13"/>
        <v>0</v>
      </c>
      <c r="H349" s="151">
        <f>IF('7 Riverway'!$A46=3,'7 Riverway'!$M46,0)</f>
        <v>0</v>
      </c>
    </row>
    <row r="350" spans="1:8" hidden="1" x14ac:dyDescent="0.2">
      <c r="A350" s="96" t="str">
        <f>IF('7 Riverway'!A47=3,'7 Riverway'!B$1,"")</f>
        <v/>
      </c>
      <c r="B350" s="108" t="str">
        <f>IF('7 Riverway'!$A47=3,'7 Riverway'!$A47&amp;"/"&amp;'7 Riverway'!$B47,"")</f>
        <v/>
      </c>
      <c r="C350" s="108">
        <f>IF('7 Riverway'!$A47=3,'7 Riverway'!$C47,0)</f>
        <v>0</v>
      </c>
      <c r="D350" s="149">
        <f>IF('7 Riverway'!$A47=3,'7 Riverway'!$D47,0)</f>
        <v>0</v>
      </c>
      <c r="E350" s="150">
        <f t="shared" si="12"/>
        <v>0</v>
      </c>
      <c r="F350" s="150">
        <f>IF('7 Riverway'!$A47=3,'7 Riverway'!$K47,0)</f>
        <v>0</v>
      </c>
      <c r="G350" s="150">
        <f t="shared" si="13"/>
        <v>0</v>
      </c>
      <c r="H350" s="151">
        <f>IF('7 Riverway'!$A47=3,'7 Riverway'!$M47,0)</f>
        <v>0</v>
      </c>
    </row>
    <row r="351" spans="1:8" hidden="1" x14ac:dyDescent="0.2">
      <c r="A351" s="96" t="str">
        <f>IF('7 Riverway'!A48=3,'7 Riverway'!B$1,"")</f>
        <v/>
      </c>
      <c r="B351" s="108" t="str">
        <f>IF('7 Riverway'!$A48=3,'7 Riverway'!$A48&amp;"/"&amp;'7 Riverway'!$B48,"")</f>
        <v/>
      </c>
      <c r="C351" s="108">
        <f>IF('7 Riverway'!$A48=3,'7 Riverway'!$C48,0)</f>
        <v>0</v>
      </c>
      <c r="D351" s="149">
        <f>IF('7 Riverway'!$A48=3,'7 Riverway'!$D48,0)</f>
        <v>0</v>
      </c>
      <c r="E351" s="150">
        <f t="shared" si="12"/>
        <v>0</v>
      </c>
      <c r="F351" s="150">
        <f>IF('7 Riverway'!$A48=3,'7 Riverway'!$K48,0)</f>
        <v>0</v>
      </c>
      <c r="G351" s="150">
        <f t="shared" si="13"/>
        <v>0</v>
      </c>
      <c r="H351" s="151">
        <f>IF('7 Riverway'!$A48=3,'7 Riverway'!$M48,0)</f>
        <v>0</v>
      </c>
    </row>
    <row r="352" spans="1:8" hidden="1" x14ac:dyDescent="0.2">
      <c r="A352" s="96" t="str">
        <f>IF('7 Riverway'!A49=3,'7 Riverway'!B$1,"")</f>
        <v/>
      </c>
      <c r="B352" s="108" t="str">
        <f>IF('7 Riverway'!$A49=3,'7 Riverway'!$A49&amp;"/"&amp;'7 Riverway'!$B49,"")</f>
        <v/>
      </c>
      <c r="C352" s="108">
        <f>IF('7 Riverway'!$A49=3,'7 Riverway'!$C49,0)</f>
        <v>0</v>
      </c>
      <c r="D352" s="149">
        <f>IF('7 Riverway'!$A49=3,'7 Riverway'!$D49,0)</f>
        <v>0</v>
      </c>
      <c r="E352" s="150">
        <f t="shared" si="12"/>
        <v>0</v>
      </c>
      <c r="F352" s="150">
        <f>IF('7 Riverway'!$A49=3,'7 Riverway'!$K49,0)</f>
        <v>0</v>
      </c>
      <c r="G352" s="150">
        <f t="shared" si="13"/>
        <v>0</v>
      </c>
      <c r="H352" s="151">
        <f>IF('7 Riverway'!$A49=3,'7 Riverway'!$M49,0)</f>
        <v>0</v>
      </c>
    </row>
    <row r="353" spans="1:8" hidden="1" x14ac:dyDescent="0.2">
      <c r="A353" s="96" t="str">
        <f>IF('7 Riverway'!A50=3,'7 Riverway'!B$1,"")</f>
        <v/>
      </c>
      <c r="B353" s="108" t="str">
        <f>IF('7 Riverway'!$A50=3,'7 Riverway'!$A50&amp;"/"&amp;'7 Riverway'!$B50,"")</f>
        <v/>
      </c>
      <c r="C353" s="108">
        <f>IF('7 Riverway'!$A50=3,'7 Riverway'!$C50,0)</f>
        <v>0</v>
      </c>
      <c r="D353" s="149">
        <f>IF('7 Riverway'!$A50=3,'7 Riverway'!$D50,0)</f>
        <v>0</v>
      </c>
      <c r="E353" s="150">
        <f t="shared" si="12"/>
        <v>0</v>
      </c>
      <c r="F353" s="150">
        <f>IF('7 Riverway'!$A50=3,'7 Riverway'!$K50,0)</f>
        <v>0</v>
      </c>
      <c r="G353" s="150">
        <f t="shared" si="13"/>
        <v>0</v>
      </c>
      <c r="H353" s="151">
        <f>IF('7 Riverway'!$A50=3,'7 Riverway'!$M50,0)</f>
        <v>0</v>
      </c>
    </row>
    <row r="354" spans="1:8" hidden="1" x14ac:dyDescent="0.2">
      <c r="A354" s="96" t="str">
        <f>IF('7 Riverway'!A51=3,'7 Riverway'!B$1,"")</f>
        <v/>
      </c>
      <c r="B354" s="108" t="str">
        <f>IF('7 Riverway'!$A51=3,'7 Riverway'!$A51&amp;"/"&amp;'7 Riverway'!$B51,"")</f>
        <v/>
      </c>
      <c r="C354" s="108">
        <f>IF('7 Riverway'!$A51=3,'7 Riverway'!$C51,0)</f>
        <v>0</v>
      </c>
      <c r="D354" s="149">
        <f>IF('7 Riverway'!$A51=3,'7 Riverway'!$D51,0)</f>
        <v>0</v>
      </c>
      <c r="E354" s="150">
        <f t="shared" si="12"/>
        <v>0</v>
      </c>
      <c r="F354" s="150">
        <f>IF('7 Riverway'!$A51=3,'7 Riverway'!$K51,0)</f>
        <v>0</v>
      </c>
      <c r="G354" s="150">
        <f t="shared" si="13"/>
        <v>0</v>
      </c>
      <c r="H354" s="151">
        <f>IF('7 Riverway'!$A51=3,'7 Riverway'!$M51,0)</f>
        <v>0</v>
      </c>
    </row>
    <row r="355" spans="1:8" hidden="1" x14ac:dyDescent="0.2">
      <c r="A355" s="96" t="str">
        <f>IF('7 Riverway'!A52=3,'7 Riverway'!B$1,"")</f>
        <v/>
      </c>
      <c r="B355" s="108" t="str">
        <f>IF('7 Riverway'!$A52=3,'7 Riverway'!$A52&amp;"/"&amp;'7 Riverway'!$B52,"")</f>
        <v/>
      </c>
      <c r="C355" s="108">
        <f>IF('7 Riverway'!$A52=3,'7 Riverway'!$C52,0)</f>
        <v>0</v>
      </c>
      <c r="D355" s="149">
        <f>IF('7 Riverway'!$A52=3,'7 Riverway'!$D52,0)</f>
        <v>0</v>
      </c>
      <c r="E355" s="150">
        <f t="shared" si="12"/>
        <v>0</v>
      </c>
      <c r="F355" s="150">
        <f>IF('7 Riverway'!$A52=3,'7 Riverway'!$K52,0)</f>
        <v>0</v>
      </c>
      <c r="G355" s="150">
        <f t="shared" si="13"/>
        <v>0</v>
      </c>
      <c r="H355" s="151">
        <f>IF('7 Riverway'!$A52=3,'7 Riverway'!$M52,0)</f>
        <v>0</v>
      </c>
    </row>
    <row r="356" spans="1:8" hidden="1" x14ac:dyDescent="0.2">
      <c r="A356" s="96" t="str">
        <f>IF('7 Riverway'!A53=3,'7 Riverway'!B$1,"")</f>
        <v/>
      </c>
      <c r="B356" s="108" t="str">
        <f>IF('7 Riverway'!$A53=3,'7 Riverway'!$A53&amp;"/"&amp;'7 Riverway'!$B53,"")</f>
        <v/>
      </c>
      <c r="C356" s="108">
        <f>IF('7 Riverway'!$A53=3,'7 Riverway'!$C53,0)</f>
        <v>0</v>
      </c>
      <c r="D356" s="149">
        <f>IF('7 Riverway'!$A53=3,'7 Riverway'!$D53,0)</f>
        <v>0</v>
      </c>
      <c r="E356" s="150">
        <f t="shared" si="12"/>
        <v>0</v>
      </c>
      <c r="F356" s="150">
        <f>IF('7 Riverway'!$A53=3,'7 Riverway'!$K53,0)</f>
        <v>0</v>
      </c>
      <c r="G356" s="150">
        <f t="shared" si="13"/>
        <v>0</v>
      </c>
      <c r="H356" s="151">
        <f>IF('7 Riverway'!$A53=3,'7 Riverway'!$M53,0)</f>
        <v>0</v>
      </c>
    </row>
    <row r="357" spans="1:8" hidden="1" x14ac:dyDescent="0.2">
      <c r="A357" s="96" t="str">
        <f>IF('7 Riverway'!A54=3,'7 Riverway'!B$1,"")</f>
        <v/>
      </c>
      <c r="B357" s="108" t="str">
        <f>IF('7 Riverway'!$A54=3,'7 Riverway'!$A54&amp;"/"&amp;'7 Riverway'!$B54,"")</f>
        <v/>
      </c>
      <c r="C357" s="108">
        <f>IF('7 Riverway'!$A54=3,'7 Riverway'!$C54,0)</f>
        <v>0</v>
      </c>
      <c r="D357" s="149">
        <f>IF('7 Riverway'!$A54=3,'7 Riverway'!$D54,0)</f>
        <v>0</v>
      </c>
      <c r="E357" s="150">
        <f t="shared" si="12"/>
        <v>0</v>
      </c>
      <c r="F357" s="150">
        <f>IF('7 Riverway'!$A54=3,'7 Riverway'!$K54,0)</f>
        <v>0</v>
      </c>
      <c r="G357" s="150">
        <f t="shared" si="13"/>
        <v>0</v>
      </c>
      <c r="H357" s="151">
        <f>IF('7 Riverway'!$A54=3,'7 Riverway'!$M54,0)</f>
        <v>0</v>
      </c>
    </row>
    <row r="358" spans="1:8" hidden="1" x14ac:dyDescent="0.2">
      <c r="A358" s="96" t="str">
        <f>IF('7 Riverway'!A55=3,'7 Riverway'!B$1,"")</f>
        <v/>
      </c>
      <c r="B358" s="108" t="str">
        <f>IF('7 Riverway'!$A55=3,'7 Riverway'!$A55&amp;"/"&amp;'7 Riverway'!$B55,"")</f>
        <v/>
      </c>
      <c r="C358" s="108">
        <f>IF('7 Riverway'!$A55=3,'7 Riverway'!$C55,0)</f>
        <v>0</v>
      </c>
      <c r="D358" s="149">
        <f>IF('7 Riverway'!$A55=3,'7 Riverway'!$D55,0)</f>
        <v>0</v>
      </c>
      <c r="E358" s="150">
        <f t="shared" si="12"/>
        <v>0</v>
      </c>
      <c r="F358" s="150">
        <f>IF('7 Riverway'!$A55=3,'7 Riverway'!$K55,0)</f>
        <v>0</v>
      </c>
      <c r="G358" s="150">
        <f t="shared" si="13"/>
        <v>0</v>
      </c>
      <c r="H358" s="151">
        <f>IF('7 Riverway'!$A55=3,'7 Riverway'!$M55,0)</f>
        <v>0</v>
      </c>
    </row>
    <row r="359" spans="1:8" hidden="1" x14ac:dyDescent="0.2">
      <c r="A359" s="96" t="str">
        <f>IF('7 Riverway'!A56=3,'7 Riverway'!B$1,"")</f>
        <v/>
      </c>
      <c r="B359" s="108" t="str">
        <f>IF('7 Riverway'!$A56=3,'7 Riverway'!$A56&amp;"/"&amp;'7 Riverway'!$B56,"")</f>
        <v/>
      </c>
      <c r="C359" s="108">
        <f>IF('7 Riverway'!$A56=3,'7 Riverway'!$C56,0)</f>
        <v>0</v>
      </c>
      <c r="D359" s="149">
        <f>IF('7 Riverway'!$A56=3,'7 Riverway'!$D56,0)</f>
        <v>0</v>
      </c>
      <c r="E359" s="150">
        <f t="shared" si="12"/>
        <v>0</v>
      </c>
      <c r="F359" s="150">
        <f>IF('7 Riverway'!$A56=3,'7 Riverway'!$K56,0)</f>
        <v>0</v>
      </c>
      <c r="G359" s="150">
        <f t="shared" si="13"/>
        <v>0</v>
      </c>
      <c r="H359" s="151">
        <f>IF('7 Riverway'!$A56=3,'7 Riverway'!$M56,0)</f>
        <v>0</v>
      </c>
    </row>
    <row r="360" spans="1:8" hidden="1" x14ac:dyDescent="0.2">
      <c r="A360" s="96" t="str">
        <f>IF('7 Riverway'!A57=3,'7 Riverway'!B$1,"")</f>
        <v/>
      </c>
      <c r="B360" s="108" t="str">
        <f>IF('7 Riverway'!$A57=3,'7 Riverway'!$A57&amp;"/"&amp;'7 Riverway'!$B57,"")</f>
        <v/>
      </c>
      <c r="C360" s="108">
        <f>IF('7 Riverway'!$A57=3,'7 Riverway'!$C57,0)</f>
        <v>0</v>
      </c>
      <c r="D360" s="149">
        <f>IF('7 Riverway'!$A57=3,'7 Riverway'!$D57,0)</f>
        <v>0</v>
      </c>
      <c r="E360" s="150">
        <f t="shared" si="12"/>
        <v>0</v>
      </c>
      <c r="F360" s="150">
        <f>IF('7 Riverway'!$A57=3,'7 Riverway'!$K57,0)</f>
        <v>0</v>
      </c>
      <c r="G360" s="150">
        <f t="shared" si="13"/>
        <v>0</v>
      </c>
      <c r="H360" s="151">
        <f>IF('7 Riverway'!$A57=3,'7 Riverway'!$M57,0)</f>
        <v>0</v>
      </c>
    </row>
    <row r="361" spans="1:8" hidden="1" x14ac:dyDescent="0.2">
      <c r="A361" s="96" t="str">
        <f>IF('7 Riverway'!A58=3,'7 Riverway'!B$1,"")</f>
        <v/>
      </c>
      <c r="B361" s="108" t="str">
        <f>IF('7 Riverway'!$A58=3,'7 Riverway'!$A58&amp;"/"&amp;'7 Riverway'!$B58,"")</f>
        <v/>
      </c>
      <c r="C361" s="108">
        <f>IF('7 Riverway'!$A58=3,'7 Riverway'!$C58,0)</f>
        <v>0</v>
      </c>
      <c r="D361" s="149">
        <f>IF('7 Riverway'!$A58=3,'7 Riverway'!$D58,0)</f>
        <v>0</v>
      </c>
      <c r="E361" s="150">
        <f t="shared" si="12"/>
        <v>0</v>
      </c>
      <c r="F361" s="150">
        <f>IF('7 Riverway'!$A58=3,'7 Riverway'!$K58,0)</f>
        <v>0</v>
      </c>
      <c r="G361" s="150">
        <f t="shared" si="13"/>
        <v>0</v>
      </c>
      <c r="H361" s="151">
        <f>IF('7 Riverway'!$A58=3,'7 Riverway'!$M58,0)</f>
        <v>0</v>
      </c>
    </row>
    <row r="362" spans="1:8" hidden="1" x14ac:dyDescent="0.2">
      <c r="A362" s="96" t="str">
        <f>IF('7 Riverway'!A59=3,'7 Riverway'!B$1,"")</f>
        <v/>
      </c>
      <c r="B362" s="108" t="str">
        <f>IF('7 Riverway'!$A59=3,'7 Riverway'!$A59&amp;"/"&amp;'7 Riverway'!$B59,"")</f>
        <v/>
      </c>
      <c r="C362" s="108">
        <f>IF('7 Riverway'!$A59=3,'7 Riverway'!$C59,0)</f>
        <v>0</v>
      </c>
      <c r="D362" s="149">
        <f>IF('7 Riverway'!$A59=3,'7 Riverway'!$D59,0)</f>
        <v>0</v>
      </c>
      <c r="E362" s="150">
        <f t="shared" si="12"/>
        <v>0</v>
      </c>
      <c r="F362" s="150">
        <f>IF('7 Riverway'!$A59=3,'7 Riverway'!$K59,0)</f>
        <v>0</v>
      </c>
      <c r="G362" s="150">
        <f t="shared" si="13"/>
        <v>0</v>
      </c>
      <c r="H362" s="151">
        <f>IF('7 Riverway'!$A59=3,'7 Riverway'!$M59,0)</f>
        <v>0</v>
      </c>
    </row>
    <row r="363" spans="1:8" hidden="1" x14ac:dyDescent="0.2">
      <c r="A363" s="96" t="str">
        <f>IF('7 Riverway'!A60=3,'7 Riverway'!B$1,"")</f>
        <v/>
      </c>
      <c r="B363" s="108" t="str">
        <f>IF('7 Riverway'!$A60=3,'7 Riverway'!$A60&amp;"/"&amp;'7 Riverway'!$B60,"")</f>
        <v/>
      </c>
      <c r="C363" s="108">
        <f>IF('7 Riverway'!$A60=3,'7 Riverway'!$C60,0)</f>
        <v>0</v>
      </c>
      <c r="D363" s="149">
        <f>IF('7 Riverway'!$A60=3,'7 Riverway'!$D60,0)</f>
        <v>0</v>
      </c>
      <c r="E363" s="150">
        <f t="shared" si="12"/>
        <v>0</v>
      </c>
      <c r="F363" s="150">
        <f>IF('7 Riverway'!$A60=3,'7 Riverway'!$K60,0)</f>
        <v>0</v>
      </c>
      <c r="G363" s="150">
        <f t="shared" si="13"/>
        <v>0</v>
      </c>
      <c r="H363" s="151">
        <f>IF('7 Riverway'!$A60=3,'7 Riverway'!$M60,0)</f>
        <v>0</v>
      </c>
    </row>
    <row r="364" spans="1:8" hidden="1" x14ac:dyDescent="0.2">
      <c r="A364" s="96" t="str">
        <f>IF('7 Riverway'!A61=3,'7 Riverway'!B$1,"")</f>
        <v/>
      </c>
      <c r="B364" s="108" t="str">
        <f>IF('7 Riverway'!$A61=3,'7 Riverway'!$A61&amp;"/"&amp;'7 Riverway'!$B61,"")</f>
        <v/>
      </c>
      <c r="C364" s="108">
        <f>IF('7 Riverway'!$A61=3,'7 Riverway'!$C61,0)</f>
        <v>0</v>
      </c>
      <c r="D364" s="149">
        <f>IF('7 Riverway'!$A61=3,'7 Riverway'!$D61,0)</f>
        <v>0</v>
      </c>
      <c r="E364" s="150">
        <f t="shared" si="12"/>
        <v>0</v>
      </c>
      <c r="F364" s="150">
        <f>IF('7 Riverway'!$A61=3,'7 Riverway'!$K61,0)</f>
        <v>0</v>
      </c>
      <c r="G364" s="150">
        <f t="shared" si="13"/>
        <v>0</v>
      </c>
      <c r="H364" s="151">
        <f>IF('7 Riverway'!$A61=3,'7 Riverway'!$M61,0)</f>
        <v>0</v>
      </c>
    </row>
    <row r="365" spans="1:8" hidden="1" x14ac:dyDescent="0.2">
      <c r="A365" s="96" t="str">
        <f>IF('7 Riverway'!A62=3,'7 Riverway'!B$1,"")</f>
        <v/>
      </c>
      <c r="B365" s="108" t="str">
        <f>IF('7 Riverway'!$A62=3,'7 Riverway'!$A62&amp;"/"&amp;'7 Riverway'!$B62,"")</f>
        <v/>
      </c>
      <c r="C365" s="108">
        <f>IF('7 Riverway'!$A62=3,'7 Riverway'!$C62,0)</f>
        <v>0</v>
      </c>
      <c r="D365" s="149">
        <f>IF('7 Riverway'!$A62=3,'7 Riverway'!$D62,0)</f>
        <v>0</v>
      </c>
      <c r="E365" s="150">
        <f t="shared" si="12"/>
        <v>0</v>
      </c>
      <c r="F365" s="150">
        <f>IF('7 Riverway'!$A62=3,'7 Riverway'!$K62,0)</f>
        <v>0</v>
      </c>
      <c r="G365" s="150">
        <f t="shared" si="13"/>
        <v>0</v>
      </c>
      <c r="H365" s="151">
        <f>IF('7 Riverway'!$A62=3,'7 Riverway'!$M62,0)</f>
        <v>0</v>
      </c>
    </row>
    <row r="366" spans="1:8" hidden="1" x14ac:dyDescent="0.2">
      <c r="A366" s="96" t="str">
        <f>IF('7 Riverway'!A63=3,'7 Riverway'!B$1,"")</f>
        <v/>
      </c>
      <c r="B366" s="108" t="str">
        <f>IF('7 Riverway'!$A63=3,'7 Riverway'!$A63&amp;"/"&amp;'7 Riverway'!$B63,"")</f>
        <v/>
      </c>
      <c r="C366" s="108">
        <f>IF('7 Riverway'!$A63=3,'7 Riverway'!$C63,0)</f>
        <v>0</v>
      </c>
      <c r="D366" s="149">
        <f>IF('7 Riverway'!$A63=3,'7 Riverway'!$D63,0)</f>
        <v>0</v>
      </c>
      <c r="E366" s="150">
        <f t="shared" si="12"/>
        <v>0</v>
      </c>
      <c r="F366" s="150">
        <f>IF('7 Riverway'!$A63=3,'7 Riverway'!$K63,0)</f>
        <v>0</v>
      </c>
      <c r="G366" s="150">
        <f t="shared" si="13"/>
        <v>0</v>
      </c>
      <c r="H366" s="151">
        <f>IF('7 Riverway'!$A63=3,'7 Riverway'!$M63,0)</f>
        <v>0</v>
      </c>
    </row>
    <row r="367" spans="1:8" hidden="1" x14ac:dyDescent="0.2">
      <c r="A367" s="96" t="str">
        <f>IF('7 Riverway'!A64=3,'7 Riverway'!B$1,"")</f>
        <v/>
      </c>
      <c r="B367" s="108" t="str">
        <f>IF('7 Riverway'!$A64=3,'7 Riverway'!$A64&amp;"/"&amp;'7 Riverway'!$B64,"")</f>
        <v/>
      </c>
      <c r="C367" s="108">
        <f>IF('7 Riverway'!$A64=3,'7 Riverway'!$C64,0)</f>
        <v>0</v>
      </c>
      <c r="D367" s="149">
        <f>IF('7 Riverway'!$A64=3,'7 Riverway'!$D64,0)</f>
        <v>0</v>
      </c>
      <c r="E367" s="150">
        <f t="shared" si="12"/>
        <v>0</v>
      </c>
      <c r="F367" s="150">
        <f>IF('7 Riverway'!$A64=3,'7 Riverway'!$K64,0)</f>
        <v>0</v>
      </c>
      <c r="G367" s="150">
        <f t="shared" si="13"/>
        <v>0</v>
      </c>
      <c r="H367" s="151">
        <f>IF('7 Riverway'!$A64=3,'7 Riverway'!$M64,0)</f>
        <v>0</v>
      </c>
    </row>
    <row r="368" spans="1:8" hidden="1" x14ac:dyDescent="0.2">
      <c r="A368" s="96" t="str">
        <f>IF('7 Riverway'!A65=3,'7 Riverway'!B$1,"")</f>
        <v/>
      </c>
      <c r="B368" s="108" t="str">
        <f>IF('7 Riverway'!$A65=3,'7 Riverway'!$A65&amp;"/"&amp;'7 Riverway'!$B65,"")</f>
        <v/>
      </c>
      <c r="C368" s="108">
        <f>IF('7 Riverway'!$A65=3,'7 Riverway'!$C65,0)</f>
        <v>0</v>
      </c>
      <c r="D368" s="149">
        <f>IF('7 Riverway'!$A65=3,'7 Riverway'!$D65,0)</f>
        <v>0</v>
      </c>
      <c r="E368" s="150">
        <f t="shared" si="12"/>
        <v>0</v>
      </c>
      <c r="F368" s="150">
        <f>IF('7 Riverway'!$A65=3,'7 Riverway'!$K65,0)</f>
        <v>0</v>
      </c>
      <c r="G368" s="150">
        <f t="shared" si="13"/>
        <v>0</v>
      </c>
      <c r="H368" s="151">
        <f>IF('7 Riverway'!$A65=3,'7 Riverway'!$M65,0)</f>
        <v>0</v>
      </c>
    </row>
    <row r="369" spans="1:8" hidden="1" x14ac:dyDescent="0.2">
      <c r="A369" s="96" t="str">
        <f>IF('7 Riverway'!A66=3,'7 Riverway'!B$1,"")</f>
        <v/>
      </c>
      <c r="B369" s="108" t="str">
        <f>IF('7 Riverway'!$A66=3,'7 Riverway'!$A66&amp;"/"&amp;'7 Riverway'!$B66,"")</f>
        <v/>
      </c>
      <c r="C369" s="108">
        <f>IF('7 Riverway'!$A66=3,'7 Riverway'!$C66,0)</f>
        <v>0</v>
      </c>
      <c r="D369" s="149">
        <f>IF('7 Riverway'!$A66=3,'7 Riverway'!$D66,0)</f>
        <v>0</v>
      </c>
      <c r="E369" s="150">
        <f t="shared" si="12"/>
        <v>0</v>
      </c>
      <c r="F369" s="150">
        <f>IF('7 Riverway'!$A66=3,'7 Riverway'!$K66,0)</f>
        <v>0</v>
      </c>
      <c r="G369" s="150">
        <f t="shared" si="13"/>
        <v>0</v>
      </c>
      <c r="H369" s="151">
        <f>IF('7 Riverway'!$A66=3,'7 Riverway'!$M66,0)</f>
        <v>0</v>
      </c>
    </row>
    <row r="370" spans="1:8" hidden="1" x14ac:dyDescent="0.2">
      <c r="A370" s="96" t="str">
        <f>IF('7 Riverway'!A67=3,'7 Riverway'!B$1,"")</f>
        <v/>
      </c>
      <c r="B370" s="108" t="str">
        <f>IF('7 Riverway'!$A67=3,'7 Riverway'!$A67&amp;"/"&amp;'7 Riverway'!$B67,"")</f>
        <v/>
      </c>
      <c r="C370" s="108">
        <f>IF('7 Riverway'!$A67=3,'7 Riverway'!$C67,0)</f>
        <v>0</v>
      </c>
      <c r="D370" s="149">
        <f>IF('7 Riverway'!$A67=3,'7 Riverway'!$D67,0)</f>
        <v>0</v>
      </c>
      <c r="E370" s="150">
        <f t="shared" si="12"/>
        <v>0</v>
      </c>
      <c r="F370" s="150">
        <f>IF('7 Riverway'!$A67=3,'7 Riverway'!$K67,0)</f>
        <v>0</v>
      </c>
      <c r="G370" s="150">
        <f t="shared" si="13"/>
        <v>0</v>
      </c>
      <c r="H370" s="151">
        <f>IF('7 Riverway'!$A67=3,'7 Riverway'!$M67,0)</f>
        <v>0</v>
      </c>
    </row>
    <row r="371" spans="1:8" hidden="1" x14ac:dyDescent="0.2">
      <c r="A371" s="96" t="str">
        <f>IF('7 Riverway'!A68=3,'7 Riverway'!B$1,"")</f>
        <v/>
      </c>
      <c r="B371" s="108" t="str">
        <f>IF('7 Riverway'!$A68=3,'7 Riverway'!$A68&amp;"/"&amp;'7 Riverway'!$B68,"")</f>
        <v/>
      </c>
      <c r="C371" s="108">
        <f>IF('7 Riverway'!$A68=3,'7 Riverway'!$C68,0)</f>
        <v>0</v>
      </c>
      <c r="D371" s="149">
        <f>IF('7 Riverway'!$A68=3,'7 Riverway'!$D68,0)</f>
        <v>0</v>
      </c>
      <c r="E371" s="150">
        <f t="shared" si="12"/>
        <v>0</v>
      </c>
      <c r="F371" s="150">
        <f>IF('7 Riverway'!$A68=3,'7 Riverway'!$K68,0)</f>
        <v>0</v>
      </c>
      <c r="G371" s="150">
        <f t="shared" si="13"/>
        <v>0</v>
      </c>
      <c r="H371" s="151">
        <f>IF('7 Riverway'!$A68=3,'7 Riverway'!$M68,0)</f>
        <v>0</v>
      </c>
    </row>
    <row r="372" spans="1:8" hidden="1" x14ac:dyDescent="0.2">
      <c r="A372" s="96" t="str">
        <f>IF('7 Riverway'!A69=3,'7 Riverway'!B$1,"")</f>
        <v/>
      </c>
      <c r="B372" s="108" t="str">
        <f>IF('7 Riverway'!$A69=3,'7 Riverway'!$A69&amp;"/"&amp;'7 Riverway'!$B69,"")</f>
        <v/>
      </c>
      <c r="C372" s="108">
        <f>IF('7 Riverway'!$A69=3,'7 Riverway'!$C69,0)</f>
        <v>0</v>
      </c>
      <c r="D372" s="149">
        <f>IF('7 Riverway'!$A69=3,'7 Riverway'!$D69,0)</f>
        <v>0</v>
      </c>
      <c r="E372" s="150">
        <f t="shared" si="12"/>
        <v>0</v>
      </c>
      <c r="F372" s="150">
        <f>IF('7 Riverway'!$A69=3,'7 Riverway'!$K69,0)</f>
        <v>0</v>
      </c>
      <c r="G372" s="150">
        <f t="shared" si="13"/>
        <v>0</v>
      </c>
      <c r="H372" s="151">
        <f>IF('7 Riverway'!$A69=3,'7 Riverway'!$M69,0)</f>
        <v>0</v>
      </c>
    </row>
    <row r="373" spans="1:8" hidden="1" x14ac:dyDescent="0.2">
      <c r="A373" s="96" t="str">
        <f>IF('7 Riverway'!A70=3,'7 Riverway'!B$1,"")</f>
        <v/>
      </c>
      <c r="B373" s="108" t="str">
        <f>IF('7 Riverway'!$A70=3,'7 Riverway'!$A70&amp;"/"&amp;'7 Riverway'!$B70,"")</f>
        <v/>
      </c>
      <c r="C373" s="108">
        <f>IF('7 Riverway'!$A70=3,'7 Riverway'!$C70,0)</f>
        <v>0</v>
      </c>
      <c r="D373" s="149">
        <f>IF('7 Riverway'!$A70=3,'7 Riverway'!$D70,0)</f>
        <v>0</v>
      </c>
      <c r="E373" s="150">
        <f t="shared" si="12"/>
        <v>0</v>
      </c>
      <c r="F373" s="150">
        <f>IF('7 Riverway'!$A70=3,'7 Riverway'!$K70,0)</f>
        <v>0</v>
      </c>
      <c r="G373" s="150">
        <f t="shared" si="13"/>
        <v>0</v>
      </c>
      <c r="H373" s="151">
        <f>IF('7 Riverway'!$A70=3,'7 Riverway'!$M70,0)</f>
        <v>0</v>
      </c>
    </row>
    <row r="374" spans="1:8" hidden="1" x14ac:dyDescent="0.2">
      <c r="A374" s="96" t="str">
        <f>IF('7 Riverway'!A71=3,'7 Riverway'!B$1,"")</f>
        <v/>
      </c>
      <c r="B374" s="108" t="str">
        <f>IF('7 Riverway'!$A71=3,'7 Riverway'!$A71&amp;"/"&amp;'7 Riverway'!$B71,"")</f>
        <v/>
      </c>
      <c r="C374" s="108">
        <f>IF('7 Riverway'!$A71=3,'7 Riverway'!$C71,0)</f>
        <v>0</v>
      </c>
      <c r="D374" s="149">
        <f>IF('7 Riverway'!$A71=3,'7 Riverway'!$D71,0)</f>
        <v>0</v>
      </c>
      <c r="E374" s="150">
        <f t="shared" si="12"/>
        <v>0</v>
      </c>
      <c r="F374" s="150">
        <f>IF('7 Riverway'!$A71=3,'7 Riverway'!$K71,0)</f>
        <v>0</v>
      </c>
      <c r="G374" s="150">
        <f t="shared" si="13"/>
        <v>0</v>
      </c>
      <c r="H374" s="151">
        <f>IF('7 Riverway'!$A71=3,'7 Riverway'!$M71,0)</f>
        <v>0</v>
      </c>
    </row>
    <row r="375" spans="1:8" hidden="1" x14ac:dyDescent="0.2">
      <c r="A375" s="96" t="str">
        <f>IF('7 Riverway'!A72=3,'7 Riverway'!B$1,"")</f>
        <v/>
      </c>
      <c r="B375" s="108" t="str">
        <f>IF('7 Riverway'!$A72=3,'7 Riverway'!$A72&amp;"/"&amp;'7 Riverway'!$B72,"")</f>
        <v/>
      </c>
      <c r="C375" s="108">
        <f>IF('7 Riverway'!$A72=3,'7 Riverway'!$C72,0)</f>
        <v>0</v>
      </c>
      <c r="D375" s="149">
        <f>IF('7 Riverway'!$A72=3,'7 Riverway'!$D72,0)</f>
        <v>0</v>
      </c>
      <c r="E375" s="150">
        <f t="shared" si="12"/>
        <v>0</v>
      </c>
      <c r="F375" s="150">
        <f>IF('7 Riverway'!$A72=3,'7 Riverway'!$K72,0)</f>
        <v>0</v>
      </c>
      <c r="G375" s="150">
        <f t="shared" si="13"/>
        <v>0</v>
      </c>
      <c r="H375" s="151">
        <f>IF('7 Riverway'!$A72=3,'7 Riverway'!$M72,0)</f>
        <v>0</v>
      </c>
    </row>
    <row r="376" spans="1:8" hidden="1" x14ac:dyDescent="0.2">
      <c r="A376" s="96" t="str">
        <f>IF('7 Riverway'!A73=3,'7 Riverway'!B$1,"")</f>
        <v/>
      </c>
      <c r="B376" s="108" t="str">
        <f>IF('7 Riverway'!$A73=3,'7 Riverway'!$A73&amp;"/"&amp;'7 Riverway'!$B73,"")</f>
        <v/>
      </c>
      <c r="C376" s="108">
        <f>IF('7 Riverway'!$A73=3,'7 Riverway'!$C73,0)</f>
        <v>0</v>
      </c>
      <c r="D376" s="149">
        <f>IF('7 Riverway'!$A73=3,'7 Riverway'!$D73,0)</f>
        <v>0</v>
      </c>
      <c r="E376" s="150">
        <f t="shared" si="12"/>
        <v>0</v>
      </c>
      <c r="F376" s="150">
        <f>IF('7 Riverway'!$A73=3,'7 Riverway'!$K73,0)</f>
        <v>0</v>
      </c>
      <c r="G376" s="150">
        <f t="shared" si="13"/>
        <v>0</v>
      </c>
      <c r="H376" s="151">
        <f>IF('7 Riverway'!$A73=3,'7 Riverway'!$M73,0)</f>
        <v>0</v>
      </c>
    </row>
    <row r="377" spans="1:8" hidden="1" x14ac:dyDescent="0.2">
      <c r="A377" s="96" t="str">
        <f>IF('7 Riverway'!A74=3,'7 Riverway'!B$1,"")</f>
        <v/>
      </c>
      <c r="B377" s="108" t="str">
        <f>IF('7 Riverway'!$A74=3,'7 Riverway'!$A74&amp;"/"&amp;'7 Riverway'!$B74,"")</f>
        <v/>
      </c>
      <c r="C377" s="108">
        <f>IF('7 Riverway'!$A74=3,'7 Riverway'!$C74,0)</f>
        <v>0</v>
      </c>
      <c r="D377" s="149">
        <f>IF('7 Riverway'!$A74=3,'7 Riverway'!$D74,0)</f>
        <v>0</v>
      </c>
      <c r="E377" s="150">
        <f t="shared" si="12"/>
        <v>0</v>
      </c>
      <c r="F377" s="150">
        <f>IF('7 Riverway'!$A74=3,'7 Riverway'!$K74,0)</f>
        <v>0</v>
      </c>
      <c r="G377" s="150">
        <f t="shared" si="13"/>
        <v>0</v>
      </c>
      <c r="H377" s="151">
        <f>IF('7 Riverway'!$A74=3,'7 Riverway'!$M74,0)</f>
        <v>0</v>
      </c>
    </row>
    <row r="378" spans="1:8" hidden="1" x14ac:dyDescent="0.2">
      <c r="A378" s="96" t="str">
        <f>IF('7 Riverway'!A75=3,'7 Riverway'!B$1,"")</f>
        <v/>
      </c>
      <c r="B378" s="108" t="str">
        <f>IF('7 Riverway'!$A75=3,'7 Riverway'!$A75&amp;"/"&amp;'7 Riverway'!$B75,"")</f>
        <v/>
      </c>
      <c r="C378" s="108">
        <f>IF('7 Riverway'!$A75=3,'7 Riverway'!$C75,0)</f>
        <v>0</v>
      </c>
      <c r="D378" s="149">
        <f>IF('7 Riverway'!$A75=3,'7 Riverway'!$D75,0)</f>
        <v>0</v>
      </c>
      <c r="E378" s="150">
        <f t="shared" si="12"/>
        <v>0</v>
      </c>
      <c r="F378" s="150">
        <f>IF('7 Riverway'!$A75=3,'7 Riverway'!$K75,0)</f>
        <v>0</v>
      </c>
      <c r="G378" s="150">
        <f t="shared" si="13"/>
        <v>0</v>
      </c>
      <c r="H378" s="151">
        <f>IF('7 Riverway'!$A75=3,'7 Riverway'!$M75,0)</f>
        <v>0</v>
      </c>
    </row>
    <row r="379" spans="1:8" hidden="1" x14ac:dyDescent="0.2">
      <c r="A379" s="96" t="str">
        <f>IF('7 Riverway'!A76=3,'7 Riverway'!B$1,"")</f>
        <v/>
      </c>
      <c r="B379" s="108" t="str">
        <f>IF('7 Riverway'!$A76=3,'7 Riverway'!$A76&amp;"/"&amp;'7 Riverway'!$B76,"")</f>
        <v/>
      </c>
      <c r="C379" s="108">
        <f>IF('7 Riverway'!$A76=3,'7 Riverway'!$C76,0)</f>
        <v>0</v>
      </c>
      <c r="D379" s="149">
        <f>IF('7 Riverway'!$A76=3,'7 Riverway'!$D76,0)</f>
        <v>0</v>
      </c>
      <c r="E379" s="150">
        <f t="shared" si="12"/>
        <v>0</v>
      </c>
      <c r="F379" s="150">
        <f>IF('7 Riverway'!$A76=3,'7 Riverway'!$K76,0)</f>
        <v>0</v>
      </c>
      <c r="G379" s="150">
        <f t="shared" si="13"/>
        <v>0</v>
      </c>
      <c r="H379" s="151">
        <f>IF('7 Riverway'!$A76=3,'7 Riverway'!$M76,0)</f>
        <v>0</v>
      </c>
    </row>
    <row r="380" spans="1:8" hidden="1" x14ac:dyDescent="0.2">
      <c r="A380" s="96" t="str">
        <f>IF('7 Riverway'!A77=3,'7 Riverway'!B$1,"")</f>
        <v/>
      </c>
      <c r="B380" s="108" t="str">
        <f>IF('7 Riverway'!$A77=3,'7 Riverway'!$A77&amp;"/"&amp;'7 Riverway'!$B77,"")</f>
        <v/>
      </c>
      <c r="C380" s="108">
        <f>IF('7 Riverway'!$A77=3,'7 Riverway'!$C77,0)</f>
        <v>0</v>
      </c>
      <c r="D380" s="149">
        <f>IF('7 Riverway'!$A77=3,'7 Riverway'!$D77,0)</f>
        <v>0</v>
      </c>
      <c r="E380" s="150">
        <f t="shared" si="12"/>
        <v>0</v>
      </c>
      <c r="F380" s="150">
        <f>IF('7 Riverway'!$A77=3,'7 Riverway'!$K77,0)</f>
        <v>0</v>
      </c>
      <c r="G380" s="150">
        <f t="shared" si="13"/>
        <v>0</v>
      </c>
      <c r="H380" s="151">
        <f>IF('7 Riverway'!$A77=3,'7 Riverway'!$M77,0)</f>
        <v>0</v>
      </c>
    </row>
    <row r="381" spans="1:8" hidden="1" x14ac:dyDescent="0.2">
      <c r="A381" s="96" t="str">
        <f>IF('Camden Post Oak'!A31=3,'Camden Post Oak'!B$1,"")</f>
        <v/>
      </c>
      <c r="B381" s="108" t="str">
        <f>IF('Camden Post Oak'!$A31=3,'Camden Post Oak'!$A31&amp;"/"&amp;'Camden Post Oak'!$B31,"")</f>
        <v/>
      </c>
      <c r="C381" s="108">
        <f>IF('Camden Post Oak'!$A31=3,'Camden Post Oak'!$C31,0)</f>
        <v>0</v>
      </c>
      <c r="D381" s="149">
        <f>IF('Camden Post Oak'!$A31=3,'Camden Post Oak'!$D31,0)</f>
        <v>0</v>
      </c>
      <c r="E381" s="150">
        <f t="shared" si="12"/>
        <v>0</v>
      </c>
      <c r="F381" s="150">
        <f>IF('Camden Post Oak'!$A31=3,'Camden Post Oak'!$K31,0)</f>
        <v>0</v>
      </c>
      <c r="G381" s="150">
        <f t="shared" si="13"/>
        <v>0</v>
      </c>
      <c r="H381" s="151">
        <f>IF('Camden Post Oak'!$A31=3,'Camden Post Oak'!$M31,0)</f>
        <v>0</v>
      </c>
    </row>
    <row r="382" spans="1:8" hidden="1" x14ac:dyDescent="0.2">
      <c r="A382" s="96" t="str">
        <f>IF('Camden Post Oak'!A32=3,'Camden Post Oak'!B$1,"")</f>
        <v/>
      </c>
      <c r="B382" s="108" t="str">
        <f>IF('Camden Post Oak'!$A32=3,'Camden Post Oak'!$A32&amp;"/"&amp;'Camden Post Oak'!$B32,"")</f>
        <v/>
      </c>
      <c r="C382" s="108">
        <f>IF('Camden Post Oak'!$A32=3,'Camden Post Oak'!$C32,0)</f>
        <v>0</v>
      </c>
      <c r="D382" s="149">
        <f>IF('Camden Post Oak'!$A32=3,'Camden Post Oak'!$D32,0)</f>
        <v>0</v>
      </c>
      <c r="E382" s="150">
        <f t="shared" si="12"/>
        <v>0</v>
      </c>
      <c r="F382" s="150">
        <f>IF('Camden Post Oak'!$A32=3,'Camden Post Oak'!$K32,0)</f>
        <v>0</v>
      </c>
      <c r="G382" s="150">
        <f t="shared" si="13"/>
        <v>0</v>
      </c>
      <c r="H382" s="151">
        <f>IF('Camden Post Oak'!$A32=3,'Camden Post Oak'!$M32,0)</f>
        <v>0</v>
      </c>
    </row>
    <row r="383" spans="1:8" hidden="1" x14ac:dyDescent="0.2">
      <c r="A383" s="96" t="str">
        <f>IF('Camden Post Oak'!A33=3,'Camden Post Oak'!B$1,"")</f>
        <v/>
      </c>
      <c r="B383" s="108" t="str">
        <f>IF('Camden Post Oak'!$A33=3,'Camden Post Oak'!$A33&amp;"/"&amp;'Camden Post Oak'!$B33,"")</f>
        <v/>
      </c>
      <c r="C383" s="108">
        <f>IF('Camden Post Oak'!$A33=3,'Camden Post Oak'!$C33,0)</f>
        <v>0</v>
      </c>
      <c r="D383" s="149">
        <f>IF('Camden Post Oak'!$A33=3,'Camden Post Oak'!$D33,0)</f>
        <v>0</v>
      </c>
      <c r="E383" s="150">
        <f t="shared" si="12"/>
        <v>0</v>
      </c>
      <c r="F383" s="150">
        <f>IF('Camden Post Oak'!$A33=3,'Camden Post Oak'!$K33,0)</f>
        <v>0</v>
      </c>
      <c r="G383" s="150">
        <f t="shared" si="13"/>
        <v>0</v>
      </c>
      <c r="H383" s="151">
        <f>IF('Camden Post Oak'!$A33=3,'Camden Post Oak'!$M33,0)</f>
        <v>0</v>
      </c>
    </row>
    <row r="384" spans="1:8" hidden="1" x14ac:dyDescent="0.2">
      <c r="A384" s="96" t="str">
        <f>IF('Camden Post Oak'!A34=3,'Camden Post Oak'!B$1,"")</f>
        <v/>
      </c>
      <c r="B384" s="108" t="str">
        <f>IF('Camden Post Oak'!$A34=3,'Camden Post Oak'!$A34&amp;"/"&amp;'Camden Post Oak'!$B34,"")</f>
        <v/>
      </c>
      <c r="C384" s="108">
        <f>IF('Camden Post Oak'!$A34=3,'Camden Post Oak'!$C34,0)</f>
        <v>0</v>
      </c>
      <c r="D384" s="149">
        <f>IF('Camden Post Oak'!$A34=3,'Camden Post Oak'!$D34,0)</f>
        <v>0</v>
      </c>
      <c r="E384" s="150">
        <f t="shared" si="12"/>
        <v>0</v>
      </c>
      <c r="F384" s="150">
        <f>IF('Camden Post Oak'!$A34=3,'Camden Post Oak'!$K34,0)</f>
        <v>0</v>
      </c>
      <c r="G384" s="150">
        <f t="shared" si="13"/>
        <v>0</v>
      </c>
      <c r="H384" s="151">
        <f>IF('Camden Post Oak'!$A34=3,'Camden Post Oak'!$M34,0)</f>
        <v>0</v>
      </c>
    </row>
    <row r="385" spans="1:8" hidden="1" x14ac:dyDescent="0.2">
      <c r="A385" s="96" t="str">
        <f>IF('Camden Post Oak'!A35=3,'Camden Post Oak'!B$1,"")</f>
        <v/>
      </c>
      <c r="B385" s="108" t="str">
        <f>IF('Camden Post Oak'!$A35=3,'Camden Post Oak'!$A35&amp;"/"&amp;'Camden Post Oak'!$B35,"")</f>
        <v/>
      </c>
      <c r="C385" s="108">
        <f>IF('Camden Post Oak'!$A35=3,'Camden Post Oak'!$C35,0)</f>
        <v>0</v>
      </c>
      <c r="D385" s="149">
        <f>IF('Camden Post Oak'!$A35=3,'Camden Post Oak'!$D35,0)</f>
        <v>0</v>
      </c>
      <c r="E385" s="150">
        <f t="shared" si="12"/>
        <v>0</v>
      </c>
      <c r="F385" s="150">
        <f>IF('Camden Post Oak'!$A35=3,'Camden Post Oak'!$K35,0)</f>
        <v>0</v>
      </c>
      <c r="G385" s="150">
        <f t="shared" si="13"/>
        <v>0</v>
      </c>
      <c r="H385" s="151">
        <f>IF('Camden Post Oak'!$A35=3,'Camden Post Oak'!$M35,0)</f>
        <v>0</v>
      </c>
    </row>
    <row r="386" spans="1:8" hidden="1" x14ac:dyDescent="0.2">
      <c r="A386" s="96" t="str">
        <f>IF('Camden Post Oak'!A36=3,'Camden Post Oak'!B$1,"")</f>
        <v/>
      </c>
      <c r="B386" s="108" t="str">
        <f>IF('Camden Post Oak'!$A36=3,'Camden Post Oak'!$A36&amp;"/"&amp;'Camden Post Oak'!$B36,"")</f>
        <v/>
      </c>
      <c r="C386" s="108">
        <f>IF('Camden Post Oak'!$A36=3,'Camden Post Oak'!$C36,0)</f>
        <v>0</v>
      </c>
      <c r="D386" s="149">
        <f>IF('Camden Post Oak'!$A36=3,'Camden Post Oak'!$D36,0)</f>
        <v>0</v>
      </c>
      <c r="E386" s="150">
        <f t="shared" si="12"/>
        <v>0</v>
      </c>
      <c r="F386" s="150">
        <f>IF('Camden Post Oak'!$A36=3,'Camden Post Oak'!$K36,0)</f>
        <v>0</v>
      </c>
      <c r="G386" s="150">
        <f t="shared" si="13"/>
        <v>0</v>
      </c>
      <c r="H386" s="151">
        <f>IF('Camden Post Oak'!$A36=3,'Camden Post Oak'!$M36,0)</f>
        <v>0</v>
      </c>
    </row>
    <row r="387" spans="1:8" hidden="1" x14ac:dyDescent="0.2">
      <c r="A387" s="96" t="str">
        <f>IF('Camden Post Oak'!A37=3,'Camden Post Oak'!B$1,"")</f>
        <v/>
      </c>
      <c r="B387" s="108" t="str">
        <f>IF('Camden Post Oak'!$A37=3,'Camden Post Oak'!$A37&amp;"/"&amp;'Camden Post Oak'!$B37,"")</f>
        <v/>
      </c>
      <c r="C387" s="108">
        <f>IF('Camden Post Oak'!$A37=3,'Camden Post Oak'!$C37,0)</f>
        <v>0</v>
      </c>
      <c r="D387" s="149">
        <f>IF('Camden Post Oak'!$A37=3,'Camden Post Oak'!$D37,0)</f>
        <v>0</v>
      </c>
      <c r="E387" s="150">
        <f t="shared" si="12"/>
        <v>0</v>
      </c>
      <c r="F387" s="150">
        <f>IF('Camden Post Oak'!$A37=3,'Camden Post Oak'!$K37,0)</f>
        <v>0</v>
      </c>
      <c r="G387" s="150">
        <f t="shared" si="13"/>
        <v>0</v>
      </c>
      <c r="H387" s="151">
        <f>IF('Camden Post Oak'!$A37=3,'Camden Post Oak'!$M37,0)</f>
        <v>0</v>
      </c>
    </row>
    <row r="388" spans="1:8" hidden="1" x14ac:dyDescent="0.2">
      <c r="A388" s="96" t="str">
        <f>IF('Camden Post Oak'!A38=3,'Camden Post Oak'!B$1,"")</f>
        <v/>
      </c>
      <c r="B388" s="108" t="str">
        <f>IF('Camden Post Oak'!$A38=3,'Camden Post Oak'!$A38&amp;"/"&amp;'Camden Post Oak'!$B38,"")</f>
        <v/>
      </c>
      <c r="C388" s="108">
        <f>IF('Camden Post Oak'!$A38=3,'Camden Post Oak'!$C38,0)</f>
        <v>0</v>
      </c>
      <c r="D388" s="149">
        <f>IF('Camden Post Oak'!$A38=3,'Camden Post Oak'!$D38,0)</f>
        <v>0</v>
      </c>
      <c r="E388" s="150">
        <f t="shared" si="12"/>
        <v>0</v>
      </c>
      <c r="F388" s="150">
        <f>IF('Camden Post Oak'!$A38=3,'Camden Post Oak'!$K38,0)</f>
        <v>0</v>
      </c>
      <c r="G388" s="150">
        <f t="shared" si="13"/>
        <v>0</v>
      </c>
      <c r="H388" s="151">
        <f>IF('Camden Post Oak'!$A38=3,'Camden Post Oak'!$M38,0)</f>
        <v>0</v>
      </c>
    </row>
    <row r="389" spans="1:8" hidden="1" x14ac:dyDescent="0.2">
      <c r="A389" s="96" t="str">
        <f>IF('Camden Post Oak'!A39=3,'Camden Post Oak'!B$1,"")</f>
        <v/>
      </c>
      <c r="B389" s="108" t="str">
        <f>IF('Camden Post Oak'!$A39=3,'Camden Post Oak'!$A39&amp;"/"&amp;'Camden Post Oak'!$B39,"")</f>
        <v/>
      </c>
      <c r="C389" s="108">
        <f>IF('Camden Post Oak'!$A39=3,'Camden Post Oak'!$C39,0)</f>
        <v>0</v>
      </c>
      <c r="D389" s="149">
        <f>IF('Camden Post Oak'!$A39=3,'Camden Post Oak'!$D39,0)</f>
        <v>0</v>
      </c>
      <c r="E389" s="150">
        <f t="shared" si="12"/>
        <v>0</v>
      </c>
      <c r="F389" s="150">
        <f>IF('Camden Post Oak'!$A39=3,'Camden Post Oak'!$K39,0)</f>
        <v>0</v>
      </c>
      <c r="G389" s="150">
        <f t="shared" si="13"/>
        <v>0</v>
      </c>
      <c r="H389" s="151">
        <f>IF('Camden Post Oak'!$A39=3,'Camden Post Oak'!$M39,0)</f>
        <v>0</v>
      </c>
    </row>
    <row r="390" spans="1:8" x14ac:dyDescent="0.2">
      <c r="A390" s="96" t="str">
        <f>IF('Hanover Post Oak'!A60=3,'Hanover Post Oak'!$B$1,"")</f>
        <v/>
      </c>
      <c r="B390" s="108" t="str">
        <f>IF('Hanover Post Oak'!$A60=3,'Hanover Post Oak'!$A60&amp;"/"&amp;'Hanover Post Oak'!$B60,"")</f>
        <v/>
      </c>
      <c r="C390" s="108">
        <f>IF('Hanover Post Oak'!$A60=3,'Hanover Post Oak'!$C60,0)</f>
        <v>0</v>
      </c>
      <c r="D390" s="149">
        <f>IF('Hanover Post Oak'!$A60=3,'Hanover Post Oak'!$D60,0)</f>
        <v>0</v>
      </c>
      <c r="E390" s="150">
        <f t="shared" si="12"/>
        <v>0</v>
      </c>
      <c r="F390" s="150">
        <f>IF('Hanover Post Oak'!$A60=3,'Hanover Post Oak'!$K60,0)</f>
        <v>0</v>
      </c>
      <c r="G390" s="150">
        <f t="shared" si="13"/>
        <v>0</v>
      </c>
      <c r="H390" s="151">
        <f>IF('Hanover Post Oak'!$A60=3,'Hanover Post Oak'!$M60,0)</f>
        <v>0</v>
      </c>
    </row>
    <row r="391" spans="1:8" x14ac:dyDescent="0.2">
      <c r="A391" s="96" t="str">
        <f>IF('Hanover Post Oak'!A59=3,'Hanover Post Oak'!$B$1,"")</f>
        <v/>
      </c>
      <c r="B391" s="108" t="str">
        <f>IF('Hanover Post Oak'!$A59=3,'Hanover Post Oak'!$A59&amp;"/"&amp;'Hanover Post Oak'!$B59,"")</f>
        <v/>
      </c>
      <c r="C391" s="108">
        <f>IF('Hanover Post Oak'!$A59=3,'Hanover Post Oak'!$C59,0)</f>
        <v>0</v>
      </c>
      <c r="D391" s="149">
        <f>IF('Hanover Post Oak'!$A59=3,'Hanover Post Oak'!$D59,0)</f>
        <v>0</v>
      </c>
      <c r="E391" s="150">
        <f t="shared" si="12"/>
        <v>0</v>
      </c>
      <c r="F391" s="150">
        <f>IF('Hanover Post Oak'!$A59=3,'Hanover Post Oak'!$K59,0)</f>
        <v>0</v>
      </c>
      <c r="G391" s="150">
        <f t="shared" si="13"/>
        <v>0</v>
      </c>
      <c r="H391" s="151">
        <f>IF('Hanover Post Oak'!$A59=3,'Hanover Post Oak'!$M59,0)</f>
        <v>0</v>
      </c>
    </row>
    <row r="392" spans="1:8" hidden="1" x14ac:dyDescent="0.2">
      <c r="A392" s="96" t="str">
        <f>IF('Camden Post Oak'!A42=3,'Camden Post Oak'!B$1,"")</f>
        <v/>
      </c>
      <c r="B392" s="108" t="str">
        <f>IF('Camden Post Oak'!$A42=3,'Camden Post Oak'!$A42&amp;"/"&amp;'Camden Post Oak'!$B42,"")</f>
        <v/>
      </c>
      <c r="C392" s="108">
        <f>IF('Camden Post Oak'!$A42=3,'Camden Post Oak'!$C42,0)</f>
        <v>0</v>
      </c>
      <c r="D392" s="149">
        <f>IF('Camden Post Oak'!$A42=3,'Camden Post Oak'!$D42,0)</f>
        <v>0</v>
      </c>
      <c r="E392" s="150">
        <f t="shared" si="12"/>
        <v>0</v>
      </c>
      <c r="F392" s="150">
        <f>IF('Camden Post Oak'!$A42=3,'Camden Post Oak'!$K42,0)</f>
        <v>0</v>
      </c>
      <c r="G392" s="150">
        <f t="shared" si="13"/>
        <v>0</v>
      </c>
      <c r="H392" s="151">
        <f>IF('Camden Post Oak'!$A42=3,'Camden Post Oak'!$M42,0)</f>
        <v>0</v>
      </c>
    </row>
    <row r="393" spans="1:8" hidden="1" x14ac:dyDescent="0.2">
      <c r="A393" s="96" t="str">
        <f>IF('Camden Post Oak'!A43=3,'Camden Post Oak'!B$1,"")</f>
        <v/>
      </c>
      <c r="B393" s="108" t="str">
        <f>IF('Camden Post Oak'!$A43=3,'Camden Post Oak'!$A43&amp;"/"&amp;'Camden Post Oak'!$B43,"")</f>
        <v/>
      </c>
      <c r="C393" s="108">
        <f>IF('Camden Post Oak'!$A43=3,'Camden Post Oak'!$C43,0)</f>
        <v>0</v>
      </c>
      <c r="D393" s="149">
        <f>IF('Camden Post Oak'!$A43=3,'Camden Post Oak'!$D43,0)</f>
        <v>0</v>
      </c>
      <c r="E393" s="150">
        <f t="shared" si="12"/>
        <v>0</v>
      </c>
      <c r="F393" s="150">
        <f>IF('Camden Post Oak'!$A43=3,'Camden Post Oak'!$K43,0)</f>
        <v>0</v>
      </c>
      <c r="G393" s="150">
        <f t="shared" si="13"/>
        <v>0</v>
      </c>
      <c r="H393" s="151">
        <f>IF('Camden Post Oak'!$A43=3,'Camden Post Oak'!$M43,0)</f>
        <v>0</v>
      </c>
    </row>
    <row r="394" spans="1:8" hidden="1" x14ac:dyDescent="0.2">
      <c r="A394" s="96" t="str">
        <f>IF('Camden Post Oak'!A44=3,'Camden Post Oak'!B$1,"")</f>
        <v/>
      </c>
      <c r="B394" s="108" t="str">
        <f>IF('Camden Post Oak'!$A44=3,'Camden Post Oak'!$A44&amp;"/"&amp;'Camden Post Oak'!$B44,"")</f>
        <v/>
      </c>
      <c r="C394" s="108">
        <f>IF('Camden Post Oak'!$A44=3,'Camden Post Oak'!$C44,0)</f>
        <v>0</v>
      </c>
      <c r="D394" s="149">
        <f>IF('Camden Post Oak'!$A44=3,'Camden Post Oak'!$D44,0)</f>
        <v>0</v>
      </c>
      <c r="E394" s="150">
        <f t="shared" si="12"/>
        <v>0</v>
      </c>
      <c r="F394" s="150">
        <f>IF('Camden Post Oak'!$A44=3,'Camden Post Oak'!$K44,0)</f>
        <v>0</v>
      </c>
      <c r="G394" s="150">
        <f t="shared" si="13"/>
        <v>0</v>
      </c>
      <c r="H394" s="151">
        <f>IF('Camden Post Oak'!$A44=3,'Camden Post Oak'!$M44,0)</f>
        <v>0</v>
      </c>
    </row>
    <row r="395" spans="1:8" hidden="1" x14ac:dyDescent="0.2">
      <c r="A395" s="96" t="str">
        <f>IF('Camden Post Oak'!A45=3,'Camden Post Oak'!B$1,"")</f>
        <v/>
      </c>
      <c r="B395" s="108" t="str">
        <f>IF('Camden Post Oak'!$A45=3,'Camden Post Oak'!$A45&amp;"/"&amp;'Camden Post Oak'!$B45,"")</f>
        <v/>
      </c>
      <c r="C395" s="108">
        <f>IF('Camden Post Oak'!$A45=3,'Camden Post Oak'!$C45,0)</f>
        <v>0</v>
      </c>
      <c r="D395" s="149">
        <f>IF('Camden Post Oak'!$A45=3,'Camden Post Oak'!$D45,0)</f>
        <v>0</v>
      </c>
      <c r="E395" s="150">
        <f t="shared" si="12"/>
        <v>0</v>
      </c>
      <c r="F395" s="150">
        <f>IF('Camden Post Oak'!$A45=3,'Camden Post Oak'!$K45,0)</f>
        <v>0</v>
      </c>
      <c r="G395" s="150">
        <f t="shared" si="13"/>
        <v>0</v>
      </c>
      <c r="H395" s="151">
        <f>IF('Camden Post Oak'!$A45=3,'Camden Post Oak'!$M45,0)</f>
        <v>0</v>
      </c>
    </row>
    <row r="396" spans="1:8" hidden="1" x14ac:dyDescent="0.2">
      <c r="A396" s="96" t="str">
        <f>IF('Camden Post Oak'!A46=3,'Camden Post Oak'!B$1,"")</f>
        <v/>
      </c>
      <c r="B396" s="108" t="str">
        <f>IF('Camden Post Oak'!$A46=3,'Camden Post Oak'!$A46&amp;"/"&amp;'Camden Post Oak'!$B46,"")</f>
        <v/>
      </c>
      <c r="C396" s="108">
        <f>IF('Camden Post Oak'!$A46=3,'Camden Post Oak'!$C46,0)</f>
        <v>0</v>
      </c>
      <c r="D396" s="149">
        <f>IF('Camden Post Oak'!$A46=3,'Camden Post Oak'!$D46,0)</f>
        <v>0</v>
      </c>
      <c r="E396" s="150">
        <f t="shared" si="12"/>
        <v>0</v>
      </c>
      <c r="F396" s="150">
        <f>IF('Camden Post Oak'!$A46=3,'Camden Post Oak'!$K46,0)</f>
        <v>0</v>
      </c>
      <c r="G396" s="150">
        <f t="shared" si="13"/>
        <v>0</v>
      </c>
      <c r="H396" s="151">
        <f>IF('Camden Post Oak'!$A46=3,'Camden Post Oak'!$M46,0)</f>
        <v>0</v>
      </c>
    </row>
    <row r="397" spans="1:8" hidden="1" x14ac:dyDescent="0.2">
      <c r="A397" s="96" t="str">
        <f>IF('Camden Post Oak'!A47=3,'Camden Post Oak'!B$1,"")</f>
        <v/>
      </c>
      <c r="B397" s="108" t="str">
        <f>IF('Camden Post Oak'!$A47=3,'Camden Post Oak'!$A47&amp;"/"&amp;'Camden Post Oak'!$B47,"")</f>
        <v/>
      </c>
      <c r="C397" s="108">
        <f>IF('Camden Post Oak'!$A47=3,'Camden Post Oak'!$C47,0)</f>
        <v>0</v>
      </c>
      <c r="D397" s="149">
        <f>IF('Camden Post Oak'!$A47=3,'Camden Post Oak'!$D47,0)</f>
        <v>0</v>
      </c>
      <c r="E397" s="150">
        <f t="shared" si="12"/>
        <v>0</v>
      </c>
      <c r="F397" s="150">
        <f>IF('Camden Post Oak'!$A47=3,'Camden Post Oak'!$K47,0)</f>
        <v>0</v>
      </c>
      <c r="G397" s="150">
        <f t="shared" si="13"/>
        <v>0</v>
      </c>
      <c r="H397" s="151">
        <f>IF('Camden Post Oak'!$A47=3,'Camden Post Oak'!$M47,0)</f>
        <v>0</v>
      </c>
    </row>
    <row r="398" spans="1:8" hidden="1" x14ac:dyDescent="0.2">
      <c r="A398" s="96" t="str">
        <f>IF('Camden Post Oak'!A48=3,'Camden Post Oak'!B$1,"")</f>
        <v/>
      </c>
      <c r="B398" s="108" t="str">
        <f>IF('Camden Post Oak'!$A48=3,'Camden Post Oak'!$A48&amp;"/"&amp;'Camden Post Oak'!$B48,"")</f>
        <v/>
      </c>
      <c r="C398" s="108">
        <f>IF('Camden Post Oak'!$A48=3,'Camden Post Oak'!$C48,0)</f>
        <v>0</v>
      </c>
      <c r="D398" s="149">
        <f>IF('Camden Post Oak'!$A48=3,'Camden Post Oak'!$D48,0)</f>
        <v>0</v>
      </c>
      <c r="E398" s="150">
        <f t="shared" si="12"/>
        <v>0</v>
      </c>
      <c r="F398" s="150">
        <f>IF('Camden Post Oak'!$A48=3,'Camden Post Oak'!$K48,0)</f>
        <v>0</v>
      </c>
      <c r="G398" s="150">
        <f t="shared" si="13"/>
        <v>0</v>
      </c>
      <c r="H398" s="151">
        <f>IF('Camden Post Oak'!$A48=3,'Camden Post Oak'!$M48,0)</f>
        <v>0</v>
      </c>
    </row>
    <row r="399" spans="1:8" hidden="1" x14ac:dyDescent="0.2">
      <c r="A399" s="96" t="str">
        <f>IF('Camden Post Oak'!A49=3,'Camden Post Oak'!B$1,"")</f>
        <v/>
      </c>
      <c r="B399" s="108" t="str">
        <f>IF('Camden Post Oak'!$A49=3,'Camden Post Oak'!$A49&amp;"/"&amp;'Camden Post Oak'!$B49,"")</f>
        <v/>
      </c>
      <c r="C399" s="108">
        <f>IF('Camden Post Oak'!$A49=3,'Camden Post Oak'!$C49,0)</f>
        <v>0</v>
      </c>
      <c r="D399" s="149">
        <f>IF('Camden Post Oak'!$A49=3,'Camden Post Oak'!$D49,0)</f>
        <v>0</v>
      </c>
      <c r="E399" s="150">
        <f t="shared" si="12"/>
        <v>0</v>
      </c>
      <c r="F399" s="150">
        <f>IF('Camden Post Oak'!$A49=3,'Camden Post Oak'!$K49,0)</f>
        <v>0</v>
      </c>
      <c r="G399" s="150">
        <f t="shared" si="13"/>
        <v>0</v>
      </c>
      <c r="H399" s="151">
        <f>IF('Camden Post Oak'!$A49=3,'Camden Post Oak'!$M49,0)</f>
        <v>0</v>
      </c>
    </row>
    <row r="400" spans="1:8" hidden="1" x14ac:dyDescent="0.2">
      <c r="A400" s="96" t="str">
        <f>IF('Camden Post Oak'!A50=3,'Camden Post Oak'!B$1,"")</f>
        <v/>
      </c>
      <c r="B400" s="108" t="str">
        <f>IF('Camden Post Oak'!$A50=3,'Camden Post Oak'!$A50&amp;"/"&amp;'Camden Post Oak'!$B50,"")</f>
        <v/>
      </c>
      <c r="C400" s="108">
        <f>IF('Camden Post Oak'!$A50=3,'Camden Post Oak'!$C50,0)</f>
        <v>0</v>
      </c>
      <c r="D400" s="149">
        <f>IF('Camden Post Oak'!$A50=3,'Camden Post Oak'!$D50,0)</f>
        <v>0</v>
      </c>
      <c r="E400" s="150">
        <f t="shared" si="12"/>
        <v>0</v>
      </c>
      <c r="F400" s="150">
        <f>IF('Camden Post Oak'!$A50=3,'Camden Post Oak'!$K50,0)</f>
        <v>0</v>
      </c>
      <c r="G400" s="150">
        <f t="shared" si="13"/>
        <v>0</v>
      </c>
      <c r="H400" s="151">
        <f>IF('Camden Post Oak'!$A50=3,'Camden Post Oak'!$M50,0)</f>
        <v>0</v>
      </c>
    </row>
    <row r="401" spans="1:8" hidden="1" x14ac:dyDescent="0.2">
      <c r="A401" s="96" t="str">
        <f>IF('Camden Post Oak'!A51=3,'Camden Post Oak'!B$1,"")</f>
        <v/>
      </c>
      <c r="B401" s="108" t="str">
        <f>IF('Camden Post Oak'!$A51=3,'Camden Post Oak'!$A51&amp;"/"&amp;'Camden Post Oak'!$B51,"")</f>
        <v/>
      </c>
      <c r="C401" s="108">
        <f>IF('Camden Post Oak'!$A51=3,'Camden Post Oak'!$C51,0)</f>
        <v>0</v>
      </c>
      <c r="D401" s="149">
        <f>IF('Camden Post Oak'!$A51=3,'Camden Post Oak'!$D51,0)</f>
        <v>0</v>
      </c>
      <c r="E401" s="150">
        <f t="shared" si="12"/>
        <v>0</v>
      </c>
      <c r="F401" s="150">
        <f>IF('Camden Post Oak'!$A51=3,'Camden Post Oak'!$K51,0)</f>
        <v>0</v>
      </c>
      <c r="G401" s="150">
        <f t="shared" si="13"/>
        <v>0</v>
      </c>
      <c r="H401" s="151">
        <f>IF('Camden Post Oak'!$A51=3,'Camden Post Oak'!$M51,0)</f>
        <v>0</v>
      </c>
    </row>
    <row r="402" spans="1:8" hidden="1" x14ac:dyDescent="0.2">
      <c r="A402" s="96" t="str">
        <f>IF('Camden Post Oak'!A52=3,'Camden Post Oak'!B$1,"")</f>
        <v/>
      </c>
      <c r="B402" s="108" t="str">
        <f>IF('Camden Post Oak'!$A52=3,'Camden Post Oak'!$A52&amp;"/"&amp;'Camden Post Oak'!$B52,"")</f>
        <v/>
      </c>
      <c r="C402" s="108">
        <f>IF('Camden Post Oak'!$A52=3,'Camden Post Oak'!$C52,0)</f>
        <v>0</v>
      </c>
      <c r="D402" s="149">
        <f>IF('Camden Post Oak'!$A52=3,'Camden Post Oak'!$D52,0)</f>
        <v>0</v>
      </c>
      <c r="E402" s="150">
        <f t="shared" si="12"/>
        <v>0</v>
      </c>
      <c r="F402" s="150">
        <f>IF('Camden Post Oak'!$A52=3,'Camden Post Oak'!$K52,0)</f>
        <v>0</v>
      </c>
      <c r="G402" s="150">
        <f t="shared" si="13"/>
        <v>0</v>
      </c>
      <c r="H402" s="151">
        <f>IF('Camden Post Oak'!$A52=3,'Camden Post Oak'!$M52,0)</f>
        <v>0</v>
      </c>
    </row>
    <row r="403" spans="1:8" hidden="1" x14ac:dyDescent="0.2">
      <c r="A403" s="96" t="str">
        <f>IF('Camden Post Oak'!A53=3,'Camden Post Oak'!B$1,"")</f>
        <v/>
      </c>
      <c r="B403" s="108" t="str">
        <f>IF('Camden Post Oak'!$A53=3,'Camden Post Oak'!$A53&amp;"/"&amp;'Camden Post Oak'!$B53,"")</f>
        <v/>
      </c>
      <c r="C403" s="108">
        <f>IF('Camden Post Oak'!$A53=3,'Camden Post Oak'!$C53,0)</f>
        <v>0</v>
      </c>
      <c r="D403" s="149">
        <f>IF('Camden Post Oak'!$A53=3,'Camden Post Oak'!$D53,0)</f>
        <v>0</v>
      </c>
      <c r="E403" s="150">
        <f t="shared" si="12"/>
        <v>0</v>
      </c>
      <c r="F403" s="150">
        <f>IF('Camden Post Oak'!$A53=3,'Camden Post Oak'!$K53,0)</f>
        <v>0</v>
      </c>
      <c r="G403" s="150">
        <f t="shared" si="13"/>
        <v>0</v>
      </c>
      <c r="H403" s="151">
        <f>IF('Camden Post Oak'!$A53=3,'Camden Post Oak'!$M53,0)</f>
        <v>0</v>
      </c>
    </row>
    <row r="404" spans="1:8" hidden="1" x14ac:dyDescent="0.2">
      <c r="A404" s="96" t="str">
        <f>IF('Camden Post Oak'!A54=3,'Camden Post Oak'!B$1,"")</f>
        <v/>
      </c>
      <c r="B404" s="108" t="str">
        <f>IF('Camden Post Oak'!$A54=3,'Camden Post Oak'!$A54&amp;"/"&amp;'Camden Post Oak'!$B54,"")</f>
        <v/>
      </c>
      <c r="C404" s="108">
        <f>IF('Camden Post Oak'!$A54=3,'Camden Post Oak'!$C54,0)</f>
        <v>0</v>
      </c>
      <c r="D404" s="149">
        <f>IF('Camden Post Oak'!$A54=3,'Camden Post Oak'!$D54,0)</f>
        <v>0</v>
      </c>
      <c r="E404" s="150">
        <f t="shared" si="12"/>
        <v>0</v>
      </c>
      <c r="F404" s="150">
        <f>IF('Camden Post Oak'!$A54=3,'Camden Post Oak'!$K54,0)</f>
        <v>0</v>
      </c>
      <c r="G404" s="150">
        <f t="shared" si="13"/>
        <v>0</v>
      </c>
      <c r="H404" s="151">
        <f>IF('Camden Post Oak'!$A54=3,'Camden Post Oak'!$M54,0)</f>
        <v>0</v>
      </c>
    </row>
    <row r="405" spans="1:8" hidden="1" x14ac:dyDescent="0.2">
      <c r="A405" s="96" t="str">
        <f>IF('Camden Post Oak'!A55=3,'Camden Post Oak'!B$1,"")</f>
        <v/>
      </c>
      <c r="B405" s="108" t="str">
        <f>IF('Camden Post Oak'!$A55=3,'Camden Post Oak'!$A55&amp;"/"&amp;'Camden Post Oak'!$B55,"")</f>
        <v/>
      </c>
      <c r="C405" s="108">
        <f>IF('Camden Post Oak'!$A55=3,'Camden Post Oak'!$C55,0)</f>
        <v>0</v>
      </c>
      <c r="D405" s="149">
        <f>IF('Camden Post Oak'!$A55=3,'Camden Post Oak'!$D55,0)</f>
        <v>0</v>
      </c>
      <c r="E405" s="150">
        <f t="shared" si="12"/>
        <v>0</v>
      </c>
      <c r="F405" s="150">
        <f>IF('Camden Post Oak'!$A55=3,'Camden Post Oak'!$K55,0)</f>
        <v>0</v>
      </c>
      <c r="G405" s="150">
        <f t="shared" si="13"/>
        <v>0</v>
      </c>
      <c r="H405" s="151">
        <f>IF('Camden Post Oak'!$A55=3,'Camden Post Oak'!$M55,0)</f>
        <v>0</v>
      </c>
    </row>
    <row r="406" spans="1:8" hidden="1" x14ac:dyDescent="0.2">
      <c r="A406" s="96" t="str">
        <f>IF('Camden Post Oak'!A56=3,'Camden Post Oak'!B$1,"")</f>
        <v/>
      </c>
      <c r="B406" s="108" t="str">
        <f>IF('Camden Post Oak'!$A56=3,'Camden Post Oak'!$A56&amp;"/"&amp;'Camden Post Oak'!$B56,"")</f>
        <v/>
      </c>
      <c r="C406" s="108">
        <f>IF('Camden Post Oak'!$A56=3,'Camden Post Oak'!$C56,0)</f>
        <v>0</v>
      </c>
      <c r="D406" s="149">
        <f>IF('Camden Post Oak'!$A56=3,'Camden Post Oak'!$D56,0)</f>
        <v>0</v>
      </c>
      <c r="E406" s="150">
        <f t="shared" si="12"/>
        <v>0</v>
      </c>
      <c r="F406" s="150">
        <f>IF('Camden Post Oak'!$A56=3,'Camden Post Oak'!$K56,0)</f>
        <v>0</v>
      </c>
      <c r="G406" s="150">
        <f t="shared" si="13"/>
        <v>0</v>
      </c>
      <c r="H406" s="151">
        <f>IF('Camden Post Oak'!$A56=3,'Camden Post Oak'!$M56,0)</f>
        <v>0</v>
      </c>
    </row>
    <row r="407" spans="1:8" hidden="1" x14ac:dyDescent="0.2">
      <c r="A407" s="96" t="str">
        <f>IF('Camden Post Oak'!A57=3,'Camden Post Oak'!B$1,"")</f>
        <v/>
      </c>
      <c r="B407" s="108" t="str">
        <f>IF('Camden Post Oak'!$A57=3,'Camden Post Oak'!$A57&amp;"/"&amp;'Camden Post Oak'!$B57,"")</f>
        <v/>
      </c>
      <c r="C407" s="108">
        <f>IF('Camden Post Oak'!$A57=3,'Camden Post Oak'!$C57,0)</f>
        <v>0</v>
      </c>
      <c r="D407" s="149">
        <f>IF('Camden Post Oak'!$A57=3,'Camden Post Oak'!$D57,0)</f>
        <v>0</v>
      </c>
      <c r="E407" s="150">
        <f t="shared" si="12"/>
        <v>0</v>
      </c>
      <c r="F407" s="150">
        <f>IF('Camden Post Oak'!$A57=3,'Camden Post Oak'!$K57,0)</f>
        <v>0</v>
      </c>
      <c r="G407" s="150">
        <f t="shared" si="13"/>
        <v>0</v>
      </c>
      <c r="H407" s="151">
        <f>IF('Camden Post Oak'!$A57=3,'Camden Post Oak'!$M57,0)</f>
        <v>0</v>
      </c>
    </row>
    <row r="408" spans="1:8" hidden="1" x14ac:dyDescent="0.2">
      <c r="A408" s="96" t="str">
        <f>IF('Camden Post Oak'!A58=3,'Camden Post Oak'!B$1,"")</f>
        <v/>
      </c>
      <c r="B408" s="108" t="str">
        <f>IF('Camden Post Oak'!$A58=3,'Camden Post Oak'!$A58&amp;"/"&amp;'Camden Post Oak'!$B58,"")</f>
        <v/>
      </c>
      <c r="C408" s="108">
        <f>IF('Camden Post Oak'!$A58=3,'Camden Post Oak'!$C58,0)</f>
        <v>0</v>
      </c>
      <c r="D408" s="149">
        <f>IF('Camden Post Oak'!$A58=3,'Camden Post Oak'!$D58,0)</f>
        <v>0</v>
      </c>
      <c r="E408" s="150">
        <f t="shared" si="12"/>
        <v>0</v>
      </c>
      <c r="F408" s="150">
        <f>IF('Camden Post Oak'!$A58=3,'Camden Post Oak'!$K58,0)</f>
        <v>0</v>
      </c>
      <c r="G408" s="150">
        <f t="shared" si="13"/>
        <v>0</v>
      </c>
      <c r="H408" s="151">
        <f>IF('Camden Post Oak'!$A58=3,'Camden Post Oak'!$M58,0)</f>
        <v>0</v>
      </c>
    </row>
    <row r="409" spans="1:8" hidden="1" x14ac:dyDescent="0.2">
      <c r="A409" s="96" t="str">
        <f>IF('Camden Post Oak'!A59=3,'Camden Post Oak'!B$1,"")</f>
        <v/>
      </c>
      <c r="B409" s="108" t="str">
        <f>IF('Camden Post Oak'!$A59=3,'Camden Post Oak'!$A59&amp;"/"&amp;'Camden Post Oak'!$B59,"")</f>
        <v/>
      </c>
      <c r="C409" s="108">
        <f>IF('Camden Post Oak'!$A59=3,'Camden Post Oak'!$C59,0)</f>
        <v>0</v>
      </c>
      <c r="D409" s="149">
        <f>IF('Camden Post Oak'!$A59=3,'Camden Post Oak'!$D59,0)</f>
        <v>0</v>
      </c>
      <c r="E409" s="150">
        <f t="shared" ref="E409:E472" si="14">IF(ISERROR(C409*D409),0,(C409*D409))</f>
        <v>0</v>
      </c>
      <c r="F409" s="150">
        <f>IF('Camden Post Oak'!$A59=3,'Camden Post Oak'!$K59,0)</f>
        <v>0</v>
      </c>
      <c r="G409" s="150">
        <f t="shared" ref="G409:G472" si="15">C409*F409</f>
        <v>0</v>
      </c>
      <c r="H409" s="151">
        <f>IF('Camden Post Oak'!$A59=3,'Camden Post Oak'!$M59,0)</f>
        <v>0</v>
      </c>
    </row>
    <row r="410" spans="1:8" hidden="1" x14ac:dyDescent="0.2">
      <c r="A410" s="96" t="str">
        <f>IF('Camden Post Oak'!A60=3,'Camden Post Oak'!B$1,"")</f>
        <v/>
      </c>
      <c r="B410" s="108" t="str">
        <f>IF('Camden Post Oak'!$A60=3,'Camden Post Oak'!$A60&amp;"/"&amp;'Camden Post Oak'!$B60,"")</f>
        <v/>
      </c>
      <c r="C410" s="108">
        <f>IF('Camden Post Oak'!$A60=3,'Camden Post Oak'!$C60,0)</f>
        <v>0</v>
      </c>
      <c r="D410" s="149">
        <f>IF('Camden Post Oak'!$A60=3,'Camden Post Oak'!$D60,0)</f>
        <v>0</v>
      </c>
      <c r="E410" s="150">
        <f t="shared" si="14"/>
        <v>0</v>
      </c>
      <c r="F410" s="150">
        <f>IF('Camden Post Oak'!$A60=3,'Camden Post Oak'!$K60,0)</f>
        <v>0</v>
      </c>
      <c r="G410" s="150">
        <f t="shared" si="15"/>
        <v>0</v>
      </c>
      <c r="H410" s="151">
        <f>IF('Camden Post Oak'!$A60=3,'Camden Post Oak'!$M60,0)</f>
        <v>0</v>
      </c>
    </row>
    <row r="411" spans="1:8" hidden="1" x14ac:dyDescent="0.2">
      <c r="A411" s="96" t="str">
        <f>IF('Camden Post Oak'!A61=3,'Camden Post Oak'!B$1,"")</f>
        <v/>
      </c>
      <c r="B411" s="108" t="str">
        <f>IF('Camden Post Oak'!$A61=3,'Camden Post Oak'!$A61&amp;"/"&amp;'Camden Post Oak'!$B61,"")</f>
        <v/>
      </c>
      <c r="C411" s="108">
        <f>IF('Camden Post Oak'!$A61=3,'Camden Post Oak'!$C61,0)</f>
        <v>0</v>
      </c>
      <c r="D411" s="149">
        <f>IF('Camden Post Oak'!$A61=3,'Camden Post Oak'!$D61,0)</f>
        <v>0</v>
      </c>
      <c r="E411" s="150">
        <f t="shared" si="14"/>
        <v>0</v>
      </c>
      <c r="F411" s="150">
        <f>IF('Camden Post Oak'!$A61=3,'Camden Post Oak'!$K61,0)</f>
        <v>0</v>
      </c>
      <c r="G411" s="150">
        <f t="shared" si="15"/>
        <v>0</v>
      </c>
      <c r="H411" s="151">
        <f>IF('Camden Post Oak'!$A61=3,'Camden Post Oak'!$M61,0)</f>
        <v>0</v>
      </c>
    </row>
    <row r="412" spans="1:8" hidden="1" x14ac:dyDescent="0.2">
      <c r="A412" s="96" t="str">
        <f>IF('Camden Post Oak'!A62=3,'Camden Post Oak'!B$1,"")</f>
        <v/>
      </c>
      <c r="B412" s="108" t="str">
        <f>IF('Camden Post Oak'!$A62=3,'Camden Post Oak'!$A62&amp;"/"&amp;'Camden Post Oak'!$B62,"")</f>
        <v/>
      </c>
      <c r="C412" s="108">
        <f>IF('Camden Post Oak'!$A62=3,'Camden Post Oak'!$C62,0)</f>
        <v>0</v>
      </c>
      <c r="D412" s="149">
        <f>IF('Camden Post Oak'!$A62=3,'Camden Post Oak'!$D62,0)</f>
        <v>0</v>
      </c>
      <c r="E412" s="150">
        <f t="shared" si="14"/>
        <v>0</v>
      </c>
      <c r="F412" s="150">
        <f>IF('Camden Post Oak'!$A62=3,'Camden Post Oak'!$K62,0)</f>
        <v>0</v>
      </c>
      <c r="G412" s="150">
        <f t="shared" si="15"/>
        <v>0</v>
      </c>
      <c r="H412" s="151">
        <f>IF('Camden Post Oak'!$A62=3,'Camden Post Oak'!$M62,0)</f>
        <v>0</v>
      </c>
    </row>
    <row r="413" spans="1:8" hidden="1" x14ac:dyDescent="0.2">
      <c r="A413" s="96" t="str">
        <f>IF('Camden Post Oak'!A63=3,'Camden Post Oak'!B$1,"")</f>
        <v/>
      </c>
      <c r="B413" s="108" t="str">
        <f>IF('Camden Post Oak'!$A63=3,'Camden Post Oak'!$A63&amp;"/"&amp;'Camden Post Oak'!$B63,"")</f>
        <v/>
      </c>
      <c r="C413" s="108">
        <f>IF('Camden Post Oak'!$A63=3,'Camden Post Oak'!$C63,0)</f>
        <v>0</v>
      </c>
      <c r="D413" s="149">
        <f>IF('Camden Post Oak'!$A63=3,'Camden Post Oak'!$D63,0)</f>
        <v>0</v>
      </c>
      <c r="E413" s="150">
        <f t="shared" si="14"/>
        <v>0</v>
      </c>
      <c r="F413" s="150">
        <f>IF('Camden Post Oak'!$A63=3,'Camden Post Oak'!$K63,0)</f>
        <v>0</v>
      </c>
      <c r="G413" s="150">
        <f t="shared" si="15"/>
        <v>0</v>
      </c>
      <c r="H413" s="151">
        <f>IF('Camden Post Oak'!$A63=3,'Camden Post Oak'!$M63,0)</f>
        <v>0</v>
      </c>
    </row>
    <row r="414" spans="1:8" hidden="1" x14ac:dyDescent="0.2">
      <c r="A414" s="96" t="str">
        <f>IF('Camden Post Oak'!A64=3,'Camden Post Oak'!B$1,"")</f>
        <v/>
      </c>
      <c r="B414" s="108" t="str">
        <f>IF('Camden Post Oak'!$A64=3,'Camden Post Oak'!$A64&amp;"/"&amp;'Camden Post Oak'!$B64,"")</f>
        <v/>
      </c>
      <c r="C414" s="108">
        <f>IF('Camden Post Oak'!$A64=3,'Camden Post Oak'!$C64,0)</f>
        <v>0</v>
      </c>
      <c r="D414" s="149">
        <f>IF('Camden Post Oak'!$A64=3,'Camden Post Oak'!$D64,0)</f>
        <v>0</v>
      </c>
      <c r="E414" s="150">
        <f t="shared" si="14"/>
        <v>0</v>
      </c>
      <c r="F414" s="150">
        <f>IF('Camden Post Oak'!$A64=3,'Camden Post Oak'!$K64,0)</f>
        <v>0</v>
      </c>
      <c r="G414" s="150">
        <f t="shared" si="15"/>
        <v>0</v>
      </c>
      <c r="H414" s="151">
        <f>IF('Camden Post Oak'!$A64=3,'Camden Post Oak'!$M64,0)</f>
        <v>0</v>
      </c>
    </row>
    <row r="415" spans="1:8" hidden="1" x14ac:dyDescent="0.2">
      <c r="A415" s="96" t="str">
        <f>IF('Camden Post Oak'!A65=3,'Camden Post Oak'!B$1,"")</f>
        <v/>
      </c>
      <c r="B415" s="108" t="str">
        <f>IF('Camden Post Oak'!$A65=3,'Camden Post Oak'!$A65&amp;"/"&amp;'Camden Post Oak'!$B65,"")</f>
        <v/>
      </c>
      <c r="C415" s="108">
        <f>IF('Camden Post Oak'!$A65=3,'Camden Post Oak'!$C65,0)</f>
        <v>0</v>
      </c>
      <c r="D415" s="149">
        <f>IF('Camden Post Oak'!$A65=3,'Camden Post Oak'!$D65,0)</f>
        <v>0</v>
      </c>
      <c r="E415" s="150">
        <f t="shared" si="14"/>
        <v>0</v>
      </c>
      <c r="F415" s="150">
        <f>IF('Camden Post Oak'!$A65=3,'Camden Post Oak'!$K65,0)</f>
        <v>0</v>
      </c>
      <c r="G415" s="150">
        <f t="shared" si="15"/>
        <v>0</v>
      </c>
      <c r="H415" s="151">
        <f>IF('Camden Post Oak'!$A65=3,'Camden Post Oak'!$M65,0)</f>
        <v>0</v>
      </c>
    </row>
    <row r="416" spans="1:8" hidden="1" x14ac:dyDescent="0.2">
      <c r="A416" s="96" t="str">
        <f>IF('Camden Post Oak'!A66=3,'Camden Post Oak'!B$1,"")</f>
        <v/>
      </c>
      <c r="B416" s="108" t="str">
        <f>IF('Camden Post Oak'!$A66=3,'Camden Post Oak'!$A66&amp;"/"&amp;'Camden Post Oak'!$B66,"")</f>
        <v/>
      </c>
      <c r="C416" s="108">
        <f>IF('Camden Post Oak'!$A66=3,'Camden Post Oak'!$C66,0)</f>
        <v>0</v>
      </c>
      <c r="D416" s="149">
        <f>IF('Camden Post Oak'!$A66=3,'Camden Post Oak'!$D66,0)</f>
        <v>0</v>
      </c>
      <c r="E416" s="150">
        <f t="shared" si="14"/>
        <v>0</v>
      </c>
      <c r="F416" s="150">
        <f>IF('Camden Post Oak'!$A66=3,'Camden Post Oak'!$K66,0)</f>
        <v>0</v>
      </c>
      <c r="G416" s="150">
        <f t="shared" si="15"/>
        <v>0</v>
      </c>
      <c r="H416" s="151">
        <f>IF('Camden Post Oak'!$A66=3,'Camden Post Oak'!$M66,0)</f>
        <v>0</v>
      </c>
    </row>
    <row r="417" spans="1:8" hidden="1" x14ac:dyDescent="0.2">
      <c r="A417" s="96" t="str">
        <f>IF('Camden Post Oak'!A67=3,'Camden Post Oak'!B$1,"")</f>
        <v/>
      </c>
      <c r="B417" s="108" t="str">
        <f>IF('Camden Post Oak'!$A67=3,'Camden Post Oak'!$A67&amp;"/"&amp;'Camden Post Oak'!$B67,"")</f>
        <v/>
      </c>
      <c r="C417" s="108">
        <f>IF('Camden Post Oak'!$A67=3,'Camden Post Oak'!$C67,0)</f>
        <v>0</v>
      </c>
      <c r="D417" s="149">
        <f>IF('Camden Post Oak'!$A67=3,'Camden Post Oak'!$D67,0)</f>
        <v>0</v>
      </c>
      <c r="E417" s="150">
        <f t="shared" si="14"/>
        <v>0</v>
      </c>
      <c r="F417" s="150">
        <f>IF('Camden Post Oak'!$A67=3,'Camden Post Oak'!$K67,0)</f>
        <v>0</v>
      </c>
      <c r="G417" s="150">
        <f t="shared" si="15"/>
        <v>0</v>
      </c>
      <c r="H417" s="151">
        <f>IF('Camden Post Oak'!$A67=3,'Camden Post Oak'!$M67,0)</f>
        <v>0</v>
      </c>
    </row>
    <row r="418" spans="1:8" hidden="1" x14ac:dyDescent="0.2">
      <c r="A418" s="96" t="str">
        <f>IF('Camden Post Oak'!A68=3,'Camden Post Oak'!B$1,"")</f>
        <v/>
      </c>
      <c r="B418" s="108" t="str">
        <f>IF('Camden Post Oak'!$A68=3,'Camden Post Oak'!$A68&amp;"/"&amp;'Camden Post Oak'!$B68,"")</f>
        <v/>
      </c>
      <c r="C418" s="108">
        <f>IF('Camden Post Oak'!$A68=3,'Camden Post Oak'!$C68,0)</f>
        <v>0</v>
      </c>
      <c r="D418" s="149">
        <f>IF('Camden Post Oak'!$A68=3,'Camden Post Oak'!$D68,0)</f>
        <v>0</v>
      </c>
      <c r="E418" s="150">
        <f t="shared" si="14"/>
        <v>0</v>
      </c>
      <c r="F418" s="150">
        <f>IF('Camden Post Oak'!$A68=3,'Camden Post Oak'!$K68,0)</f>
        <v>0</v>
      </c>
      <c r="G418" s="150">
        <f t="shared" si="15"/>
        <v>0</v>
      </c>
      <c r="H418" s="151">
        <f>IF('Camden Post Oak'!$A68=3,'Camden Post Oak'!$M68,0)</f>
        <v>0</v>
      </c>
    </row>
    <row r="419" spans="1:8" hidden="1" x14ac:dyDescent="0.2">
      <c r="A419" s="96" t="str">
        <f>IF('Camden Post Oak'!A69=3,'Camden Post Oak'!B$1,"")</f>
        <v/>
      </c>
      <c r="B419" s="108" t="str">
        <f>IF('Camden Post Oak'!$A69=3,'Camden Post Oak'!$A69&amp;"/"&amp;'Camden Post Oak'!$B69,"")</f>
        <v/>
      </c>
      <c r="C419" s="108">
        <f>IF('Camden Post Oak'!$A69=3,'Camden Post Oak'!$C69,0)</f>
        <v>0</v>
      </c>
      <c r="D419" s="149">
        <f>IF('Camden Post Oak'!$A69=3,'Camden Post Oak'!$D69,0)</f>
        <v>0</v>
      </c>
      <c r="E419" s="150">
        <f t="shared" si="14"/>
        <v>0</v>
      </c>
      <c r="F419" s="150">
        <f>IF('Camden Post Oak'!$A69=3,'Camden Post Oak'!$K69,0)</f>
        <v>0</v>
      </c>
      <c r="G419" s="150">
        <f t="shared" si="15"/>
        <v>0</v>
      </c>
      <c r="H419" s="151">
        <f>IF('Camden Post Oak'!$A69=3,'Camden Post Oak'!$M69,0)</f>
        <v>0</v>
      </c>
    </row>
    <row r="420" spans="1:8" hidden="1" x14ac:dyDescent="0.2">
      <c r="A420" s="96" t="str">
        <f>IF('Camden Post Oak'!A70=3,'Camden Post Oak'!B$1,"")</f>
        <v/>
      </c>
      <c r="B420" s="108" t="str">
        <f>IF('Camden Post Oak'!$A70=3,'Camden Post Oak'!$A70&amp;"/"&amp;'Camden Post Oak'!$B70,"")</f>
        <v/>
      </c>
      <c r="C420" s="108">
        <f>IF('Camden Post Oak'!$A70=3,'Camden Post Oak'!$C70,0)</f>
        <v>0</v>
      </c>
      <c r="D420" s="149">
        <f>IF('Camden Post Oak'!$A70=3,'Camden Post Oak'!$D70,0)</f>
        <v>0</v>
      </c>
      <c r="E420" s="150">
        <f t="shared" si="14"/>
        <v>0</v>
      </c>
      <c r="F420" s="150">
        <f>IF('Camden Post Oak'!$A70=3,'Camden Post Oak'!$K70,0)</f>
        <v>0</v>
      </c>
      <c r="G420" s="150">
        <f t="shared" si="15"/>
        <v>0</v>
      </c>
      <c r="H420" s="151">
        <f>IF('Camden Post Oak'!$A70=3,'Camden Post Oak'!$M70,0)</f>
        <v>0</v>
      </c>
    </row>
    <row r="421" spans="1:8" hidden="1" x14ac:dyDescent="0.2">
      <c r="A421" s="96" t="str">
        <f>IF('Camden Post Oak'!A71=3,'Camden Post Oak'!B$1,"")</f>
        <v/>
      </c>
      <c r="B421" s="108" t="str">
        <f>IF('Camden Post Oak'!$A71=3,'Camden Post Oak'!$A71&amp;"/"&amp;'Camden Post Oak'!$B71,"")</f>
        <v/>
      </c>
      <c r="C421" s="108">
        <f>IF('Camden Post Oak'!$A71=3,'Camden Post Oak'!$C71,0)</f>
        <v>0</v>
      </c>
      <c r="D421" s="149">
        <f>IF('Camden Post Oak'!$A71=3,'Camden Post Oak'!$D71,0)</f>
        <v>0</v>
      </c>
      <c r="E421" s="150">
        <f t="shared" si="14"/>
        <v>0</v>
      </c>
      <c r="F421" s="150">
        <f>IF('Camden Post Oak'!$A71=3,'Camden Post Oak'!$K71,0)</f>
        <v>0</v>
      </c>
      <c r="G421" s="150">
        <f t="shared" si="15"/>
        <v>0</v>
      </c>
      <c r="H421" s="151">
        <f>IF('Camden Post Oak'!$A71=3,'Camden Post Oak'!$M71,0)</f>
        <v>0</v>
      </c>
    </row>
    <row r="422" spans="1:8" hidden="1" x14ac:dyDescent="0.2">
      <c r="A422" s="96" t="str">
        <f>IF('Camden Post Oak'!A72=3,'Camden Post Oak'!B$1,"")</f>
        <v/>
      </c>
      <c r="B422" s="108" t="str">
        <f>IF('Camden Post Oak'!$A72=3,'Camden Post Oak'!$A72&amp;"/"&amp;'Camden Post Oak'!$B72,"")</f>
        <v/>
      </c>
      <c r="C422" s="108">
        <f>IF('Camden Post Oak'!$A72=3,'Camden Post Oak'!$C72,0)</f>
        <v>0</v>
      </c>
      <c r="D422" s="149">
        <f>IF('Camden Post Oak'!$A72=3,'Camden Post Oak'!$D72,0)</f>
        <v>0</v>
      </c>
      <c r="E422" s="150">
        <f t="shared" si="14"/>
        <v>0</v>
      </c>
      <c r="F422" s="150">
        <f>IF('Camden Post Oak'!$A72=3,'Camden Post Oak'!$K72,0)</f>
        <v>0</v>
      </c>
      <c r="G422" s="150">
        <f t="shared" si="15"/>
        <v>0</v>
      </c>
      <c r="H422" s="151">
        <f>IF('Camden Post Oak'!$A72=3,'Camden Post Oak'!$M72,0)</f>
        <v>0</v>
      </c>
    </row>
    <row r="423" spans="1:8" hidden="1" x14ac:dyDescent="0.2">
      <c r="A423" s="96" t="str">
        <f>IF('Camden Post Oak'!A73=3,'Camden Post Oak'!B$1,"")</f>
        <v/>
      </c>
      <c r="B423" s="108" t="str">
        <f>IF('Camden Post Oak'!$A73=3,'Camden Post Oak'!$A73&amp;"/"&amp;'Camden Post Oak'!$B73,"")</f>
        <v/>
      </c>
      <c r="C423" s="108">
        <f>IF('Camden Post Oak'!$A73=3,'Camden Post Oak'!$C73,0)</f>
        <v>0</v>
      </c>
      <c r="D423" s="149">
        <f>IF('Camden Post Oak'!$A73=3,'Camden Post Oak'!$D73,0)</f>
        <v>0</v>
      </c>
      <c r="E423" s="150">
        <f t="shared" si="14"/>
        <v>0</v>
      </c>
      <c r="F423" s="150">
        <f>IF('Camden Post Oak'!$A73=3,'Camden Post Oak'!$K73,0)</f>
        <v>0</v>
      </c>
      <c r="G423" s="150">
        <f t="shared" si="15"/>
        <v>0</v>
      </c>
      <c r="H423" s="151">
        <f>IF('Camden Post Oak'!$A73=3,'Camden Post Oak'!$M73,0)</f>
        <v>0</v>
      </c>
    </row>
    <row r="424" spans="1:8" hidden="1" x14ac:dyDescent="0.2">
      <c r="A424" s="96" t="str">
        <f>IF('Camden Post Oak'!A74=3,'Camden Post Oak'!B$1,"")</f>
        <v/>
      </c>
      <c r="B424" s="108" t="str">
        <f>IF('Camden Post Oak'!$A74=3,'Camden Post Oak'!$A74&amp;"/"&amp;'Camden Post Oak'!$B74,"")</f>
        <v/>
      </c>
      <c r="C424" s="108">
        <f>IF('Camden Post Oak'!$A74=3,'Camden Post Oak'!$C74,0)</f>
        <v>0</v>
      </c>
      <c r="D424" s="149">
        <f>IF('Camden Post Oak'!$A74=3,'Camden Post Oak'!$D74,0)</f>
        <v>0</v>
      </c>
      <c r="E424" s="150">
        <f t="shared" si="14"/>
        <v>0</v>
      </c>
      <c r="F424" s="150">
        <f>IF('Camden Post Oak'!$A74=3,'Camden Post Oak'!$K74,0)</f>
        <v>0</v>
      </c>
      <c r="G424" s="150">
        <f t="shared" si="15"/>
        <v>0</v>
      </c>
      <c r="H424" s="151">
        <f>IF('Camden Post Oak'!$A74=3,'Camden Post Oak'!$M74,0)</f>
        <v>0</v>
      </c>
    </row>
    <row r="425" spans="1:8" hidden="1" x14ac:dyDescent="0.2">
      <c r="A425" s="96" t="str">
        <f>IF('Camden Post Oak'!A75=3,'Camden Post Oak'!B$1,"")</f>
        <v/>
      </c>
      <c r="B425" s="108" t="str">
        <f>IF('Camden Post Oak'!$A75=3,'Camden Post Oak'!$A75&amp;"/"&amp;'Camden Post Oak'!$B75,"")</f>
        <v/>
      </c>
      <c r="C425" s="108">
        <f>IF('Camden Post Oak'!$A75=3,'Camden Post Oak'!$C75,0)</f>
        <v>0</v>
      </c>
      <c r="D425" s="149">
        <f>IF('Camden Post Oak'!$A75=3,'Camden Post Oak'!$D75,0)</f>
        <v>0</v>
      </c>
      <c r="E425" s="150">
        <f t="shared" si="14"/>
        <v>0</v>
      </c>
      <c r="F425" s="150">
        <f>IF('Camden Post Oak'!$A75=3,'Camden Post Oak'!$K75,0)</f>
        <v>0</v>
      </c>
      <c r="G425" s="150">
        <f t="shared" si="15"/>
        <v>0</v>
      </c>
      <c r="H425" s="151">
        <f>IF('Camden Post Oak'!$A75=3,'Camden Post Oak'!$M75,0)</f>
        <v>0</v>
      </c>
    </row>
    <row r="426" spans="1:8" hidden="1" x14ac:dyDescent="0.2">
      <c r="A426" s="96" t="str">
        <f>IF('Camden Post Oak'!A76=3,'Camden Post Oak'!B$1,"")</f>
        <v/>
      </c>
      <c r="B426" s="108" t="str">
        <f>IF('Camden Post Oak'!$A76=3,'Camden Post Oak'!$A76&amp;"/"&amp;'Camden Post Oak'!$B76,"")</f>
        <v/>
      </c>
      <c r="C426" s="108">
        <f>IF('Camden Post Oak'!$A76=3,'Camden Post Oak'!$C76,0)</f>
        <v>0</v>
      </c>
      <c r="D426" s="149">
        <f>IF('Camden Post Oak'!$A76=3,'Camden Post Oak'!$D76,0)</f>
        <v>0</v>
      </c>
      <c r="E426" s="150">
        <f t="shared" si="14"/>
        <v>0</v>
      </c>
      <c r="F426" s="150">
        <f>IF('Camden Post Oak'!$A76=3,'Camden Post Oak'!$K76,0)</f>
        <v>0</v>
      </c>
      <c r="G426" s="150">
        <f t="shared" si="15"/>
        <v>0</v>
      </c>
      <c r="H426" s="151">
        <f>IF('Camden Post Oak'!$A76=3,'Camden Post Oak'!$M76,0)</f>
        <v>0</v>
      </c>
    </row>
    <row r="427" spans="1:8" hidden="1" x14ac:dyDescent="0.2">
      <c r="A427" s="96" t="str">
        <f>IF('Camden Post Oak'!A77=3,'Camden Post Oak'!B$1,"")</f>
        <v/>
      </c>
      <c r="B427" s="108" t="str">
        <f>IF('Camden Post Oak'!$A77=3,'Camden Post Oak'!$A77&amp;"/"&amp;'Camden Post Oak'!$B77,"")</f>
        <v/>
      </c>
      <c r="C427" s="108">
        <f>IF('Camden Post Oak'!$A77=3,'Camden Post Oak'!$C77,0)</f>
        <v>0</v>
      </c>
      <c r="D427" s="149">
        <f>IF('Camden Post Oak'!$A77=3,'Camden Post Oak'!$D77,0)</f>
        <v>0</v>
      </c>
      <c r="E427" s="150">
        <f t="shared" si="14"/>
        <v>0</v>
      </c>
      <c r="F427" s="150">
        <f>IF('Camden Post Oak'!$A77=3,'Camden Post Oak'!$K77,0)</f>
        <v>0</v>
      </c>
      <c r="G427" s="150">
        <f t="shared" si="15"/>
        <v>0</v>
      </c>
      <c r="H427" s="151">
        <f>IF('Camden Post Oak'!$A77=3,'Camden Post Oak'!$M77,0)</f>
        <v>0</v>
      </c>
    </row>
    <row r="428" spans="1:8" hidden="1" x14ac:dyDescent="0.2">
      <c r="A428" s="96" t="str">
        <f>IF('SkyHouse River Oaks'!A31=3,'SkyHouse River Oaks'!B$1,"")</f>
        <v/>
      </c>
      <c r="B428" s="108" t="str">
        <f>IF('SkyHouse River Oaks'!$A31=3,'SkyHouse River Oaks'!$A31&amp;"/"&amp;'SkyHouse River Oaks'!$B31,"")</f>
        <v/>
      </c>
      <c r="C428" s="108">
        <f>IF('SkyHouse River Oaks'!$A31=3,'SkyHouse River Oaks'!$C31,0)</f>
        <v>0</v>
      </c>
      <c r="D428" s="149">
        <f>IF('SkyHouse River Oaks'!$A31=3,'SkyHouse River Oaks'!$D31,0)</f>
        <v>0</v>
      </c>
      <c r="E428" s="150">
        <f t="shared" si="14"/>
        <v>0</v>
      </c>
      <c r="F428" s="150">
        <f>IF('SkyHouse River Oaks'!$A31=3,'SkyHouse River Oaks'!$K31,0)</f>
        <v>0</v>
      </c>
      <c r="G428" s="150">
        <f t="shared" si="15"/>
        <v>0</v>
      </c>
      <c r="H428" s="151">
        <f>IF('SkyHouse River Oaks'!$A31=3,'SkyHouse River Oaks'!$M31,0)</f>
        <v>0</v>
      </c>
    </row>
    <row r="429" spans="1:8" hidden="1" x14ac:dyDescent="0.2">
      <c r="A429" s="96" t="str">
        <f>IF('SkyHouse River Oaks'!A32=3,'SkyHouse River Oaks'!B$1,"")</f>
        <v/>
      </c>
      <c r="B429" s="108" t="str">
        <f>IF('SkyHouse River Oaks'!$A32=3,'SkyHouse River Oaks'!$A32&amp;"/"&amp;'SkyHouse River Oaks'!$B32,"")</f>
        <v/>
      </c>
      <c r="C429" s="108">
        <f>IF('SkyHouse River Oaks'!$A32=3,'SkyHouse River Oaks'!$C32,0)</f>
        <v>0</v>
      </c>
      <c r="D429" s="149">
        <f>IF('SkyHouse River Oaks'!$A32=3,'SkyHouse River Oaks'!$D32,0)</f>
        <v>0</v>
      </c>
      <c r="E429" s="150">
        <f t="shared" si="14"/>
        <v>0</v>
      </c>
      <c r="F429" s="150">
        <f>IF('SkyHouse River Oaks'!$A32=3,'SkyHouse River Oaks'!$K32,0)</f>
        <v>0</v>
      </c>
      <c r="G429" s="150">
        <f t="shared" si="15"/>
        <v>0</v>
      </c>
      <c r="H429" s="151">
        <f>IF('SkyHouse River Oaks'!$A32=3,'SkyHouse River Oaks'!$M32,0)</f>
        <v>0</v>
      </c>
    </row>
    <row r="430" spans="1:8" hidden="1" x14ac:dyDescent="0.2">
      <c r="A430" s="96" t="str">
        <f>IF('SkyHouse River Oaks'!A33=3,'SkyHouse River Oaks'!B$1,"")</f>
        <v/>
      </c>
      <c r="B430" s="108" t="str">
        <f>IF('SkyHouse River Oaks'!$A33=3,'SkyHouse River Oaks'!$A33&amp;"/"&amp;'SkyHouse River Oaks'!$B33,"")</f>
        <v/>
      </c>
      <c r="C430" s="108">
        <f>IF('SkyHouse River Oaks'!$A33=3,'SkyHouse River Oaks'!$C33,0)</f>
        <v>0</v>
      </c>
      <c r="D430" s="149">
        <f>IF('SkyHouse River Oaks'!$A33=3,'SkyHouse River Oaks'!$D33,0)</f>
        <v>0</v>
      </c>
      <c r="E430" s="150">
        <f t="shared" si="14"/>
        <v>0</v>
      </c>
      <c r="F430" s="150">
        <f>IF('SkyHouse River Oaks'!$A33=3,'SkyHouse River Oaks'!$K33,0)</f>
        <v>0</v>
      </c>
      <c r="G430" s="150">
        <f t="shared" si="15"/>
        <v>0</v>
      </c>
      <c r="H430" s="151">
        <f>IF('SkyHouse River Oaks'!$A33=3,'SkyHouse River Oaks'!$M33,0)</f>
        <v>0</v>
      </c>
    </row>
    <row r="431" spans="1:8" hidden="1" x14ac:dyDescent="0.2">
      <c r="A431" s="96" t="str">
        <f>IF('SkyHouse River Oaks'!A34=3,'SkyHouse River Oaks'!B$1,"")</f>
        <v/>
      </c>
      <c r="B431" s="108" t="str">
        <f>IF('SkyHouse River Oaks'!$A34=3,'SkyHouse River Oaks'!$A34&amp;"/"&amp;'SkyHouse River Oaks'!$B34,"")</f>
        <v/>
      </c>
      <c r="C431" s="108">
        <f>IF('SkyHouse River Oaks'!$A34=3,'SkyHouse River Oaks'!$C34,0)</f>
        <v>0</v>
      </c>
      <c r="D431" s="149">
        <f>IF('SkyHouse River Oaks'!$A34=3,'SkyHouse River Oaks'!$D34,0)</f>
        <v>0</v>
      </c>
      <c r="E431" s="150">
        <f t="shared" si="14"/>
        <v>0</v>
      </c>
      <c r="F431" s="150">
        <f>IF('SkyHouse River Oaks'!$A34=3,'SkyHouse River Oaks'!$K34,0)</f>
        <v>0</v>
      </c>
      <c r="G431" s="150">
        <f t="shared" si="15"/>
        <v>0</v>
      </c>
      <c r="H431" s="151">
        <f>IF('SkyHouse River Oaks'!$A34=3,'SkyHouse River Oaks'!$M34,0)</f>
        <v>0</v>
      </c>
    </row>
    <row r="432" spans="1:8" hidden="1" x14ac:dyDescent="0.2">
      <c r="A432" s="96" t="str">
        <f>IF('SkyHouse River Oaks'!A35=3,'SkyHouse River Oaks'!B$1,"")</f>
        <v/>
      </c>
      <c r="B432" s="108" t="str">
        <f>IF('SkyHouse River Oaks'!$A35=3,'SkyHouse River Oaks'!$A35&amp;"/"&amp;'SkyHouse River Oaks'!$B35,"")</f>
        <v/>
      </c>
      <c r="C432" s="108">
        <f>IF('SkyHouse River Oaks'!$A35=3,'SkyHouse River Oaks'!$C35,0)</f>
        <v>0</v>
      </c>
      <c r="D432" s="149">
        <f>IF('SkyHouse River Oaks'!$A35=3,'SkyHouse River Oaks'!$D35,0)</f>
        <v>0</v>
      </c>
      <c r="E432" s="150">
        <f t="shared" si="14"/>
        <v>0</v>
      </c>
      <c r="F432" s="150">
        <f>IF('SkyHouse River Oaks'!$A35=3,'SkyHouse River Oaks'!$K35,0)</f>
        <v>0</v>
      </c>
      <c r="G432" s="150">
        <f t="shared" si="15"/>
        <v>0</v>
      </c>
      <c r="H432" s="151">
        <f>IF('SkyHouse River Oaks'!$A35=3,'SkyHouse River Oaks'!$M35,0)</f>
        <v>0</v>
      </c>
    </row>
    <row r="433" spans="1:8" hidden="1" x14ac:dyDescent="0.2">
      <c r="A433" s="96" t="str">
        <f>IF('SkyHouse River Oaks'!A36=3,'SkyHouse River Oaks'!B$1,"")</f>
        <v/>
      </c>
      <c r="B433" s="108" t="str">
        <f>IF('SkyHouse River Oaks'!$A36=3,'SkyHouse River Oaks'!$A36&amp;"/"&amp;'SkyHouse River Oaks'!$B36,"")</f>
        <v/>
      </c>
      <c r="C433" s="108">
        <f>IF('SkyHouse River Oaks'!$A36=3,'SkyHouse River Oaks'!$C36,0)</f>
        <v>0</v>
      </c>
      <c r="D433" s="149">
        <f>IF('SkyHouse River Oaks'!$A36=3,'SkyHouse River Oaks'!$D36,0)</f>
        <v>0</v>
      </c>
      <c r="E433" s="150">
        <f t="shared" si="14"/>
        <v>0</v>
      </c>
      <c r="F433" s="150">
        <f>IF('SkyHouse River Oaks'!$A36=3,'SkyHouse River Oaks'!$K36,0)</f>
        <v>0</v>
      </c>
      <c r="G433" s="150">
        <f t="shared" si="15"/>
        <v>0</v>
      </c>
      <c r="H433" s="151">
        <f>IF('SkyHouse River Oaks'!$A36=3,'SkyHouse River Oaks'!$M36,0)</f>
        <v>0</v>
      </c>
    </row>
    <row r="434" spans="1:8" hidden="1" x14ac:dyDescent="0.2">
      <c r="A434" s="96" t="str">
        <f>IF('SkyHouse River Oaks'!A37=3,'SkyHouse River Oaks'!B$1,"")</f>
        <v/>
      </c>
      <c r="B434" s="108" t="str">
        <f>IF('SkyHouse River Oaks'!$A37=3,'SkyHouse River Oaks'!$A37&amp;"/"&amp;'SkyHouse River Oaks'!$B37,"")</f>
        <v/>
      </c>
      <c r="C434" s="108">
        <f>IF('SkyHouse River Oaks'!$A37=3,'SkyHouse River Oaks'!$C37,0)</f>
        <v>0</v>
      </c>
      <c r="D434" s="149">
        <f>IF('SkyHouse River Oaks'!$A37=3,'SkyHouse River Oaks'!$D37,0)</f>
        <v>0</v>
      </c>
      <c r="E434" s="150">
        <f t="shared" si="14"/>
        <v>0</v>
      </c>
      <c r="F434" s="150">
        <f>IF('SkyHouse River Oaks'!$A37=3,'SkyHouse River Oaks'!$K37,0)</f>
        <v>0</v>
      </c>
      <c r="G434" s="150">
        <f t="shared" si="15"/>
        <v>0</v>
      </c>
      <c r="H434" s="151">
        <f>IF('SkyHouse River Oaks'!$A37=3,'SkyHouse River Oaks'!$M37,0)</f>
        <v>0</v>
      </c>
    </row>
    <row r="435" spans="1:8" hidden="1" x14ac:dyDescent="0.2">
      <c r="A435" s="96" t="str">
        <f>IF('SkyHouse River Oaks'!A38=3,'SkyHouse River Oaks'!B$1,"")</f>
        <v/>
      </c>
      <c r="B435" s="108" t="str">
        <f>IF('SkyHouse River Oaks'!$A38=3,'SkyHouse River Oaks'!$A38&amp;"/"&amp;'SkyHouse River Oaks'!$B38,"")</f>
        <v/>
      </c>
      <c r="C435" s="108">
        <f>IF('SkyHouse River Oaks'!$A38=3,'SkyHouse River Oaks'!$C38,0)</f>
        <v>0</v>
      </c>
      <c r="D435" s="149">
        <f>IF('SkyHouse River Oaks'!$A38=3,'SkyHouse River Oaks'!$D38,0)</f>
        <v>0</v>
      </c>
      <c r="E435" s="150">
        <f t="shared" si="14"/>
        <v>0</v>
      </c>
      <c r="F435" s="150">
        <f>IF('SkyHouse River Oaks'!$A38=3,'SkyHouse River Oaks'!$K38,0)</f>
        <v>0</v>
      </c>
      <c r="G435" s="150">
        <f t="shared" si="15"/>
        <v>0</v>
      </c>
      <c r="H435" s="151">
        <f>IF('SkyHouse River Oaks'!$A38=3,'SkyHouse River Oaks'!$M38,0)</f>
        <v>0</v>
      </c>
    </row>
    <row r="436" spans="1:8" hidden="1" x14ac:dyDescent="0.2">
      <c r="A436" s="96" t="str">
        <f>IF('SkyHouse River Oaks'!A39=3,'SkyHouse River Oaks'!B$1,"")</f>
        <v/>
      </c>
      <c r="B436" s="108" t="str">
        <f>IF('SkyHouse River Oaks'!$A39=3,'SkyHouse River Oaks'!$A39&amp;"/"&amp;'SkyHouse River Oaks'!$B39,"")</f>
        <v/>
      </c>
      <c r="C436" s="108">
        <f>IF('SkyHouse River Oaks'!$A39=3,'SkyHouse River Oaks'!$C39,0)</f>
        <v>0</v>
      </c>
      <c r="D436" s="149">
        <f>IF('SkyHouse River Oaks'!$A39=3,'SkyHouse River Oaks'!$D39,0)</f>
        <v>0</v>
      </c>
      <c r="E436" s="150">
        <f t="shared" si="14"/>
        <v>0</v>
      </c>
      <c r="F436" s="150">
        <f>IF('SkyHouse River Oaks'!$A39=3,'SkyHouse River Oaks'!$K39,0)</f>
        <v>0</v>
      </c>
      <c r="G436" s="150">
        <f t="shared" si="15"/>
        <v>0</v>
      </c>
      <c r="H436" s="151">
        <f>IF('SkyHouse River Oaks'!$A39=3,'SkyHouse River Oaks'!$M39,0)</f>
        <v>0</v>
      </c>
    </row>
    <row r="437" spans="1:8" hidden="1" x14ac:dyDescent="0.2">
      <c r="A437" s="96" t="str">
        <f>IF('SkyHouse River Oaks'!A40=3,'SkyHouse River Oaks'!B$1,"")</f>
        <v/>
      </c>
      <c r="B437" s="108" t="str">
        <f>IF('SkyHouse River Oaks'!$A40=3,'SkyHouse River Oaks'!$A40&amp;"/"&amp;'SkyHouse River Oaks'!$B40,"")</f>
        <v/>
      </c>
      <c r="C437" s="108">
        <f>IF('SkyHouse River Oaks'!$A40=3,'SkyHouse River Oaks'!$C40,0)</f>
        <v>0</v>
      </c>
      <c r="D437" s="149">
        <f>IF('SkyHouse River Oaks'!$A40=3,'SkyHouse River Oaks'!$D40,0)</f>
        <v>0</v>
      </c>
      <c r="E437" s="150">
        <f t="shared" si="14"/>
        <v>0</v>
      </c>
      <c r="F437" s="150">
        <f>IF('SkyHouse River Oaks'!$A40=3,'SkyHouse River Oaks'!$K40,0)</f>
        <v>0</v>
      </c>
      <c r="G437" s="150">
        <f t="shared" si="15"/>
        <v>0</v>
      </c>
      <c r="H437" s="151">
        <f>IF('SkyHouse River Oaks'!$A40=3,'SkyHouse River Oaks'!$M40,0)</f>
        <v>0</v>
      </c>
    </row>
    <row r="438" spans="1:8" hidden="1" x14ac:dyDescent="0.2">
      <c r="A438" s="96" t="str">
        <f>IF('SkyHouse River Oaks'!A41=3,'SkyHouse River Oaks'!B$1,"")</f>
        <v/>
      </c>
      <c r="B438" s="108" t="str">
        <f>IF('SkyHouse River Oaks'!$A41=3,'SkyHouse River Oaks'!$A41&amp;"/"&amp;'SkyHouse River Oaks'!$B41,"")</f>
        <v/>
      </c>
      <c r="C438" s="108">
        <f>IF('SkyHouse River Oaks'!$A41=3,'SkyHouse River Oaks'!$C41,0)</f>
        <v>0</v>
      </c>
      <c r="D438" s="149">
        <f>IF('SkyHouse River Oaks'!$A41=3,'SkyHouse River Oaks'!$D41,0)</f>
        <v>0</v>
      </c>
      <c r="E438" s="150">
        <f t="shared" si="14"/>
        <v>0</v>
      </c>
      <c r="F438" s="150">
        <f>IF('SkyHouse River Oaks'!$A41=3,'SkyHouse River Oaks'!$K41,0)</f>
        <v>0</v>
      </c>
      <c r="G438" s="150">
        <f t="shared" si="15"/>
        <v>0</v>
      </c>
      <c r="H438" s="151">
        <f>IF('SkyHouse River Oaks'!$A41=3,'SkyHouse River Oaks'!$M41,0)</f>
        <v>0</v>
      </c>
    </row>
    <row r="439" spans="1:8" hidden="1" x14ac:dyDescent="0.2">
      <c r="A439" s="96" t="str">
        <f>IF('SkyHouse River Oaks'!A42=3,'SkyHouse River Oaks'!B$1,"")</f>
        <v/>
      </c>
      <c r="B439" s="108" t="str">
        <f>IF('SkyHouse River Oaks'!$A42=3,'SkyHouse River Oaks'!$A42&amp;"/"&amp;'SkyHouse River Oaks'!$B42,"")</f>
        <v/>
      </c>
      <c r="C439" s="108">
        <f>IF('SkyHouse River Oaks'!$A42=3,'SkyHouse River Oaks'!$C42,0)</f>
        <v>0</v>
      </c>
      <c r="D439" s="149">
        <f>IF('SkyHouse River Oaks'!$A42=3,'SkyHouse River Oaks'!$D42,0)</f>
        <v>0</v>
      </c>
      <c r="E439" s="150">
        <f t="shared" si="14"/>
        <v>0</v>
      </c>
      <c r="F439" s="150">
        <f>IF('SkyHouse River Oaks'!$A42=3,'SkyHouse River Oaks'!$K42,0)</f>
        <v>0</v>
      </c>
      <c r="G439" s="150">
        <f t="shared" si="15"/>
        <v>0</v>
      </c>
      <c r="H439" s="151">
        <f>IF('SkyHouse River Oaks'!$A42=3,'SkyHouse River Oaks'!$M42,0)</f>
        <v>0</v>
      </c>
    </row>
    <row r="440" spans="1:8" hidden="1" x14ac:dyDescent="0.2">
      <c r="A440" s="96" t="str">
        <f>IF('SkyHouse River Oaks'!A43=3,'SkyHouse River Oaks'!B$1,"")</f>
        <v/>
      </c>
      <c r="B440" s="108" t="str">
        <f>IF('SkyHouse River Oaks'!$A43=3,'SkyHouse River Oaks'!$A43&amp;"/"&amp;'SkyHouse River Oaks'!$B43,"")</f>
        <v/>
      </c>
      <c r="C440" s="108">
        <f>IF('SkyHouse River Oaks'!$A43=3,'SkyHouse River Oaks'!$C43,0)</f>
        <v>0</v>
      </c>
      <c r="D440" s="149">
        <f>IF('SkyHouse River Oaks'!$A43=3,'SkyHouse River Oaks'!$D43,0)</f>
        <v>0</v>
      </c>
      <c r="E440" s="150">
        <f t="shared" si="14"/>
        <v>0</v>
      </c>
      <c r="F440" s="150">
        <f>IF('SkyHouse River Oaks'!$A43=3,'SkyHouse River Oaks'!$K43,0)</f>
        <v>0</v>
      </c>
      <c r="G440" s="150">
        <f t="shared" si="15"/>
        <v>0</v>
      </c>
      <c r="H440" s="151">
        <f>IF('SkyHouse River Oaks'!$A43=3,'SkyHouse River Oaks'!$M43,0)</f>
        <v>0</v>
      </c>
    </row>
    <row r="441" spans="1:8" hidden="1" x14ac:dyDescent="0.2">
      <c r="A441" s="96" t="str">
        <f>IF('SkyHouse River Oaks'!A44=3,'SkyHouse River Oaks'!B$1,"")</f>
        <v/>
      </c>
      <c r="B441" s="108" t="str">
        <f>IF('SkyHouse River Oaks'!$A44=3,'SkyHouse River Oaks'!$A44&amp;"/"&amp;'SkyHouse River Oaks'!$B44,"")</f>
        <v/>
      </c>
      <c r="C441" s="108">
        <f>IF('SkyHouse River Oaks'!$A44=3,'SkyHouse River Oaks'!$C44,0)</f>
        <v>0</v>
      </c>
      <c r="D441" s="149">
        <f>IF('SkyHouse River Oaks'!$A44=3,'SkyHouse River Oaks'!$D44,0)</f>
        <v>0</v>
      </c>
      <c r="E441" s="150">
        <f t="shared" si="14"/>
        <v>0</v>
      </c>
      <c r="F441" s="150">
        <f>IF('SkyHouse River Oaks'!$A44=3,'SkyHouse River Oaks'!$K44,0)</f>
        <v>0</v>
      </c>
      <c r="G441" s="150">
        <f t="shared" si="15"/>
        <v>0</v>
      </c>
      <c r="H441" s="151">
        <f>IF('SkyHouse River Oaks'!$A44=3,'SkyHouse River Oaks'!$M44,0)</f>
        <v>0</v>
      </c>
    </row>
    <row r="442" spans="1:8" hidden="1" x14ac:dyDescent="0.2">
      <c r="A442" s="96" t="str">
        <f>IF('SkyHouse River Oaks'!A45=3,'SkyHouse River Oaks'!B$1,"")</f>
        <v/>
      </c>
      <c r="B442" s="108" t="str">
        <f>IF('SkyHouse River Oaks'!$A45=3,'SkyHouse River Oaks'!$A45&amp;"/"&amp;'SkyHouse River Oaks'!$B45,"")</f>
        <v/>
      </c>
      <c r="C442" s="108">
        <f>IF('SkyHouse River Oaks'!$A45=3,'SkyHouse River Oaks'!$C45,0)</f>
        <v>0</v>
      </c>
      <c r="D442" s="149">
        <f>IF('SkyHouse River Oaks'!$A45=3,'SkyHouse River Oaks'!$D45,0)</f>
        <v>0</v>
      </c>
      <c r="E442" s="150">
        <f t="shared" si="14"/>
        <v>0</v>
      </c>
      <c r="F442" s="150">
        <f>IF('SkyHouse River Oaks'!$A45=3,'SkyHouse River Oaks'!$K45,0)</f>
        <v>0</v>
      </c>
      <c r="G442" s="150">
        <f t="shared" si="15"/>
        <v>0</v>
      </c>
      <c r="H442" s="151">
        <f>IF('SkyHouse River Oaks'!$A45=3,'SkyHouse River Oaks'!$M45,0)</f>
        <v>0</v>
      </c>
    </row>
    <row r="443" spans="1:8" hidden="1" x14ac:dyDescent="0.2">
      <c r="A443" s="96" t="str">
        <f>IF('SkyHouse River Oaks'!A46=3,'SkyHouse River Oaks'!B$1,"")</f>
        <v/>
      </c>
      <c r="B443" s="108" t="str">
        <f>IF('SkyHouse River Oaks'!$A46=3,'SkyHouse River Oaks'!$A46&amp;"/"&amp;'SkyHouse River Oaks'!$B46,"")</f>
        <v/>
      </c>
      <c r="C443" s="108">
        <f>IF('SkyHouse River Oaks'!$A46=3,'SkyHouse River Oaks'!$C46,0)</f>
        <v>0</v>
      </c>
      <c r="D443" s="149">
        <f>IF('SkyHouse River Oaks'!$A46=3,'SkyHouse River Oaks'!$D46,0)</f>
        <v>0</v>
      </c>
      <c r="E443" s="150">
        <f t="shared" si="14"/>
        <v>0</v>
      </c>
      <c r="F443" s="150">
        <f>IF('SkyHouse River Oaks'!$A46=3,'SkyHouse River Oaks'!$K46,0)</f>
        <v>0</v>
      </c>
      <c r="G443" s="150">
        <f t="shared" si="15"/>
        <v>0</v>
      </c>
      <c r="H443" s="151">
        <f>IF('SkyHouse River Oaks'!$A46=3,'SkyHouse River Oaks'!$M46,0)</f>
        <v>0</v>
      </c>
    </row>
    <row r="444" spans="1:8" hidden="1" x14ac:dyDescent="0.2">
      <c r="A444" s="96" t="str">
        <f>IF('SkyHouse River Oaks'!A47=3,'SkyHouse River Oaks'!B$1,"")</f>
        <v/>
      </c>
      <c r="B444" s="108" t="str">
        <f>IF('SkyHouse River Oaks'!$A47=3,'SkyHouse River Oaks'!$A47&amp;"/"&amp;'SkyHouse River Oaks'!$B47,"")</f>
        <v/>
      </c>
      <c r="C444" s="108">
        <f>IF('SkyHouse River Oaks'!$A47=3,'SkyHouse River Oaks'!$C47,0)</f>
        <v>0</v>
      </c>
      <c r="D444" s="149">
        <f>IF('SkyHouse River Oaks'!$A47=3,'SkyHouse River Oaks'!$D47,0)</f>
        <v>0</v>
      </c>
      <c r="E444" s="150">
        <f t="shared" si="14"/>
        <v>0</v>
      </c>
      <c r="F444" s="150">
        <f>IF('SkyHouse River Oaks'!$A47=3,'SkyHouse River Oaks'!$K47,0)</f>
        <v>0</v>
      </c>
      <c r="G444" s="150">
        <f t="shared" si="15"/>
        <v>0</v>
      </c>
      <c r="H444" s="151">
        <f>IF('SkyHouse River Oaks'!$A47=3,'SkyHouse River Oaks'!$M47,0)</f>
        <v>0</v>
      </c>
    </row>
    <row r="445" spans="1:8" hidden="1" x14ac:dyDescent="0.2">
      <c r="A445" s="96" t="str">
        <f>IF('SkyHouse River Oaks'!A48=3,'SkyHouse River Oaks'!B$1,"")</f>
        <v/>
      </c>
      <c r="B445" s="108" t="str">
        <f>IF('SkyHouse River Oaks'!$A48=3,'SkyHouse River Oaks'!$A48&amp;"/"&amp;'SkyHouse River Oaks'!$B48,"")</f>
        <v/>
      </c>
      <c r="C445" s="108">
        <f>IF('SkyHouse River Oaks'!$A48=3,'SkyHouse River Oaks'!$C48,0)</f>
        <v>0</v>
      </c>
      <c r="D445" s="149">
        <f>IF('SkyHouse River Oaks'!$A48=3,'SkyHouse River Oaks'!$D48,0)</f>
        <v>0</v>
      </c>
      <c r="E445" s="150">
        <f t="shared" si="14"/>
        <v>0</v>
      </c>
      <c r="F445" s="150">
        <f>IF('SkyHouse River Oaks'!$A48=3,'SkyHouse River Oaks'!$K48,0)</f>
        <v>0</v>
      </c>
      <c r="G445" s="150">
        <f t="shared" si="15"/>
        <v>0</v>
      </c>
      <c r="H445" s="151">
        <f>IF('SkyHouse River Oaks'!$A48=3,'SkyHouse River Oaks'!$M48,0)</f>
        <v>0</v>
      </c>
    </row>
    <row r="446" spans="1:8" hidden="1" x14ac:dyDescent="0.2">
      <c r="A446" s="96" t="str">
        <f>IF('SkyHouse River Oaks'!A49=3,'SkyHouse River Oaks'!B$1,"")</f>
        <v/>
      </c>
      <c r="B446" s="108" t="str">
        <f>IF('SkyHouse River Oaks'!$A49=3,'SkyHouse River Oaks'!$A49&amp;"/"&amp;'SkyHouse River Oaks'!$B49,"")</f>
        <v/>
      </c>
      <c r="C446" s="108">
        <f>IF('SkyHouse River Oaks'!$A49=3,'SkyHouse River Oaks'!$C49,0)</f>
        <v>0</v>
      </c>
      <c r="D446" s="149">
        <f>IF('SkyHouse River Oaks'!$A49=3,'SkyHouse River Oaks'!$D49,0)</f>
        <v>0</v>
      </c>
      <c r="E446" s="150">
        <f t="shared" si="14"/>
        <v>0</v>
      </c>
      <c r="F446" s="150">
        <f>IF('SkyHouse River Oaks'!$A49=3,'SkyHouse River Oaks'!$K49,0)</f>
        <v>0</v>
      </c>
      <c r="G446" s="150">
        <f t="shared" si="15"/>
        <v>0</v>
      </c>
      <c r="H446" s="151">
        <f>IF('SkyHouse River Oaks'!$A49=3,'SkyHouse River Oaks'!$M49,0)</f>
        <v>0</v>
      </c>
    </row>
    <row r="447" spans="1:8" hidden="1" x14ac:dyDescent="0.2">
      <c r="A447" s="96" t="str">
        <f>IF('SkyHouse River Oaks'!A50=3,'SkyHouse River Oaks'!B$1,"")</f>
        <v/>
      </c>
      <c r="B447" s="108" t="str">
        <f>IF('SkyHouse River Oaks'!$A50=3,'SkyHouse River Oaks'!$A50&amp;"/"&amp;'SkyHouse River Oaks'!$B50,"")</f>
        <v/>
      </c>
      <c r="C447" s="108">
        <f>IF('SkyHouse River Oaks'!$A50=3,'SkyHouse River Oaks'!$C50,0)</f>
        <v>0</v>
      </c>
      <c r="D447" s="149">
        <f>IF('SkyHouse River Oaks'!$A50=3,'SkyHouse River Oaks'!$D50,0)</f>
        <v>0</v>
      </c>
      <c r="E447" s="150">
        <f t="shared" si="14"/>
        <v>0</v>
      </c>
      <c r="F447" s="150">
        <f>IF('SkyHouse River Oaks'!$A50=3,'SkyHouse River Oaks'!$K50,0)</f>
        <v>0</v>
      </c>
      <c r="G447" s="150">
        <f t="shared" si="15"/>
        <v>0</v>
      </c>
      <c r="H447" s="151">
        <f>IF('SkyHouse River Oaks'!$A50=3,'SkyHouse River Oaks'!$M50,0)</f>
        <v>0</v>
      </c>
    </row>
    <row r="448" spans="1:8" hidden="1" x14ac:dyDescent="0.2">
      <c r="A448" s="96" t="str">
        <f>IF('SkyHouse River Oaks'!A51=3,'SkyHouse River Oaks'!B$1,"")</f>
        <v/>
      </c>
      <c r="B448" s="108" t="str">
        <f>IF('SkyHouse River Oaks'!$A51=3,'SkyHouse River Oaks'!$A51&amp;"/"&amp;'SkyHouse River Oaks'!$B51,"")</f>
        <v/>
      </c>
      <c r="C448" s="108">
        <f>IF('SkyHouse River Oaks'!$A51=3,'SkyHouse River Oaks'!$C51,0)</f>
        <v>0</v>
      </c>
      <c r="D448" s="149">
        <f>IF('SkyHouse River Oaks'!$A51=3,'SkyHouse River Oaks'!$D51,0)</f>
        <v>0</v>
      </c>
      <c r="E448" s="150">
        <f t="shared" si="14"/>
        <v>0</v>
      </c>
      <c r="F448" s="150">
        <f>IF('SkyHouse River Oaks'!$A51=3,'SkyHouse River Oaks'!$K51,0)</f>
        <v>0</v>
      </c>
      <c r="G448" s="150">
        <f t="shared" si="15"/>
        <v>0</v>
      </c>
      <c r="H448" s="151">
        <f>IF('SkyHouse River Oaks'!$A51=3,'SkyHouse River Oaks'!$M51,0)</f>
        <v>0</v>
      </c>
    </row>
    <row r="449" spans="1:8" hidden="1" x14ac:dyDescent="0.2">
      <c r="A449" s="96" t="str">
        <f>IF('SkyHouse River Oaks'!A52=3,'SkyHouse River Oaks'!B$1,"")</f>
        <v/>
      </c>
      <c r="B449" s="108" t="str">
        <f>IF('SkyHouse River Oaks'!$A52=3,'SkyHouse River Oaks'!$A52&amp;"/"&amp;'SkyHouse River Oaks'!$B52,"")</f>
        <v/>
      </c>
      <c r="C449" s="108">
        <f>IF('SkyHouse River Oaks'!$A52=3,'SkyHouse River Oaks'!$C52,0)</f>
        <v>0</v>
      </c>
      <c r="D449" s="149">
        <f>IF('SkyHouse River Oaks'!$A52=3,'SkyHouse River Oaks'!$D52,0)</f>
        <v>0</v>
      </c>
      <c r="E449" s="150">
        <f t="shared" si="14"/>
        <v>0</v>
      </c>
      <c r="F449" s="150">
        <f>IF('SkyHouse River Oaks'!$A52=3,'SkyHouse River Oaks'!$K52,0)</f>
        <v>0</v>
      </c>
      <c r="G449" s="150">
        <f t="shared" si="15"/>
        <v>0</v>
      </c>
      <c r="H449" s="151">
        <f>IF('SkyHouse River Oaks'!$A52=3,'SkyHouse River Oaks'!$M52,0)</f>
        <v>0</v>
      </c>
    </row>
    <row r="450" spans="1:8" hidden="1" x14ac:dyDescent="0.2">
      <c r="A450" s="96" t="str">
        <f>IF('SkyHouse River Oaks'!A53=3,'SkyHouse River Oaks'!B$1,"")</f>
        <v/>
      </c>
      <c r="B450" s="108" t="str">
        <f>IF('SkyHouse River Oaks'!$A53=3,'SkyHouse River Oaks'!$A53&amp;"/"&amp;'SkyHouse River Oaks'!$B53,"")</f>
        <v/>
      </c>
      <c r="C450" s="108">
        <f>IF('SkyHouse River Oaks'!$A53=3,'SkyHouse River Oaks'!$C53,0)</f>
        <v>0</v>
      </c>
      <c r="D450" s="149">
        <f>IF('SkyHouse River Oaks'!$A53=3,'SkyHouse River Oaks'!$D53,0)</f>
        <v>0</v>
      </c>
      <c r="E450" s="150">
        <f t="shared" si="14"/>
        <v>0</v>
      </c>
      <c r="F450" s="150">
        <f>IF('SkyHouse River Oaks'!$A53=3,'SkyHouse River Oaks'!$K53,0)</f>
        <v>0</v>
      </c>
      <c r="G450" s="150">
        <f t="shared" si="15"/>
        <v>0</v>
      </c>
      <c r="H450" s="151">
        <f>IF('SkyHouse River Oaks'!$A53=3,'SkyHouse River Oaks'!$M53,0)</f>
        <v>0</v>
      </c>
    </row>
    <row r="451" spans="1:8" hidden="1" x14ac:dyDescent="0.2">
      <c r="A451" s="96" t="str">
        <f>IF('SkyHouse River Oaks'!A54=3,'SkyHouse River Oaks'!B$1,"")</f>
        <v/>
      </c>
      <c r="B451" s="108" t="str">
        <f>IF('SkyHouse River Oaks'!$A54=3,'SkyHouse River Oaks'!$A54&amp;"/"&amp;'SkyHouse River Oaks'!$B54,"")</f>
        <v/>
      </c>
      <c r="C451" s="108">
        <f>IF('SkyHouse River Oaks'!$A54=3,'SkyHouse River Oaks'!$C54,0)</f>
        <v>0</v>
      </c>
      <c r="D451" s="149">
        <f>IF('SkyHouse River Oaks'!$A54=3,'SkyHouse River Oaks'!$D54,0)</f>
        <v>0</v>
      </c>
      <c r="E451" s="150">
        <f t="shared" si="14"/>
        <v>0</v>
      </c>
      <c r="F451" s="150">
        <f>IF('SkyHouse River Oaks'!$A54=3,'SkyHouse River Oaks'!$K54,0)</f>
        <v>0</v>
      </c>
      <c r="G451" s="150">
        <f t="shared" si="15"/>
        <v>0</v>
      </c>
      <c r="H451" s="151">
        <f>IF('SkyHouse River Oaks'!$A54=3,'SkyHouse River Oaks'!$M54,0)</f>
        <v>0</v>
      </c>
    </row>
    <row r="452" spans="1:8" hidden="1" x14ac:dyDescent="0.2">
      <c r="A452" s="96" t="str">
        <f>IF('SkyHouse River Oaks'!A55=3,'SkyHouse River Oaks'!B$1,"")</f>
        <v/>
      </c>
      <c r="B452" s="108" t="str">
        <f>IF('SkyHouse River Oaks'!$A55=3,'SkyHouse River Oaks'!$A55&amp;"/"&amp;'SkyHouse River Oaks'!$B55,"")</f>
        <v/>
      </c>
      <c r="C452" s="108">
        <f>IF('SkyHouse River Oaks'!$A55=3,'SkyHouse River Oaks'!$C55,0)</f>
        <v>0</v>
      </c>
      <c r="D452" s="149">
        <f>IF('SkyHouse River Oaks'!$A55=3,'SkyHouse River Oaks'!$D55,0)</f>
        <v>0</v>
      </c>
      <c r="E452" s="150">
        <f t="shared" si="14"/>
        <v>0</v>
      </c>
      <c r="F452" s="150">
        <f>IF('SkyHouse River Oaks'!$A55=3,'SkyHouse River Oaks'!$K55,0)</f>
        <v>0</v>
      </c>
      <c r="G452" s="150">
        <f t="shared" si="15"/>
        <v>0</v>
      </c>
      <c r="H452" s="151">
        <f>IF('SkyHouse River Oaks'!$A55=3,'SkyHouse River Oaks'!$M55,0)</f>
        <v>0</v>
      </c>
    </row>
    <row r="453" spans="1:8" hidden="1" x14ac:dyDescent="0.2">
      <c r="A453" s="96" t="str">
        <f>IF('SkyHouse River Oaks'!A56=3,'SkyHouse River Oaks'!B$1,"")</f>
        <v/>
      </c>
      <c r="B453" s="108" t="str">
        <f>IF('SkyHouse River Oaks'!$A56=3,'SkyHouse River Oaks'!$A56&amp;"/"&amp;'SkyHouse River Oaks'!$B56,"")</f>
        <v/>
      </c>
      <c r="C453" s="108">
        <f>IF('SkyHouse River Oaks'!$A56=3,'SkyHouse River Oaks'!$C56,0)</f>
        <v>0</v>
      </c>
      <c r="D453" s="149">
        <f>IF('SkyHouse River Oaks'!$A56=3,'SkyHouse River Oaks'!$D56,0)</f>
        <v>0</v>
      </c>
      <c r="E453" s="150">
        <f t="shared" si="14"/>
        <v>0</v>
      </c>
      <c r="F453" s="150">
        <f>IF('SkyHouse River Oaks'!$A56=3,'SkyHouse River Oaks'!$K56,0)</f>
        <v>0</v>
      </c>
      <c r="G453" s="150">
        <f t="shared" si="15"/>
        <v>0</v>
      </c>
      <c r="H453" s="151">
        <f>IF('SkyHouse River Oaks'!$A56=3,'SkyHouse River Oaks'!$M56,0)</f>
        <v>0</v>
      </c>
    </row>
    <row r="454" spans="1:8" hidden="1" x14ac:dyDescent="0.2">
      <c r="A454" s="96" t="str">
        <f>IF('SkyHouse River Oaks'!A57=3,'SkyHouse River Oaks'!B$1,"")</f>
        <v/>
      </c>
      <c r="B454" s="108" t="str">
        <f>IF('SkyHouse River Oaks'!$A57=3,'SkyHouse River Oaks'!$A57&amp;"/"&amp;'SkyHouse River Oaks'!$B57,"")</f>
        <v/>
      </c>
      <c r="C454" s="108">
        <f>IF('SkyHouse River Oaks'!$A57=3,'SkyHouse River Oaks'!$C57,0)</f>
        <v>0</v>
      </c>
      <c r="D454" s="149">
        <f>IF('SkyHouse River Oaks'!$A57=3,'SkyHouse River Oaks'!$D57,0)</f>
        <v>0</v>
      </c>
      <c r="E454" s="150">
        <f t="shared" si="14"/>
        <v>0</v>
      </c>
      <c r="F454" s="150">
        <f>IF('SkyHouse River Oaks'!$A57=3,'SkyHouse River Oaks'!$K57,0)</f>
        <v>0</v>
      </c>
      <c r="G454" s="150">
        <f t="shared" si="15"/>
        <v>0</v>
      </c>
      <c r="H454" s="151">
        <f>IF('SkyHouse River Oaks'!$A57=3,'SkyHouse River Oaks'!$M57,0)</f>
        <v>0</v>
      </c>
    </row>
    <row r="455" spans="1:8" hidden="1" x14ac:dyDescent="0.2">
      <c r="A455" s="96" t="str">
        <f>IF('SkyHouse River Oaks'!A58=3,'SkyHouse River Oaks'!B$1,"")</f>
        <v/>
      </c>
      <c r="B455" s="108" t="str">
        <f>IF('SkyHouse River Oaks'!$A58=3,'SkyHouse River Oaks'!$A58&amp;"/"&amp;'SkyHouse River Oaks'!$B58,"")</f>
        <v/>
      </c>
      <c r="C455" s="108">
        <f>IF('SkyHouse River Oaks'!$A58=3,'SkyHouse River Oaks'!$C58,0)</f>
        <v>0</v>
      </c>
      <c r="D455" s="149">
        <f>IF('SkyHouse River Oaks'!$A58=3,'SkyHouse River Oaks'!$D58,0)</f>
        <v>0</v>
      </c>
      <c r="E455" s="150">
        <f t="shared" si="14"/>
        <v>0</v>
      </c>
      <c r="F455" s="150">
        <f>IF('SkyHouse River Oaks'!$A58=3,'SkyHouse River Oaks'!$K58,0)</f>
        <v>0</v>
      </c>
      <c r="G455" s="150">
        <f t="shared" si="15"/>
        <v>0</v>
      </c>
      <c r="H455" s="151">
        <f>IF('SkyHouse River Oaks'!$A58=3,'SkyHouse River Oaks'!$M58,0)</f>
        <v>0</v>
      </c>
    </row>
    <row r="456" spans="1:8" hidden="1" x14ac:dyDescent="0.2">
      <c r="A456" s="96" t="str">
        <f>IF('SkyHouse River Oaks'!A59=3,'SkyHouse River Oaks'!B$1,"")</f>
        <v/>
      </c>
      <c r="B456" s="108" t="str">
        <f>IF('SkyHouse River Oaks'!$A59=3,'SkyHouse River Oaks'!$A59&amp;"/"&amp;'SkyHouse River Oaks'!$B59,"")</f>
        <v/>
      </c>
      <c r="C456" s="108">
        <f>IF('SkyHouse River Oaks'!$A59=3,'SkyHouse River Oaks'!$C59,0)</f>
        <v>0</v>
      </c>
      <c r="D456" s="149">
        <f>IF('SkyHouse River Oaks'!$A59=3,'SkyHouse River Oaks'!$D59,0)</f>
        <v>0</v>
      </c>
      <c r="E456" s="150">
        <f t="shared" si="14"/>
        <v>0</v>
      </c>
      <c r="F456" s="150">
        <f>IF('SkyHouse River Oaks'!$A59=3,'SkyHouse River Oaks'!$K59,0)</f>
        <v>0</v>
      </c>
      <c r="G456" s="150">
        <f t="shared" si="15"/>
        <v>0</v>
      </c>
      <c r="H456" s="151">
        <f>IF('SkyHouse River Oaks'!$A59=3,'SkyHouse River Oaks'!$M59,0)</f>
        <v>0</v>
      </c>
    </row>
    <row r="457" spans="1:8" hidden="1" x14ac:dyDescent="0.2">
      <c r="A457" s="96" t="str">
        <f>IF('SkyHouse River Oaks'!A60=3,'SkyHouse River Oaks'!B$1,"")</f>
        <v/>
      </c>
      <c r="B457" s="108" t="str">
        <f>IF('SkyHouse River Oaks'!$A60=3,'SkyHouse River Oaks'!$A60&amp;"/"&amp;'SkyHouse River Oaks'!$B60,"")</f>
        <v/>
      </c>
      <c r="C457" s="108">
        <f>IF('SkyHouse River Oaks'!$A60=3,'SkyHouse River Oaks'!$C60,0)</f>
        <v>0</v>
      </c>
      <c r="D457" s="149">
        <f>IF('SkyHouse River Oaks'!$A60=3,'SkyHouse River Oaks'!$D60,0)</f>
        <v>0</v>
      </c>
      <c r="E457" s="150">
        <f t="shared" si="14"/>
        <v>0</v>
      </c>
      <c r="F457" s="150">
        <f>IF('SkyHouse River Oaks'!$A60=3,'SkyHouse River Oaks'!$K60,0)</f>
        <v>0</v>
      </c>
      <c r="G457" s="150">
        <f t="shared" si="15"/>
        <v>0</v>
      </c>
      <c r="H457" s="151">
        <f>IF('SkyHouse River Oaks'!$A60=3,'SkyHouse River Oaks'!$M60,0)</f>
        <v>0</v>
      </c>
    </row>
    <row r="458" spans="1:8" hidden="1" x14ac:dyDescent="0.2">
      <c r="A458" s="96" t="str">
        <f>IF('SkyHouse River Oaks'!A61=3,'SkyHouse River Oaks'!B$1,"")</f>
        <v/>
      </c>
      <c r="B458" s="108" t="str">
        <f>IF('SkyHouse River Oaks'!$A61=3,'SkyHouse River Oaks'!$A61&amp;"/"&amp;'SkyHouse River Oaks'!$B61,"")</f>
        <v/>
      </c>
      <c r="C458" s="108">
        <f>IF('SkyHouse River Oaks'!$A61=3,'SkyHouse River Oaks'!$C61,0)</f>
        <v>0</v>
      </c>
      <c r="D458" s="149">
        <f>IF('SkyHouse River Oaks'!$A61=3,'SkyHouse River Oaks'!$D61,0)</f>
        <v>0</v>
      </c>
      <c r="E458" s="150">
        <f t="shared" si="14"/>
        <v>0</v>
      </c>
      <c r="F458" s="150">
        <f>IF('SkyHouse River Oaks'!$A61=3,'SkyHouse River Oaks'!$K61,0)</f>
        <v>0</v>
      </c>
      <c r="G458" s="150">
        <f t="shared" si="15"/>
        <v>0</v>
      </c>
      <c r="H458" s="151">
        <f>IF('SkyHouse River Oaks'!$A61=3,'SkyHouse River Oaks'!$M61,0)</f>
        <v>0</v>
      </c>
    </row>
    <row r="459" spans="1:8" hidden="1" x14ac:dyDescent="0.2">
      <c r="A459" s="96" t="str">
        <f>IF('SkyHouse River Oaks'!A62=3,'SkyHouse River Oaks'!B$1,"")</f>
        <v/>
      </c>
      <c r="B459" s="108" t="str">
        <f>IF('SkyHouse River Oaks'!$A62=3,'SkyHouse River Oaks'!$A62&amp;"/"&amp;'SkyHouse River Oaks'!$B62,"")</f>
        <v/>
      </c>
      <c r="C459" s="108">
        <f>IF('SkyHouse River Oaks'!$A62=3,'SkyHouse River Oaks'!$C62,0)</f>
        <v>0</v>
      </c>
      <c r="D459" s="149">
        <f>IF('SkyHouse River Oaks'!$A62=3,'SkyHouse River Oaks'!$D62,0)</f>
        <v>0</v>
      </c>
      <c r="E459" s="150">
        <f t="shared" si="14"/>
        <v>0</v>
      </c>
      <c r="F459" s="150">
        <f>IF('SkyHouse River Oaks'!$A62=3,'SkyHouse River Oaks'!$K62,0)</f>
        <v>0</v>
      </c>
      <c r="G459" s="150">
        <f t="shared" si="15"/>
        <v>0</v>
      </c>
      <c r="H459" s="151">
        <f>IF('SkyHouse River Oaks'!$A62=3,'SkyHouse River Oaks'!$M62,0)</f>
        <v>0</v>
      </c>
    </row>
    <row r="460" spans="1:8" hidden="1" x14ac:dyDescent="0.2">
      <c r="A460" s="96" t="str">
        <f>IF('SkyHouse River Oaks'!A63=3,'SkyHouse River Oaks'!B$1,"")</f>
        <v/>
      </c>
      <c r="B460" s="108" t="str">
        <f>IF('SkyHouse River Oaks'!$A63=3,'SkyHouse River Oaks'!$A63&amp;"/"&amp;'SkyHouse River Oaks'!$B63,"")</f>
        <v/>
      </c>
      <c r="C460" s="108">
        <f>IF('SkyHouse River Oaks'!$A63=3,'SkyHouse River Oaks'!$C63,0)</f>
        <v>0</v>
      </c>
      <c r="D460" s="149">
        <f>IF('SkyHouse River Oaks'!$A63=3,'SkyHouse River Oaks'!$D63,0)</f>
        <v>0</v>
      </c>
      <c r="E460" s="150">
        <f t="shared" si="14"/>
        <v>0</v>
      </c>
      <c r="F460" s="150">
        <f>IF('SkyHouse River Oaks'!$A63=3,'SkyHouse River Oaks'!$K63,0)</f>
        <v>0</v>
      </c>
      <c r="G460" s="150">
        <f t="shared" si="15"/>
        <v>0</v>
      </c>
      <c r="H460" s="151">
        <f>IF('SkyHouse River Oaks'!$A63=3,'SkyHouse River Oaks'!$M63,0)</f>
        <v>0</v>
      </c>
    </row>
    <row r="461" spans="1:8" hidden="1" x14ac:dyDescent="0.2">
      <c r="A461" s="96" t="str">
        <f>IF('SkyHouse River Oaks'!A64=3,'SkyHouse River Oaks'!B$1,"")</f>
        <v/>
      </c>
      <c r="B461" s="108" t="str">
        <f>IF('SkyHouse River Oaks'!$A64=3,'SkyHouse River Oaks'!$A64&amp;"/"&amp;'SkyHouse River Oaks'!$B64,"")</f>
        <v/>
      </c>
      <c r="C461" s="108">
        <f>IF('SkyHouse River Oaks'!$A64=3,'SkyHouse River Oaks'!$C64,0)</f>
        <v>0</v>
      </c>
      <c r="D461" s="149">
        <f>IF('SkyHouse River Oaks'!$A64=3,'SkyHouse River Oaks'!$D64,0)</f>
        <v>0</v>
      </c>
      <c r="E461" s="150">
        <f t="shared" si="14"/>
        <v>0</v>
      </c>
      <c r="F461" s="150">
        <f>IF('SkyHouse River Oaks'!$A64=3,'SkyHouse River Oaks'!$K64,0)</f>
        <v>0</v>
      </c>
      <c r="G461" s="150">
        <f t="shared" si="15"/>
        <v>0</v>
      </c>
      <c r="H461" s="151">
        <f>IF('SkyHouse River Oaks'!$A64=3,'SkyHouse River Oaks'!$M64,0)</f>
        <v>0</v>
      </c>
    </row>
    <row r="462" spans="1:8" hidden="1" x14ac:dyDescent="0.2">
      <c r="A462" s="96" t="str">
        <f>IF('SkyHouse River Oaks'!A65=3,'SkyHouse River Oaks'!B$1,"")</f>
        <v/>
      </c>
      <c r="B462" s="108" t="str">
        <f>IF('SkyHouse River Oaks'!$A65=3,'SkyHouse River Oaks'!$A65&amp;"/"&amp;'SkyHouse River Oaks'!$B65,"")</f>
        <v/>
      </c>
      <c r="C462" s="108">
        <f>IF('SkyHouse River Oaks'!$A65=3,'SkyHouse River Oaks'!$C65,0)</f>
        <v>0</v>
      </c>
      <c r="D462" s="149">
        <f>IF('SkyHouse River Oaks'!$A65=3,'SkyHouse River Oaks'!$D65,0)</f>
        <v>0</v>
      </c>
      <c r="E462" s="150">
        <f t="shared" si="14"/>
        <v>0</v>
      </c>
      <c r="F462" s="150">
        <f>IF('SkyHouse River Oaks'!$A65=3,'SkyHouse River Oaks'!$K65,0)</f>
        <v>0</v>
      </c>
      <c r="G462" s="150">
        <f t="shared" si="15"/>
        <v>0</v>
      </c>
      <c r="H462" s="151">
        <f>IF('SkyHouse River Oaks'!$A65=3,'SkyHouse River Oaks'!$M65,0)</f>
        <v>0</v>
      </c>
    </row>
    <row r="463" spans="1:8" hidden="1" x14ac:dyDescent="0.2">
      <c r="A463" s="96" t="str">
        <f>IF('SkyHouse River Oaks'!A66=3,'SkyHouse River Oaks'!B$1,"")</f>
        <v/>
      </c>
      <c r="B463" s="108" t="str">
        <f>IF('SkyHouse River Oaks'!$A66=3,'SkyHouse River Oaks'!$A66&amp;"/"&amp;'SkyHouse River Oaks'!$B66,"")</f>
        <v/>
      </c>
      <c r="C463" s="108">
        <f>IF('SkyHouse River Oaks'!$A66=3,'SkyHouse River Oaks'!$C66,0)</f>
        <v>0</v>
      </c>
      <c r="D463" s="149">
        <f>IF('SkyHouse River Oaks'!$A66=3,'SkyHouse River Oaks'!$D66,0)</f>
        <v>0</v>
      </c>
      <c r="E463" s="150">
        <f t="shared" si="14"/>
        <v>0</v>
      </c>
      <c r="F463" s="150">
        <f>IF('SkyHouse River Oaks'!$A66=3,'SkyHouse River Oaks'!$K66,0)</f>
        <v>0</v>
      </c>
      <c r="G463" s="150">
        <f t="shared" si="15"/>
        <v>0</v>
      </c>
      <c r="H463" s="151">
        <f>IF('SkyHouse River Oaks'!$A66=3,'SkyHouse River Oaks'!$M66,0)</f>
        <v>0</v>
      </c>
    </row>
    <row r="464" spans="1:8" hidden="1" x14ac:dyDescent="0.2">
      <c r="A464" s="96" t="str">
        <f>IF('SkyHouse River Oaks'!A67=3,'SkyHouse River Oaks'!B$1,"")</f>
        <v/>
      </c>
      <c r="B464" s="108" t="str">
        <f>IF('SkyHouse River Oaks'!$A67=3,'SkyHouse River Oaks'!$A67&amp;"/"&amp;'SkyHouse River Oaks'!$B67,"")</f>
        <v/>
      </c>
      <c r="C464" s="108">
        <f>IF('SkyHouse River Oaks'!$A67=3,'SkyHouse River Oaks'!$C67,0)</f>
        <v>0</v>
      </c>
      <c r="D464" s="149">
        <f>IF('SkyHouse River Oaks'!$A67=3,'SkyHouse River Oaks'!$D67,0)</f>
        <v>0</v>
      </c>
      <c r="E464" s="150">
        <f t="shared" si="14"/>
        <v>0</v>
      </c>
      <c r="F464" s="150">
        <f>IF('SkyHouse River Oaks'!$A67=3,'SkyHouse River Oaks'!$K67,0)</f>
        <v>0</v>
      </c>
      <c r="G464" s="150">
        <f t="shared" si="15"/>
        <v>0</v>
      </c>
      <c r="H464" s="151">
        <f>IF('SkyHouse River Oaks'!$A67=3,'SkyHouse River Oaks'!$M67,0)</f>
        <v>0</v>
      </c>
    </row>
    <row r="465" spans="1:8" hidden="1" x14ac:dyDescent="0.2">
      <c r="A465" s="96" t="str">
        <f>IF('SkyHouse River Oaks'!A68=3,'SkyHouse River Oaks'!B$1,"")</f>
        <v/>
      </c>
      <c r="B465" s="108" t="str">
        <f>IF('SkyHouse River Oaks'!$A68=3,'SkyHouse River Oaks'!$A68&amp;"/"&amp;'SkyHouse River Oaks'!$B68,"")</f>
        <v/>
      </c>
      <c r="C465" s="108">
        <f>IF('SkyHouse River Oaks'!$A68=3,'SkyHouse River Oaks'!$C68,0)</f>
        <v>0</v>
      </c>
      <c r="D465" s="149">
        <f>IF('SkyHouse River Oaks'!$A68=3,'SkyHouse River Oaks'!$D68,0)</f>
        <v>0</v>
      </c>
      <c r="E465" s="150">
        <f t="shared" si="14"/>
        <v>0</v>
      </c>
      <c r="F465" s="150">
        <f>IF('SkyHouse River Oaks'!$A68=3,'SkyHouse River Oaks'!$K68,0)</f>
        <v>0</v>
      </c>
      <c r="G465" s="150">
        <f t="shared" si="15"/>
        <v>0</v>
      </c>
      <c r="H465" s="151">
        <f>IF('SkyHouse River Oaks'!$A68=3,'SkyHouse River Oaks'!$M68,0)</f>
        <v>0</v>
      </c>
    </row>
    <row r="466" spans="1:8" hidden="1" x14ac:dyDescent="0.2">
      <c r="A466" s="96" t="str">
        <f>IF('SkyHouse River Oaks'!A69=3,'SkyHouse River Oaks'!B$1,"")</f>
        <v/>
      </c>
      <c r="B466" s="108" t="str">
        <f>IF('SkyHouse River Oaks'!$A69=3,'SkyHouse River Oaks'!$A69&amp;"/"&amp;'SkyHouse River Oaks'!$B69,"")</f>
        <v/>
      </c>
      <c r="C466" s="108">
        <f>IF('SkyHouse River Oaks'!$A69=3,'SkyHouse River Oaks'!$C69,0)</f>
        <v>0</v>
      </c>
      <c r="D466" s="149">
        <f>IF('SkyHouse River Oaks'!$A69=3,'SkyHouse River Oaks'!$D69,0)</f>
        <v>0</v>
      </c>
      <c r="E466" s="150">
        <f t="shared" si="14"/>
        <v>0</v>
      </c>
      <c r="F466" s="150">
        <f>IF('SkyHouse River Oaks'!$A69=3,'SkyHouse River Oaks'!$K69,0)</f>
        <v>0</v>
      </c>
      <c r="G466" s="150">
        <f t="shared" si="15"/>
        <v>0</v>
      </c>
      <c r="H466" s="151">
        <f>IF('SkyHouse River Oaks'!$A69=3,'SkyHouse River Oaks'!$M69,0)</f>
        <v>0</v>
      </c>
    </row>
    <row r="467" spans="1:8" hidden="1" x14ac:dyDescent="0.2">
      <c r="A467" s="96" t="str">
        <f>IF('SkyHouse River Oaks'!A70=3,'SkyHouse River Oaks'!B$1,"")</f>
        <v/>
      </c>
      <c r="B467" s="108" t="str">
        <f>IF('SkyHouse River Oaks'!$A70=3,'SkyHouse River Oaks'!$A70&amp;"/"&amp;'SkyHouse River Oaks'!$B70,"")</f>
        <v/>
      </c>
      <c r="C467" s="108">
        <f>IF('SkyHouse River Oaks'!$A70=3,'SkyHouse River Oaks'!$C70,0)</f>
        <v>0</v>
      </c>
      <c r="D467" s="149">
        <f>IF('SkyHouse River Oaks'!$A70=3,'SkyHouse River Oaks'!$D70,0)</f>
        <v>0</v>
      </c>
      <c r="E467" s="150">
        <f t="shared" si="14"/>
        <v>0</v>
      </c>
      <c r="F467" s="150">
        <f>IF('SkyHouse River Oaks'!$A70=3,'SkyHouse River Oaks'!$K70,0)</f>
        <v>0</v>
      </c>
      <c r="G467" s="150">
        <f t="shared" si="15"/>
        <v>0</v>
      </c>
      <c r="H467" s="151">
        <f>IF('SkyHouse River Oaks'!$A70=3,'SkyHouse River Oaks'!$M70,0)</f>
        <v>0</v>
      </c>
    </row>
    <row r="468" spans="1:8" hidden="1" x14ac:dyDescent="0.2">
      <c r="A468" s="96" t="str">
        <f>IF('SkyHouse River Oaks'!A71=3,'SkyHouse River Oaks'!B$1,"")</f>
        <v/>
      </c>
      <c r="B468" s="108" t="str">
        <f>IF('SkyHouse River Oaks'!$A71=3,'SkyHouse River Oaks'!$A71&amp;"/"&amp;'SkyHouse River Oaks'!$B71,"")</f>
        <v/>
      </c>
      <c r="C468" s="108">
        <f>IF('SkyHouse River Oaks'!$A71=3,'SkyHouse River Oaks'!$C71,0)</f>
        <v>0</v>
      </c>
      <c r="D468" s="149">
        <f>IF('SkyHouse River Oaks'!$A71=3,'SkyHouse River Oaks'!$D71,0)</f>
        <v>0</v>
      </c>
      <c r="E468" s="150">
        <f t="shared" si="14"/>
        <v>0</v>
      </c>
      <c r="F468" s="150">
        <f>IF('SkyHouse River Oaks'!$A71=3,'SkyHouse River Oaks'!$K71,0)</f>
        <v>0</v>
      </c>
      <c r="G468" s="150">
        <f t="shared" si="15"/>
        <v>0</v>
      </c>
      <c r="H468" s="151">
        <f>IF('SkyHouse River Oaks'!$A71=3,'SkyHouse River Oaks'!$M71,0)</f>
        <v>0</v>
      </c>
    </row>
    <row r="469" spans="1:8" hidden="1" x14ac:dyDescent="0.2">
      <c r="A469" s="96" t="str">
        <f>IF('SkyHouse River Oaks'!A72=3,'SkyHouse River Oaks'!B$1,"")</f>
        <v/>
      </c>
      <c r="B469" s="108" t="str">
        <f>IF('SkyHouse River Oaks'!$A72=3,'SkyHouse River Oaks'!$A72&amp;"/"&amp;'SkyHouse River Oaks'!$B72,"")</f>
        <v/>
      </c>
      <c r="C469" s="108">
        <f>IF('SkyHouse River Oaks'!$A72=3,'SkyHouse River Oaks'!$C72,0)</f>
        <v>0</v>
      </c>
      <c r="D469" s="149">
        <f>IF('SkyHouse River Oaks'!$A72=3,'SkyHouse River Oaks'!$D72,0)</f>
        <v>0</v>
      </c>
      <c r="E469" s="150">
        <f t="shared" si="14"/>
        <v>0</v>
      </c>
      <c r="F469" s="150">
        <f>IF('SkyHouse River Oaks'!$A72=3,'SkyHouse River Oaks'!$K72,0)</f>
        <v>0</v>
      </c>
      <c r="G469" s="150">
        <f t="shared" si="15"/>
        <v>0</v>
      </c>
      <c r="H469" s="151">
        <f>IF('SkyHouse River Oaks'!$A72=3,'SkyHouse River Oaks'!$M72,0)</f>
        <v>0</v>
      </c>
    </row>
    <row r="470" spans="1:8" hidden="1" x14ac:dyDescent="0.2">
      <c r="A470" s="96" t="str">
        <f>IF('SkyHouse River Oaks'!A73=3,'SkyHouse River Oaks'!B$1,"")</f>
        <v/>
      </c>
      <c r="B470" s="108" t="str">
        <f>IF('SkyHouse River Oaks'!$A73=3,'SkyHouse River Oaks'!$A73&amp;"/"&amp;'SkyHouse River Oaks'!$B73,"")</f>
        <v/>
      </c>
      <c r="C470" s="108">
        <f>IF('SkyHouse River Oaks'!$A73=3,'SkyHouse River Oaks'!$C73,0)</f>
        <v>0</v>
      </c>
      <c r="D470" s="149">
        <f>IF('SkyHouse River Oaks'!$A73=3,'SkyHouse River Oaks'!$D73,0)</f>
        <v>0</v>
      </c>
      <c r="E470" s="150">
        <f t="shared" si="14"/>
        <v>0</v>
      </c>
      <c r="F470" s="150">
        <f>IF('SkyHouse River Oaks'!$A73=3,'SkyHouse River Oaks'!$K73,0)</f>
        <v>0</v>
      </c>
      <c r="G470" s="150">
        <f t="shared" si="15"/>
        <v>0</v>
      </c>
      <c r="H470" s="151">
        <f>IF('SkyHouse River Oaks'!$A73=3,'SkyHouse River Oaks'!$M73,0)</f>
        <v>0</v>
      </c>
    </row>
    <row r="471" spans="1:8" hidden="1" x14ac:dyDescent="0.2">
      <c r="A471" s="96" t="str">
        <f>IF('SkyHouse River Oaks'!A74=3,'SkyHouse River Oaks'!B$1,"")</f>
        <v/>
      </c>
      <c r="B471" s="108" t="str">
        <f>IF('SkyHouse River Oaks'!$A74=3,'SkyHouse River Oaks'!$A74&amp;"/"&amp;'SkyHouse River Oaks'!$B74,"")</f>
        <v/>
      </c>
      <c r="C471" s="108">
        <f>IF('SkyHouse River Oaks'!$A74=3,'SkyHouse River Oaks'!$C74,0)</f>
        <v>0</v>
      </c>
      <c r="D471" s="149">
        <f>IF('SkyHouse River Oaks'!$A74=3,'SkyHouse River Oaks'!$D74,0)</f>
        <v>0</v>
      </c>
      <c r="E471" s="150">
        <f t="shared" si="14"/>
        <v>0</v>
      </c>
      <c r="F471" s="150">
        <f>IF('SkyHouse River Oaks'!$A74=3,'SkyHouse River Oaks'!$K74,0)</f>
        <v>0</v>
      </c>
      <c r="G471" s="150">
        <f t="shared" si="15"/>
        <v>0</v>
      </c>
      <c r="H471" s="151">
        <f>IF('SkyHouse River Oaks'!$A74=3,'SkyHouse River Oaks'!$M74,0)</f>
        <v>0</v>
      </c>
    </row>
    <row r="472" spans="1:8" hidden="1" x14ac:dyDescent="0.2">
      <c r="A472" s="96" t="str">
        <f>IF('SkyHouse River Oaks'!A75=3,'SkyHouse River Oaks'!B$1,"")</f>
        <v/>
      </c>
      <c r="B472" s="108" t="str">
        <f>IF('SkyHouse River Oaks'!$A75=3,'SkyHouse River Oaks'!$A75&amp;"/"&amp;'SkyHouse River Oaks'!$B75,"")</f>
        <v/>
      </c>
      <c r="C472" s="108">
        <f>IF('SkyHouse River Oaks'!$A75=3,'SkyHouse River Oaks'!$C75,0)</f>
        <v>0</v>
      </c>
      <c r="D472" s="149">
        <f>IF('SkyHouse River Oaks'!$A75=3,'SkyHouse River Oaks'!$D75,0)</f>
        <v>0</v>
      </c>
      <c r="E472" s="150">
        <f t="shared" si="14"/>
        <v>0</v>
      </c>
      <c r="F472" s="150">
        <f>IF('SkyHouse River Oaks'!$A75=3,'SkyHouse River Oaks'!$K75,0)</f>
        <v>0</v>
      </c>
      <c r="G472" s="150">
        <f t="shared" si="15"/>
        <v>0</v>
      </c>
      <c r="H472" s="151">
        <f>IF('SkyHouse River Oaks'!$A75=3,'SkyHouse River Oaks'!$M75,0)</f>
        <v>0</v>
      </c>
    </row>
    <row r="473" spans="1:8" hidden="1" x14ac:dyDescent="0.2">
      <c r="A473" s="96" t="str">
        <f>IF('SkyHouse River Oaks'!A76=3,'SkyHouse River Oaks'!B$1,"")</f>
        <v/>
      </c>
      <c r="B473" s="108" t="str">
        <f>IF('SkyHouse River Oaks'!$A76=3,'SkyHouse River Oaks'!$A76&amp;"/"&amp;'SkyHouse River Oaks'!$B76,"")</f>
        <v/>
      </c>
      <c r="C473" s="108">
        <f>IF('SkyHouse River Oaks'!$A76=3,'SkyHouse River Oaks'!$C76,0)</f>
        <v>0</v>
      </c>
      <c r="D473" s="149">
        <f>IF('SkyHouse River Oaks'!$A76=3,'SkyHouse River Oaks'!$D76,0)</f>
        <v>0</v>
      </c>
      <c r="E473" s="150">
        <f t="shared" ref="E473:E505" si="16">IF(ISERROR(C473*D473),0,(C473*D473))</f>
        <v>0</v>
      </c>
      <c r="F473" s="150">
        <f>IF('SkyHouse River Oaks'!$A76=3,'SkyHouse River Oaks'!$K76,0)</f>
        <v>0</v>
      </c>
      <c r="G473" s="150">
        <f t="shared" ref="G473:G505" si="17">C473*F473</f>
        <v>0</v>
      </c>
      <c r="H473" s="151">
        <f>IF('SkyHouse River Oaks'!$A76=3,'SkyHouse River Oaks'!$M76,0)</f>
        <v>0</v>
      </c>
    </row>
    <row r="474" spans="1:8" hidden="1" x14ac:dyDescent="0.2">
      <c r="A474" s="96" t="str">
        <f>IF('SkyHouse River Oaks'!A77=3,'SkyHouse River Oaks'!B$1,"")</f>
        <v/>
      </c>
      <c r="B474" s="108" t="str">
        <f>IF('SkyHouse River Oaks'!$A77=3,'SkyHouse River Oaks'!$A77&amp;"/"&amp;'SkyHouse River Oaks'!$B77,"")</f>
        <v/>
      </c>
      <c r="C474" s="108">
        <f>IF('SkyHouse River Oaks'!$A77=3,'SkyHouse River Oaks'!$C77,0)</f>
        <v>0</v>
      </c>
      <c r="D474" s="149">
        <f>IF('SkyHouse River Oaks'!$A77=3,'SkyHouse River Oaks'!$D77,0)</f>
        <v>0</v>
      </c>
      <c r="E474" s="150">
        <f t="shared" si="16"/>
        <v>0</v>
      </c>
      <c r="F474" s="150">
        <f>IF('SkyHouse River Oaks'!$A77=3,'SkyHouse River Oaks'!$K77,0)</f>
        <v>0</v>
      </c>
      <c r="G474" s="150">
        <f t="shared" si="17"/>
        <v>0</v>
      </c>
      <c r="H474" s="151">
        <f>IF('SkyHouse River Oaks'!$A77=3,'SkyHouse River Oaks'!$M77,0)</f>
        <v>0</v>
      </c>
    </row>
    <row r="475" spans="1:8" hidden="1" x14ac:dyDescent="0.2">
      <c r="A475" s="96" t="str">
        <f>IF('The McAdams'!A31=3,'The McAdams'!B$1,"")</f>
        <v/>
      </c>
      <c r="B475" s="108" t="str">
        <f>IF('The McAdams'!$A31=3,'The McAdams'!$A31&amp;"/"&amp;'The McAdams'!$B31,"")</f>
        <v/>
      </c>
      <c r="C475" s="108">
        <f>IF('The McAdams'!$A31=3,'The McAdams'!$C31,0)</f>
        <v>0</v>
      </c>
      <c r="D475" s="149">
        <f>IF('The McAdams'!$A31=3,'The McAdams'!$D31,0)</f>
        <v>0</v>
      </c>
      <c r="E475" s="150">
        <f t="shared" si="16"/>
        <v>0</v>
      </c>
      <c r="F475" s="150">
        <f>IF('The McAdams'!$A31=3,'The McAdams'!$K31,0)</f>
        <v>0</v>
      </c>
      <c r="G475" s="150">
        <f t="shared" si="17"/>
        <v>0</v>
      </c>
      <c r="H475" s="151">
        <f>IF('The McAdams'!$A31=3,'The McAdams'!$M31,0)</f>
        <v>0</v>
      </c>
    </row>
    <row r="476" spans="1:8" hidden="1" x14ac:dyDescent="0.2">
      <c r="A476" s="96" t="str">
        <f>IF('The McAdams'!A32=3,'The McAdams'!B$1,"")</f>
        <v/>
      </c>
      <c r="B476" s="108" t="str">
        <f>IF('The McAdams'!$A32=3,'The McAdams'!$A32&amp;"/"&amp;'The McAdams'!$B32,"")</f>
        <v/>
      </c>
      <c r="C476" s="108">
        <f>IF('The McAdams'!$A32=3,'The McAdams'!$C32,0)</f>
        <v>0</v>
      </c>
      <c r="D476" s="149">
        <f>IF('The McAdams'!$A32=3,'The McAdams'!$D32,0)</f>
        <v>0</v>
      </c>
      <c r="E476" s="150">
        <f t="shared" si="16"/>
        <v>0</v>
      </c>
      <c r="F476" s="150">
        <f>IF('The McAdams'!$A32=3,'The McAdams'!$K32,0)</f>
        <v>0</v>
      </c>
      <c r="G476" s="150">
        <f t="shared" si="17"/>
        <v>0</v>
      </c>
      <c r="H476" s="151">
        <f>IF('The McAdams'!$A32=3,'The McAdams'!$M32,0)</f>
        <v>0</v>
      </c>
    </row>
    <row r="477" spans="1:8" hidden="1" x14ac:dyDescent="0.2">
      <c r="A477" s="96" t="str">
        <f>IF('The McAdams'!A33=3,'The McAdams'!B$1,"")</f>
        <v/>
      </c>
      <c r="B477" s="108" t="str">
        <f>IF('The McAdams'!$A33=3,'The McAdams'!$A33&amp;"/"&amp;'The McAdams'!$B33,"")</f>
        <v/>
      </c>
      <c r="C477" s="108">
        <f>IF('The McAdams'!$A33=3,'The McAdams'!$C33,0)</f>
        <v>0</v>
      </c>
      <c r="D477" s="149">
        <f>IF('The McAdams'!$A33=3,'The McAdams'!$D33,0)</f>
        <v>0</v>
      </c>
      <c r="E477" s="150">
        <f t="shared" si="16"/>
        <v>0</v>
      </c>
      <c r="F477" s="150">
        <f>IF('The McAdams'!$A33=3,'The McAdams'!$K33,0)</f>
        <v>0</v>
      </c>
      <c r="G477" s="150">
        <f t="shared" si="17"/>
        <v>0</v>
      </c>
      <c r="H477" s="151">
        <f>IF('The McAdams'!$A33=3,'The McAdams'!$M33,0)</f>
        <v>0</v>
      </c>
    </row>
    <row r="478" spans="1:8" hidden="1" x14ac:dyDescent="0.2">
      <c r="A478" s="96" t="str">
        <f>IF('The McAdams'!A34=3,'The McAdams'!B$1,"")</f>
        <v/>
      </c>
      <c r="B478" s="108" t="str">
        <f>IF('The McAdams'!$A34=3,'The McAdams'!$A34&amp;"/"&amp;'The McAdams'!$B34,"")</f>
        <v/>
      </c>
      <c r="C478" s="108">
        <f>IF('The McAdams'!$A34=3,'The McAdams'!$C34,0)</f>
        <v>0</v>
      </c>
      <c r="D478" s="149">
        <f>IF('The McAdams'!$A34=3,'The McAdams'!$D34,0)</f>
        <v>0</v>
      </c>
      <c r="E478" s="150">
        <f t="shared" si="16"/>
        <v>0</v>
      </c>
      <c r="F478" s="150">
        <f>IF('The McAdams'!$A34=3,'The McAdams'!$K34,0)</f>
        <v>0</v>
      </c>
      <c r="G478" s="150">
        <f t="shared" si="17"/>
        <v>0</v>
      </c>
      <c r="H478" s="151">
        <f>IF('The McAdams'!$A34=3,'The McAdams'!$M34,0)</f>
        <v>0</v>
      </c>
    </row>
    <row r="479" spans="1:8" hidden="1" x14ac:dyDescent="0.2">
      <c r="A479" s="96" t="str">
        <f>IF('The McAdams'!A35=3,'The McAdams'!B$1,"")</f>
        <v/>
      </c>
      <c r="B479" s="108" t="str">
        <f>IF('The McAdams'!$A35=3,'The McAdams'!$A35&amp;"/"&amp;'The McAdams'!$B35,"")</f>
        <v/>
      </c>
      <c r="C479" s="108">
        <f>IF('The McAdams'!$A35=3,'The McAdams'!$C35,0)</f>
        <v>0</v>
      </c>
      <c r="D479" s="149">
        <f>IF('The McAdams'!$A35=3,'The McAdams'!$D35,0)</f>
        <v>0</v>
      </c>
      <c r="E479" s="150">
        <f t="shared" si="16"/>
        <v>0</v>
      </c>
      <c r="F479" s="150">
        <f>IF('The McAdams'!$A35=3,'The McAdams'!$K35,0)</f>
        <v>0</v>
      </c>
      <c r="G479" s="150">
        <f t="shared" si="17"/>
        <v>0</v>
      </c>
      <c r="H479" s="151">
        <f>IF('The McAdams'!$A35=3,'The McAdams'!$M35,0)</f>
        <v>0</v>
      </c>
    </row>
    <row r="480" spans="1:8" hidden="1" x14ac:dyDescent="0.2">
      <c r="A480" s="96" t="str">
        <f>IF('The McAdams'!A36=3,'The McAdams'!B$1,"")</f>
        <v/>
      </c>
      <c r="B480" s="108" t="str">
        <f>IF('The McAdams'!$A36=3,'The McAdams'!$A36&amp;"/"&amp;'The McAdams'!$B36,"")</f>
        <v/>
      </c>
      <c r="C480" s="108">
        <f>IF('The McAdams'!$A36=3,'The McAdams'!$C36,0)</f>
        <v>0</v>
      </c>
      <c r="D480" s="149">
        <f>IF('The McAdams'!$A36=3,'The McAdams'!$D36,0)</f>
        <v>0</v>
      </c>
      <c r="E480" s="150">
        <f t="shared" si="16"/>
        <v>0</v>
      </c>
      <c r="F480" s="150">
        <f>IF('The McAdams'!$A36=3,'The McAdams'!$K36,0)</f>
        <v>0</v>
      </c>
      <c r="G480" s="150">
        <f t="shared" si="17"/>
        <v>0</v>
      </c>
      <c r="H480" s="151">
        <f>IF('The McAdams'!$A36=3,'The McAdams'!$M36,0)</f>
        <v>0</v>
      </c>
    </row>
    <row r="481" spans="1:8" hidden="1" x14ac:dyDescent="0.2">
      <c r="A481" s="96" t="str">
        <f>IF('The McAdams'!A37=3,'The McAdams'!B$1,"")</f>
        <v/>
      </c>
      <c r="B481" s="108" t="str">
        <f>IF('The McAdams'!$A37=3,'The McAdams'!$A37&amp;"/"&amp;'The McAdams'!$B37,"")</f>
        <v/>
      </c>
      <c r="C481" s="108">
        <f>IF('The McAdams'!$A37=3,'The McAdams'!$C37,0)</f>
        <v>0</v>
      </c>
      <c r="D481" s="149">
        <f>IF('The McAdams'!$A37=3,'The McAdams'!$D37,0)</f>
        <v>0</v>
      </c>
      <c r="E481" s="150">
        <f t="shared" si="16"/>
        <v>0</v>
      </c>
      <c r="F481" s="150">
        <f>IF('The McAdams'!$A37=3,'The McAdams'!$K37,0)</f>
        <v>0</v>
      </c>
      <c r="G481" s="150">
        <f t="shared" si="17"/>
        <v>0</v>
      </c>
      <c r="H481" s="151">
        <f>IF('The McAdams'!$A37=3,'The McAdams'!$M37,0)</f>
        <v>0</v>
      </c>
    </row>
    <row r="482" spans="1:8" hidden="1" x14ac:dyDescent="0.2">
      <c r="A482" s="96" t="str">
        <f>IF('The McAdams'!A38=3,'The McAdams'!B$1,"")</f>
        <v/>
      </c>
      <c r="B482" s="108" t="str">
        <f>IF('The McAdams'!$A38=3,'The McAdams'!$A38&amp;"/"&amp;'The McAdams'!$B38,"")</f>
        <v/>
      </c>
      <c r="C482" s="108">
        <f>IF('The McAdams'!$A38=3,'The McAdams'!$C38,0)</f>
        <v>0</v>
      </c>
      <c r="D482" s="149">
        <f>IF('The McAdams'!$A38=3,'The McAdams'!$D38,0)</f>
        <v>0</v>
      </c>
      <c r="E482" s="150">
        <f t="shared" si="16"/>
        <v>0</v>
      </c>
      <c r="F482" s="150">
        <f>IF('The McAdams'!$A38=3,'The McAdams'!$K38,0)</f>
        <v>0</v>
      </c>
      <c r="G482" s="150">
        <f t="shared" si="17"/>
        <v>0</v>
      </c>
      <c r="H482" s="151">
        <f>IF('The McAdams'!$A38=3,'The McAdams'!$M38,0)</f>
        <v>0</v>
      </c>
    </row>
    <row r="483" spans="1:8" hidden="1" x14ac:dyDescent="0.2">
      <c r="A483" s="96" t="str">
        <f>IF('The McAdams'!A39=3,'The McAdams'!B$1,"")</f>
        <v/>
      </c>
      <c r="B483" s="108" t="str">
        <f>IF('The McAdams'!$A39=3,'The McAdams'!$A39&amp;"/"&amp;'The McAdams'!$B39,"")</f>
        <v/>
      </c>
      <c r="C483" s="108">
        <f>IF('The McAdams'!$A39=3,'The McAdams'!$C39,0)</f>
        <v>0</v>
      </c>
      <c r="D483" s="149">
        <f>IF('The McAdams'!$A39=3,'The McAdams'!$D39,0)</f>
        <v>0</v>
      </c>
      <c r="E483" s="150">
        <f t="shared" si="16"/>
        <v>0</v>
      </c>
      <c r="F483" s="150">
        <f>IF('The McAdams'!$A39=3,'The McAdams'!$K39,0)</f>
        <v>0</v>
      </c>
      <c r="G483" s="150">
        <f t="shared" si="17"/>
        <v>0</v>
      </c>
      <c r="H483" s="151">
        <f>IF('The McAdams'!$A39=3,'The McAdams'!$M39,0)</f>
        <v>0</v>
      </c>
    </row>
    <row r="484" spans="1:8" hidden="1" x14ac:dyDescent="0.2">
      <c r="A484" s="96" t="str">
        <f>IF('The McAdams'!A40=3,'The McAdams'!B$1,"")</f>
        <v/>
      </c>
      <c r="B484" s="108" t="str">
        <f>IF('The McAdams'!$A40=3,'The McAdams'!$A40&amp;"/"&amp;'The McAdams'!$B40,"")</f>
        <v/>
      </c>
      <c r="C484" s="108">
        <f>IF('The McAdams'!$A40=3,'The McAdams'!$C40,0)</f>
        <v>0</v>
      </c>
      <c r="D484" s="149">
        <f>IF('The McAdams'!$A40=3,'The McAdams'!$D40,0)</f>
        <v>0</v>
      </c>
      <c r="E484" s="150">
        <f t="shared" si="16"/>
        <v>0</v>
      </c>
      <c r="F484" s="150">
        <f>IF('The McAdams'!$A40=3,'The McAdams'!$K40,0)</f>
        <v>0</v>
      </c>
      <c r="G484" s="150">
        <f t="shared" si="17"/>
        <v>0</v>
      </c>
      <c r="H484" s="151">
        <f>IF('The McAdams'!$A40=3,'The McAdams'!$M40,0)</f>
        <v>0</v>
      </c>
    </row>
    <row r="485" spans="1:8" hidden="1" x14ac:dyDescent="0.2">
      <c r="A485" s="96" t="str">
        <f>IF('The McAdams'!A41=3,'The McAdams'!B$1,"")</f>
        <v/>
      </c>
      <c r="B485" s="108" t="str">
        <f>IF('The McAdams'!$A41=3,'The McAdams'!$A41&amp;"/"&amp;'The McAdams'!$B41,"")</f>
        <v/>
      </c>
      <c r="C485" s="108">
        <f>IF('The McAdams'!$A41=3,'The McAdams'!$C41,0)</f>
        <v>0</v>
      </c>
      <c r="D485" s="149">
        <f>IF('The McAdams'!$A41=3,'The McAdams'!$D41,0)</f>
        <v>0</v>
      </c>
      <c r="E485" s="150">
        <f t="shared" si="16"/>
        <v>0</v>
      </c>
      <c r="F485" s="150">
        <f>IF('The McAdams'!$A41=3,'The McAdams'!$K41,0)</f>
        <v>0</v>
      </c>
      <c r="G485" s="150">
        <f t="shared" si="17"/>
        <v>0</v>
      </c>
      <c r="H485" s="151">
        <f>IF('The McAdams'!$A41=3,'The McAdams'!$M41,0)</f>
        <v>0</v>
      </c>
    </row>
    <row r="486" spans="1:8" hidden="1" x14ac:dyDescent="0.2">
      <c r="A486" s="96" t="str">
        <f>IF('The McAdams'!A42=3,'The McAdams'!B$1,"")</f>
        <v/>
      </c>
      <c r="B486" s="108" t="str">
        <f>IF('The McAdams'!$A42=3,'The McAdams'!$A42&amp;"/"&amp;'The McAdams'!$B42,"")</f>
        <v/>
      </c>
      <c r="C486" s="108">
        <f>IF('The McAdams'!$A42=3,'The McAdams'!$C42,0)</f>
        <v>0</v>
      </c>
      <c r="D486" s="149">
        <f>IF('The McAdams'!$A42=3,'The McAdams'!$D42,0)</f>
        <v>0</v>
      </c>
      <c r="E486" s="150">
        <f t="shared" si="16"/>
        <v>0</v>
      </c>
      <c r="F486" s="150">
        <f>IF('The McAdams'!$A42=3,'The McAdams'!$K42,0)</f>
        <v>0</v>
      </c>
      <c r="G486" s="150">
        <f t="shared" si="17"/>
        <v>0</v>
      </c>
      <c r="H486" s="151">
        <f>IF('The McAdams'!$A42=3,'The McAdams'!$M42,0)</f>
        <v>0</v>
      </c>
    </row>
    <row r="487" spans="1:8" hidden="1" x14ac:dyDescent="0.2">
      <c r="A487" s="96" t="str">
        <f>IF('The McAdams'!A43=3,'The McAdams'!B$1,"")</f>
        <v/>
      </c>
      <c r="B487" s="108" t="str">
        <f>IF('The McAdams'!$A43=3,'The McAdams'!$A43&amp;"/"&amp;'The McAdams'!$B43,"")</f>
        <v/>
      </c>
      <c r="C487" s="108">
        <f>IF('The McAdams'!$A43=3,'The McAdams'!$C43,0)</f>
        <v>0</v>
      </c>
      <c r="D487" s="149">
        <f>IF('The McAdams'!$A43=3,'The McAdams'!$D43,0)</f>
        <v>0</v>
      </c>
      <c r="E487" s="150">
        <f t="shared" si="16"/>
        <v>0</v>
      </c>
      <c r="F487" s="150">
        <f>IF('The McAdams'!$A43=3,'The McAdams'!$K43,0)</f>
        <v>0</v>
      </c>
      <c r="G487" s="150">
        <f t="shared" si="17"/>
        <v>0</v>
      </c>
      <c r="H487" s="151">
        <f>IF('The McAdams'!$A43=3,'The McAdams'!$M43,0)</f>
        <v>0</v>
      </c>
    </row>
    <row r="488" spans="1:8" hidden="1" x14ac:dyDescent="0.2">
      <c r="A488" s="96" t="str">
        <f>IF('The McAdams'!A44=3,'The McAdams'!B$1,"")</f>
        <v/>
      </c>
      <c r="B488" s="108" t="str">
        <f>IF('The McAdams'!$A44=3,'The McAdams'!$A44&amp;"/"&amp;'The McAdams'!$B44,"")</f>
        <v/>
      </c>
      <c r="C488" s="108">
        <f>IF('The McAdams'!$A44=3,'The McAdams'!$C44,0)</f>
        <v>0</v>
      </c>
      <c r="D488" s="149">
        <f>IF('The McAdams'!$A44=3,'The McAdams'!$D44,0)</f>
        <v>0</v>
      </c>
      <c r="E488" s="150">
        <f t="shared" si="16"/>
        <v>0</v>
      </c>
      <c r="F488" s="150">
        <f>IF('The McAdams'!$A44=3,'The McAdams'!$K44,0)</f>
        <v>0</v>
      </c>
      <c r="G488" s="150">
        <f t="shared" si="17"/>
        <v>0</v>
      </c>
      <c r="H488" s="151">
        <f>IF('The McAdams'!$A44=3,'The McAdams'!$M44,0)</f>
        <v>0</v>
      </c>
    </row>
    <row r="489" spans="1:8" hidden="1" x14ac:dyDescent="0.2">
      <c r="A489" s="96" t="str">
        <f>IF('The McAdams'!A45=3,'The McAdams'!B$1,"")</f>
        <v/>
      </c>
      <c r="B489" s="108" t="str">
        <f>IF('The McAdams'!$A45=3,'The McAdams'!$A45&amp;"/"&amp;'The McAdams'!$B45,"")</f>
        <v/>
      </c>
      <c r="C489" s="108">
        <f>IF('The McAdams'!$A45=3,'The McAdams'!$C45,0)</f>
        <v>0</v>
      </c>
      <c r="D489" s="149">
        <f>IF('The McAdams'!$A45=3,'The McAdams'!$D45,0)</f>
        <v>0</v>
      </c>
      <c r="E489" s="150">
        <f t="shared" si="16"/>
        <v>0</v>
      </c>
      <c r="F489" s="150">
        <f>IF('The McAdams'!$A45=3,'The McAdams'!$K45,0)</f>
        <v>0</v>
      </c>
      <c r="G489" s="150">
        <f t="shared" si="17"/>
        <v>0</v>
      </c>
      <c r="H489" s="151">
        <f>IF('The McAdams'!$A45=3,'The McAdams'!$M45,0)</f>
        <v>0</v>
      </c>
    </row>
    <row r="490" spans="1:8" hidden="1" x14ac:dyDescent="0.2">
      <c r="A490" s="96" t="str">
        <f>IF('The McAdams'!A46=3,'The McAdams'!B$1,"")</f>
        <v/>
      </c>
      <c r="B490" s="108" t="str">
        <f>IF('The McAdams'!$A46=3,'The McAdams'!$A46&amp;"/"&amp;'The McAdams'!$B46,"")</f>
        <v/>
      </c>
      <c r="C490" s="108">
        <f>IF('The McAdams'!$A46=3,'The McAdams'!$C46,0)</f>
        <v>0</v>
      </c>
      <c r="D490" s="149">
        <f>IF('The McAdams'!$A46=3,'The McAdams'!$D46,0)</f>
        <v>0</v>
      </c>
      <c r="E490" s="150">
        <f t="shared" si="16"/>
        <v>0</v>
      </c>
      <c r="F490" s="150">
        <f>IF('The McAdams'!$A46=3,'The McAdams'!$K46,0)</f>
        <v>0</v>
      </c>
      <c r="G490" s="150">
        <f t="shared" si="17"/>
        <v>0</v>
      </c>
      <c r="H490" s="151">
        <f>IF('The McAdams'!$A46=3,'The McAdams'!$M46,0)</f>
        <v>0</v>
      </c>
    </row>
    <row r="491" spans="1:8" hidden="1" x14ac:dyDescent="0.2">
      <c r="A491" s="96" t="str">
        <f>IF('The McAdams'!A47=3,'The McAdams'!B$1,"")</f>
        <v/>
      </c>
      <c r="B491" s="108" t="str">
        <f>IF('The McAdams'!$A47=3,'The McAdams'!$A47&amp;"/"&amp;'The McAdams'!$B47,"")</f>
        <v/>
      </c>
      <c r="C491" s="108">
        <f>IF('The McAdams'!$A47=3,'The McAdams'!$C47,0)</f>
        <v>0</v>
      </c>
      <c r="D491" s="149">
        <f>IF('The McAdams'!$A47=3,'The McAdams'!$D47,0)</f>
        <v>0</v>
      </c>
      <c r="E491" s="150">
        <f t="shared" si="16"/>
        <v>0</v>
      </c>
      <c r="F491" s="150">
        <f>IF('The McAdams'!$A47=3,'The McAdams'!$K47,0)</f>
        <v>0</v>
      </c>
      <c r="G491" s="150">
        <f t="shared" si="17"/>
        <v>0</v>
      </c>
      <c r="H491" s="151">
        <f>IF('The McAdams'!$A47=3,'The McAdams'!$M47,0)</f>
        <v>0</v>
      </c>
    </row>
    <row r="492" spans="1:8" hidden="1" x14ac:dyDescent="0.2">
      <c r="A492" s="96" t="str">
        <f>IF('The McAdams'!A48=3,'The McAdams'!B$1,"")</f>
        <v/>
      </c>
      <c r="B492" s="108" t="str">
        <f>IF('The McAdams'!$A48=3,'The McAdams'!$A48&amp;"/"&amp;'The McAdams'!$B48,"")</f>
        <v/>
      </c>
      <c r="C492" s="108">
        <f>IF('The McAdams'!$A48=3,'The McAdams'!$C48,0)</f>
        <v>0</v>
      </c>
      <c r="D492" s="149">
        <f>IF('The McAdams'!$A48=3,'The McAdams'!$D48,0)</f>
        <v>0</v>
      </c>
      <c r="E492" s="150">
        <f t="shared" si="16"/>
        <v>0</v>
      </c>
      <c r="F492" s="150">
        <f>IF('The McAdams'!$A48=3,'The McAdams'!$K48,0)</f>
        <v>0</v>
      </c>
      <c r="G492" s="150">
        <f t="shared" si="17"/>
        <v>0</v>
      </c>
      <c r="H492" s="151">
        <f>IF('The McAdams'!$A48=3,'The McAdams'!$M48,0)</f>
        <v>0</v>
      </c>
    </row>
    <row r="493" spans="1:8" hidden="1" x14ac:dyDescent="0.2">
      <c r="A493" s="96" t="str">
        <f>IF('The McAdams'!A49=3,'The McAdams'!B$1,"")</f>
        <v/>
      </c>
      <c r="B493" s="108" t="str">
        <f>IF('The McAdams'!$A49=3,'The McAdams'!$A49&amp;"/"&amp;'The McAdams'!$B49,"")</f>
        <v/>
      </c>
      <c r="C493" s="108">
        <f>IF('The McAdams'!$A49=3,'The McAdams'!$C49,0)</f>
        <v>0</v>
      </c>
      <c r="D493" s="149">
        <f>IF('The McAdams'!$A49=3,'The McAdams'!$D49,0)</f>
        <v>0</v>
      </c>
      <c r="E493" s="150">
        <f t="shared" si="16"/>
        <v>0</v>
      </c>
      <c r="F493" s="150">
        <f>IF('The McAdams'!$A49=3,'The McAdams'!$K49,0)</f>
        <v>0</v>
      </c>
      <c r="G493" s="150">
        <f t="shared" si="17"/>
        <v>0</v>
      </c>
      <c r="H493" s="151">
        <f>IF('The McAdams'!$A49=3,'The McAdams'!$M49,0)</f>
        <v>0</v>
      </c>
    </row>
    <row r="494" spans="1:8" hidden="1" x14ac:dyDescent="0.2">
      <c r="A494" s="96" t="str">
        <f>IF('The McAdams'!A50=3,'The McAdams'!B$1,"")</f>
        <v/>
      </c>
      <c r="B494" s="108" t="str">
        <f>IF('The McAdams'!$A50=3,'The McAdams'!$A50&amp;"/"&amp;'The McAdams'!$B50,"")</f>
        <v/>
      </c>
      <c r="C494" s="108">
        <f>IF('The McAdams'!$A50=3,'The McAdams'!$C50,0)</f>
        <v>0</v>
      </c>
      <c r="D494" s="149">
        <f>IF('The McAdams'!$A50=3,'The McAdams'!$D50,0)</f>
        <v>0</v>
      </c>
      <c r="E494" s="150">
        <f t="shared" si="16"/>
        <v>0</v>
      </c>
      <c r="F494" s="150">
        <f>IF('The McAdams'!$A50=3,'The McAdams'!$K50,0)</f>
        <v>0</v>
      </c>
      <c r="G494" s="150">
        <f t="shared" si="17"/>
        <v>0</v>
      </c>
      <c r="H494" s="151">
        <f>IF('The McAdams'!$A50=3,'The McAdams'!$M50,0)</f>
        <v>0</v>
      </c>
    </row>
    <row r="495" spans="1:8" hidden="1" x14ac:dyDescent="0.2">
      <c r="A495" s="96" t="str">
        <f>IF('The McAdams'!A51=3,'The McAdams'!B$1,"")</f>
        <v/>
      </c>
      <c r="B495" s="108" t="str">
        <f>IF('The McAdams'!$A51=3,'The McAdams'!$A51&amp;"/"&amp;'The McAdams'!$B51,"")</f>
        <v/>
      </c>
      <c r="C495" s="108">
        <f>IF('The McAdams'!$A51=3,'The McAdams'!$C51,0)</f>
        <v>0</v>
      </c>
      <c r="D495" s="149">
        <f>IF('The McAdams'!$A51=3,'The McAdams'!$D51,0)</f>
        <v>0</v>
      </c>
      <c r="E495" s="150">
        <f t="shared" si="16"/>
        <v>0</v>
      </c>
      <c r="F495" s="150">
        <f>IF('The McAdams'!$A51=3,'The McAdams'!$K51,0)</f>
        <v>0</v>
      </c>
      <c r="G495" s="150">
        <f t="shared" si="17"/>
        <v>0</v>
      </c>
      <c r="H495" s="151">
        <f>IF('The McAdams'!$A51=3,'The McAdams'!$M51,0)</f>
        <v>0</v>
      </c>
    </row>
    <row r="496" spans="1:8" hidden="1" x14ac:dyDescent="0.2">
      <c r="A496" s="96" t="str">
        <f>IF('The McAdams'!A52=3,'The McAdams'!B$1,"")</f>
        <v/>
      </c>
      <c r="B496" s="108" t="str">
        <f>IF('The McAdams'!$A52=3,'The McAdams'!$A52&amp;"/"&amp;'The McAdams'!$B52,"")</f>
        <v/>
      </c>
      <c r="C496" s="108">
        <f>IF('The McAdams'!$A52=3,'The McAdams'!$C52,0)</f>
        <v>0</v>
      </c>
      <c r="D496" s="149">
        <f>IF('The McAdams'!$A52=3,'The McAdams'!$D52,0)</f>
        <v>0</v>
      </c>
      <c r="E496" s="150">
        <f t="shared" si="16"/>
        <v>0</v>
      </c>
      <c r="F496" s="150">
        <f>IF('The McAdams'!$A52=3,'The McAdams'!$K52,0)</f>
        <v>0</v>
      </c>
      <c r="G496" s="150">
        <f t="shared" si="17"/>
        <v>0</v>
      </c>
      <c r="H496" s="151">
        <f>IF('The McAdams'!$A52=3,'The McAdams'!$M52,0)</f>
        <v>0</v>
      </c>
    </row>
    <row r="497" spans="1:8" hidden="1" x14ac:dyDescent="0.2">
      <c r="A497" s="96" t="str">
        <f>IF('The McAdams'!A53=3,'The McAdams'!B$1,"")</f>
        <v/>
      </c>
      <c r="B497" s="108" t="str">
        <f>IF('The McAdams'!$A53=3,'The McAdams'!$A53&amp;"/"&amp;'The McAdams'!$B53,"")</f>
        <v/>
      </c>
      <c r="C497" s="108">
        <f>IF('The McAdams'!$A53=3,'The McAdams'!$C53,0)</f>
        <v>0</v>
      </c>
      <c r="D497" s="149">
        <f>IF('The McAdams'!$A53=3,'The McAdams'!$D53,0)</f>
        <v>0</v>
      </c>
      <c r="E497" s="150">
        <f t="shared" si="16"/>
        <v>0</v>
      </c>
      <c r="F497" s="150">
        <f>IF('The McAdams'!$A53=3,'The McAdams'!$K53,0)</f>
        <v>0</v>
      </c>
      <c r="G497" s="150">
        <f t="shared" si="17"/>
        <v>0</v>
      </c>
      <c r="H497" s="151">
        <f>IF('The McAdams'!$A53=3,'The McAdams'!$M53,0)</f>
        <v>0</v>
      </c>
    </row>
    <row r="498" spans="1:8" hidden="1" x14ac:dyDescent="0.2">
      <c r="A498" s="96" t="str">
        <f>IF('The McAdams'!A54=3,'The McAdams'!B$1,"")</f>
        <v/>
      </c>
      <c r="B498" s="108" t="str">
        <f>IF('The McAdams'!$A54=3,'The McAdams'!$A54&amp;"/"&amp;'The McAdams'!$B54,"")</f>
        <v/>
      </c>
      <c r="C498" s="108">
        <f>IF('The McAdams'!$A54=3,'The McAdams'!$C54,0)</f>
        <v>0</v>
      </c>
      <c r="D498" s="149">
        <f>IF('The McAdams'!$A54=3,'The McAdams'!$D54,0)</f>
        <v>0</v>
      </c>
      <c r="E498" s="150">
        <f t="shared" si="16"/>
        <v>0</v>
      </c>
      <c r="F498" s="150">
        <f>IF('The McAdams'!$A54=3,'The McAdams'!$K54,0)</f>
        <v>0</v>
      </c>
      <c r="G498" s="150">
        <f t="shared" si="17"/>
        <v>0</v>
      </c>
      <c r="H498" s="151">
        <f>IF('The McAdams'!$A54=3,'The McAdams'!$M54,0)</f>
        <v>0</v>
      </c>
    </row>
    <row r="499" spans="1:8" hidden="1" x14ac:dyDescent="0.2">
      <c r="A499" s="96" t="str">
        <f>IF('The McAdams'!A55=3,'The McAdams'!B$1,"")</f>
        <v/>
      </c>
      <c r="B499" s="108" t="str">
        <f>IF('The McAdams'!$A55=3,'The McAdams'!$A55&amp;"/"&amp;'The McAdams'!$B55,"")</f>
        <v/>
      </c>
      <c r="C499" s="108">
        <f>IF('The McAdams'!$A55=3,'The McAdams'!$C55,0)</f>
        <v>0</v>
      </c>
      <c r="D499" s="149">
        <f>IF('The McAdams'!$A55=3,'The McAdams'!$D55,0)</f>
        <v>0</v>
      </c>
      <c r="E499" s="150">
        <f t="shared" si="16"/>
        <v>0</v>
      </c>
      <c r="F499" s="150">
        <f>IF('The McAdams'!$A55=3,'The McAdams'!$K55,0)</f>
        <v>0</v>
      </c>
      <c r="G499" s="150">
        <f t="shared" si="17"/>
        <v>0</v>
      </c>
      <c r="H499" s="151">
        <f>IF('The McAdams'!$A55=3,'The McAdams'!$M55,0)</f>
        <v>0</v>
      </c>
    </row>
    <row r="500" spans="1:8" hidden="1" x14ac:dyDescent="0.2">
      <c r="A500" s="96" t="str">
        <f>IF('The McAdams'!A56=3,'The McAdams'!B$1,"")</f>
        <v/>
      </c>
      <c r="B500" s="108" t="str">
        <f>IF('The McAdams'!$A56=3,'The McAdams'!$A56&amp;"/"&amp;'The McAdams'!$B56,"")</f>
        <v/>
      </c>
      <c r="C500" s="108">
        <f>IF('The McAdams'!$A56=3,'The McAdams'!$C56,0)</f>
        <v>0</v>
      </c>
      <c r="D500" s="149">
        <f>IF('The McAdams'!$A56=3,'The McAdams'!$D56,0)</f>
        <v>0</v>
      </c>
      <c r="E500" s="150">
        <f t="shared" si="16"/>
        <v>0</v>
      </c>
      <c r="F500" s="150">
        <f>IF('The McAdams'!$A56=3,'The McAdams'!$K56,0)</f>
        <v>0</v>
      </c>
      <c r="G500" s="150">
        <f t="shared" si="17"/>
        <v>0</v>
      </c>
      <c r="H500" s="151">
        <f>IF('The McAdams'!$A56=3,'The McAdams'!$M56,0)</f>
        <v>0</v>
      </c>
    </row>
    <row r="501" spans="1:8" hidden="1" x14ac:dyDescent="0.2">
      <c r="A501" s="96" t="str">
        <f>IF('The McAdams'!A57=3,'The McAdams'!B$1,"")</f>
        <v/>
      </c>
      <c r="B501" s="108" t="str">
        <f>IF('The McAdams'!$A57=3,'The McAdams'!$A57&amp;"/"&amp;'The McAdams'!$B57,"")</f>
        <v/>
      </c>
      <c r="C501" s="108">
        <f>IF('The McAdams'!$A57=3,'The McAdams'!$C57,0)</f>
        <v>0</v>
      </c>
      <c r="D501" s="149">
        <f>IF('The McAdams'!$A57=3,'The McAdams'!$D57,0)</f>
        <v>0</v>
      </c>
      <c r="E501" s="150">
        <f t="shared" si="16"/>
        <v>0</v>
      </c>
      <c r="F501" s="150">
        <f>IF('The McAdams'!$A57=3,'The McAdams'!$K57,0)</f>
        <v>0</v>
      </c>
      <c r="G501" s="150">
        <f t="shared" si="17"/>
        <v>0</v>
      </c>
      <c r="H501" s="151">
        <f>IF('The McAdams'!$A57=3,'The McAdams'!$M57,0)</f>
        <v>0</v>
      </c>
    </row>
    <row r="502" spans="1:8" hidden="1" x14ac:dyDescent="0.2">
      <c r="A502" s="96" t="str">
        <f>IF('The McAdams'!A58=3,'The McAdams'!B$1,"")</f>
        <v/>
      </c>
      <c r="B502" s="108" t="str">
        <f>IF('The McAdams'!$A58=3,'The McAdams'!$A58&amp;"/"&amp;'The McAdams'!$B58,"")</f>
        <v/>
      </c>
      <c r="C502" s="108">
        <f>IF('The McAdams'!$A58=3,'The McAdams'!$C58,0)</f>
        <v>0</v>
      </c>
      <c r="D502" s="149">
        <f>IF('The McAdams'!$A58=3,'The McAdams'!$D58,0)</f>
        <v>0</v>
      </c>
      <c r="E502" s="150">
        <f t="shared" si="16"/>
        <v>0</v>
      </c>
      <c r="F502" s="150">
        <f>IF('The McAdams'!$A58=3,'The McAdams'!$K58,0)</f>
        <v>0</v>
      </c>
      <c r="G502" s="150">
        <f t="shared" si="17"/>
        <v>0</v>
      </c>
      <c r="H502" s="151">
        <f>IF('The McAdams'!$A58=3,'The McAdams'!$M58,0)</f>
        <v>0</v>
      </c>
    </row>
    <row r="503" spans="1:8" hidden="1" x14ac:dyDescent="0.2">
      <c r="A503" s="96" t="str">
        <f>IF('The McAdams'!A59=3,'The McAdams'!B$1,"")</f>
        <v/>
      </c>
      <c r="B503" s="108" t="str">
        <f>IF('The McAdams'!$A59=3,'The McAdams'!$A59&amp;"/"&amp;'The McAdams'!$B59,"")</f>
        <v/>
      </c>
      <c r="C503" s="108">
        <f>IF('The McAdams'!$A59=3,'The McAdams'!$C59,0)</f>
        <v>0</v>
      </c>
      <c r="D503" s="149">
        <f>IF('The McAdams'!$A59=3,'The McAdams'!$D59,0)</f>
        <v>0</v>
      </c>
      <c r="E503" s="150">
        <f t="shared" si="16"/>
        <v>0</v>
      </c>
      <c r="F503" s="150">
        <f>IF('The McAdams'!$A59=3,'The McAdams'!$K59,0)</f>
        <v>0</v>
      </c>
      <c r="G503" s="150">
        <f t="shared" si="17"/>
        <v>0</v>
      </c>
      <c r="H503" s="151">
        <f>IF('The McAdams'!$A59=3,'The McAdams'!$M59,0)</f>
        <v>0</v>
      </c>
    </row>
    <row r="504" spans="1:8" hidden="1" x14ac:dyDescent="0.2">
      <c r="A504" s="96" t="str">
        <f>IF('The McAdams'!A60=3,'The McAdams'!B$1,"")</f>
        <v/>
      </c>
      <c r="B504" s="108" t="str">
        <f>IF('The McAdams'!$A60=3,'The McAdams'!$A60&amp;"/"&amp;'The McAdams'!$B60,"")</f>
        <v/>
      </c>
      <c r="C504" s="108">
        <f>IF('The McAdams'!$A60=3,'The McAdams'!$C60,0)</f>
        <v>0</v>
      </c>
      <c r="D504" s="149">
        <f>IF('The McAdams'!$A60=3,'The McAdams'!$D60,0)</f>
        <v>0</v>
      </c>
      <c r="E504" s="150">
        <f t="shared" si="16"/>
        <v>0</v>
      </c>
      <c r="F504" s="150">
        <f>IF('The McAdams'!$A60=3,'The McAdams'!$K60,0)</f>
        <v>0</v>
      </c>
      <c r="G504" s="150">
        <f t="shared" si="17"/>
        <v>0</v>
      </c>
      <c r="H504" s="151">
        <f>IF('The McAdams'!$A60=3,'The McAdams'!$M60,0)</f>
        <v>0</v>
      </c>
    </row>
    <row r="505" spans="1:8" x14ac:dyDescent="0.2">
      <c r="A505" s="96" t="str">
        <f>IF('Fountains at Memorial City'!A59=3,'Fountains at Memorial City'!$B$1,"")</f>
        <v>Fountains at Memorial City</v>
      </c>
      <c r="B505" s="108" t="str">
        <f>IF('Fountains at Memorial City'!$A59=3,'Fountains at Memorial City'!$A59&amp;"/"&amp;'Fountains at Memorial City'!$B59,"")</f>
        <v>3/3.5D</v>
      </c>
      <c r="C505" s="108">
        <f>IF('Fountains at Memorial City'!$A59=3,'Fountains at Memorial City'!$C59,0)</f>
        <v>1</v>
      </c>
      <c r="D505" s="149">
        <f>IF('Fountains at Memorial City'!$A59=3,'Fountains at Memorial City'!$D59,0)</f>
        <v>3714</v>
      </c>
      <c r="E505" s="150">
        <f t="shared" si="16"/>
        <v>3714</v>
      </c>
      <c r="F505" s="150">
        <f>IF('Fountains at Memorial City'!$A59=3,'Fountains at Memorial City'!$K59,0)</f>
        <v>7458</v>
      </c>
      <c r="G505" s="150">
        <f t="shared" si="17"/>
        <v>7458</v>
      </c>
      <c r="H505" s="151">
        <f>IF('Fountains at Memorial City'!$A59=3,'Fountains at Memorial City'!$M59,0)</f>
        <v>2.0080775444264942</v>
      </c>
    </row>
    <row r="506" spans="1:8" hidden="1" x14ac:dyDescent="0.2">
      <c r="A506" s="96" t="str">
        <f>IF('The McAdams'!A62=3,'The McAdams'!B$1,"")</f>
        <v/>
      </c>
      <c r="B506" s="108" t="str">
        <f>IF('The McAdams'!$A62=3,'The McAdams'!$A62&amp;"/"&amp;'The McAdams'!$B62,"")</f>
        <v/>
      </c>
      <c r="C506" s="108">
        <f>IF('The McAdams'!$A62=3,'The McAdams'!$C62,0)</f>
        <v>0</v>
      </c>
      <c r="D506" s="149">
        <f>IF('The McAdams'!$A62=3,'The McAdams'!$D62,0)</f>
        <v>0</v>
      </c>
      <c r="E506" s="150">
        <f t="shared" ref="E506:E516" si="18">IF(ISERROR(C506*D506),0,(C506*D506))</f>
        <v>0</v>
      </c>
      <c r="F506" s="150">
        <f>IF('The McAdams'!$A62=3,'The McAdams'!$K62,0)</f>
        <v>0</v>
      </c>
      <c r="G506" s="150">
        <f t="shared" ref="G506:G516" si="19">C506*F506</f>
        <v>0</v>
      </c>
      <c r="H506" s="151">
        <f>IF('The McAdams'!$A62=3,'The McAdams'!$M62,0)</f>
        <v>0</v>
      </c>
    </row>
    <row r="507" spans="1:8" hidden="1" x14ac:dyDescent="0.2">
      <c r="A507" s="96" t="str">
        <f>IF('The McAdams'!A63=3,'The McAdams'!B$1,"")</f>
        <v/>
      </c>
      <c r="B507" s="108" t="str">
        <f>IF('The McAdams'!$A63=3,'The McAdams'!$A63&amp;"/"&amp;'The McAdams'!$B63,"")</f>
        <v/>
      </c>
      <c r="C507" s="108">
        <f>IF('The McAdams'!$A63=3,'The McAdams'!$C63,0)</f>
        <v>0</v>
      </c>
      <c r="D507" s="149">
        <f>IF('The McAdams'!$A63=3,'The McAdams'!$D63,0)</f>
        <v>0</v>
      </c>
      <c r="E507" s="150">
        <f t="shared" si="18"/>
        <v>0</v>
      </c>
      <c r="F507" s="150">
        <f>IF('The McAdams'!$A63=3,'The McAdams'!$K63,0)</f>
        <v>0</v>
      </c>
      <c r="G507" s="150">
        <f t="shared" si="19"/>
        <v>0</v>
      </c>
      <c r="H507" s="151">
        <f>IF('The McAdams'!$A63=3,'The McAdams'!$M63,0)</f>
        <v>0</v>
      </c>
    </row>
    <row r="508" spans="1:8" hidden="1" x14ac:dyDescent="0.2">
      <c r="A508" s="96" t="str">
        <f>IF('The McAdams'!A64=3,'The McAdams'!B$1,"")</f>
        <v/>
      </c>
      <c r="B508" s="108" t="str">
        <f>IF('The McAdams'!$A64=3,'The McAdams'!$A64&amp;"/"&amp;'The McAdams'!$B64,"")</f>
        <v/>
      </c>
      <c r="C508" s="108">
        <f>IF('The McAdams'!$A64=3,'The McAdams'!$C64,0)</f>
        <v>0</v>
      </c>
      <c r="D508" s="149">
        <f>IF('The McAdams'!$A64=3,'The McAdams'!$D64,0)</f>
        <v>0</v>
      </c>
      <c r="E508" s="150">
        <f t="shared" si="18"/>
        <v>0</v>
      </c>
      <c r="F508" s="150">
        <f>IF('The McAdams'!$A64=3,'The McAdams'!$K64,0)</f>
        <v>0</v>
      </c>
      <c r="G508" s="150">
        <f t="shared" si="19"/>
        <v>0</v>
      </c>
      <c r="H508" s="151">
        <f>IF('The McAdams'!$A64=3,'The McAdams'!$M64,0)</f>
        <v>0</v>
      </c>
    </row>
    <row r="509" spans="1:8" hidden="1" x14ac:dyDescent="0.2">
      <c r="A509" s="96" t="str">
        <f>IF('The McAdams'!A65=3,'The McAdams'!B$1,"")</f>
        <v/>
      </c>
      <c r="B509" s="108" t="str">
        <f>IF('The McAdams'!$A65=3,'The McAdams'!$A65&amp;"/"&amp;'The McAdams'!$B65,"")</f>
        <v/>
      </c>
      <c r="C509" s="108">
        <f>IF('The McAdams'!$A65=3,'The McAdams'!$C65,0)</f>
        <v>0</v>
      </c>
      <c r="D509" s="149">
        <f>IF('The McAdams'!$A65=3,'The McAdams'!$D65,0)</f>
        <v>0</v>
      </c>
      <c r="E509" s="150">
        <f t="shared" si="18"/>
        <v>0</v>
      </c>
      <c r="F509" s="150">
        <f>IF('The McAdams'!$A65=3,'The McAdams'!$K65,0)</f>
        <v>0</v>
      </c>
      <c r="G509" s="150">
        <f t="shared" si="19"/>
        <v>0</v>
      </c>
      <c r="H509" s="151">
        <f>IF('The McAdams'!$A65=3,'The McAdams'!$M65,0)</f>
        <v>0</v>
      </c>
    </row>
    <row r="510" spans="1:8" hidden="1" x14ac:dyDescent="0.2">
      <c r="A510" s="96" t="str">
        <f>IF('The McAdams'!A66=3,'The McAdams'!B$1,"")</f>
        <v/>
      </c>
      <c r="B510" s="108" t="str">
        <f>IF('The McAdams'!$A66=3,'The McAdams'!$A66&amp;"/"&amp;'The McAdams'!$B66,"")</f>
        <v/>
      </c>
      <c r="C510" s="108">
        <f>IF('The McAdams'!$A66=3,'The McAdams'!$C66,0)</f>
        <v>0</v>
      </c>
      <c r="D510" s="149">
        <f>IF('The McAdams'!$A66=3,'The McAdams'!$D66,0)</f>
        <v>0</v>
      </c>
      <c r="E510" s="150">
        <f t="shared" si="18"/>
        <v>0</v>
      </c>
      <c r="F510" s="150">
        <f>IF('The McAdams'!$A66=3,'The McAdams'!$K66,0)</f>
        <v>0</v>
      </c>
      <c r="G510" s="150">
        <f t="shared" si="19"/>
        <v>0</v>
      </c>
      <c r="H510" s="151">
        <f>IF('The McAdams'!$A66=3,'The McAdams'!$M66,0)</f>
        <v>0</v>
      </c>
    </row>
    <row r="511" spans="1:8" hidden="1" x14ac:dyDescent="0.2">
      <c r="A511" s="96" t="str">
        <f>IF('The McAdams'!A67=3,'The McAdams'!B$1,"")</f>
        <v/>
      </c>
      <c r="B511" s="108" t="str">
        <f>IF('The McAdams'!$A67=3,'The McAdams'!$A67&amp;"/"&amp;'The McAdams'!$B67,"")</f>
        <v/>
      </c>
      <c r="C511" s="108">
        <f>IF('The McAdams'!$A67=3,'The McAdams'!$C67,0)</f>
        <v>0</v>
      </c>
      <c r="D511" s="149">
        <f>IF('The McAdams'!$A67=3,'The McAdams'!$D67,0)</f>
        <v>0</v>
      </c>
      <c r="E511" s="150">
        <f t="shared" si="18"/>
        <v>0</v>
      </c>
      <c r="F511" s="150">
        <f>IF('The McAdams'!$A67=3,'The McAdams'!$K67,0)</f>
        <v>0</v>
      </c>
      <c r="G511" s="150">
        <f t="shared" si="19"/>
        <v>0</v>
      </c>
      <c r="H511" s="151">
        <f>IF('The McAdams'!$A67=3,'The McAdams'!$M67,0)</f>
        <v>0</v>
      </c>
    </row>
    <row r="512" spans="1:8" hidden="1" x14ac:dyDescent="0.2">
      <c r="A512" s="96" t="str">
        <f>IF('The McAdams'!A68=3,'The McAdams'!B$1,"")</f>
        <v/>
      </c>
      <c r="B512" s="108" t="str">
        <f>IF('The McAdams'!$A68=3,'The McAdams'!$A68&amp;"/"&amp;'The McAdams'!$B68,"")</f>
        <v/>
      </c>
      <c r="C512" s="108">
        <f>IF('The McAdams'!$A68=3,'The McAdams'!$C68,0)</f>
        <v>0</v>
      </c>
      <c r="D512" s="149">
        <f>IF('The McAdams'!$A68=3,'The McAdams'!$D68,0)</f>
        <v>0</v>
      </c>
      <c r="E512" s="150">
        <f t="shared" si="18"/>
        <v>0</v>
      </c>
      <c r="F512" s="150">
        <f>IF('The McAdams'!$A68=3,'The McAdams'!$K68,0)</f>
        <v>0</v>
      </c>
      <c r="G512" s="150">
        <f t="shared" si="19"/>
        <v>0</v>
      </c>
      <c r="H512" s="151">
        <f>IF('The McAdams'!$A68=3,'The McAdams'!$M68,0)</f>
        <v>0</v>
      </c>
    </row>
    <row r="513" spans="1:8" hidden="1" x14ac:dyDescent="0.2">
      <c r="A513" s="96" t="str">
        <f>IF('The McAdams'!A69=3,'The McAdams'!B$1,"")</f>
        <v/>
      </c>
      <c r="B513" s="108" t="str">
        <f>IF('The McAdams'!$A69=3,'The McAdams'!$A69&amp;"/"&amp;'The McAdams'!$B69,"")</f>
        <v/>
      </c>
      <c r="C513" s="108">
        <f>IF('The McAdams'!$A69=3,'The McAdams'!$C69,0)</f>
        <v>0</v>
      </c>
      <c r="D513" s="149">
        <f>IF('The McAdams'!$A69=3,'The McAdams'!$D69,0)</f>
        <v>0</v>
      </c>
      <c r="E513" s="150">
        <f t="shared" si="18"/>
        <v>0</v>
      </c>
      <c r="F513" s="150">
        <f>IF('The McAdams'!$A69=3,'The McAdams'!$K69,0)</f>
        <v>0</v>
      </c>
      <c r="G513" s="150">
        <f t="shared" si="19"/>
        <v>0</v>
      </c>
      <c r="H513" s="151">
        <f>IF('The McAdams'!$A69=3,'The McAdams'!$M69,0)</f>
        <v>0</v>
      </c>
    </row>
    <row r="514" spans="1:8" hidden="1" x14ac:dyDescent="0.2">
      <c r="A514" s="96" t="str">
        <f>IF('The McAdams'!A70=3,'The McAdams'!B$1,"")</f>
        <v/>
      </c>
      <c r="B514" s="108" t="str">
        <f>IF('The McAdams'!$A70=3,'The McAdams'!$A70&amp;"/"&amp;'The McAdams'!$B70,"")</f>
        <v/>
      </c>
      <c r="C514" s="108">
        <f>IF('The McAdams'!$A70=3,'The McAdams'!$C70,0)</f>
        <v>0</v>
      </c>
      <c r="D514" s="149">
        <f>IF('The McAdams'!$A70=3,'The McAdams'!$D70,0)</f>
        <v>0</v>
      </c>
      <c r="E514" s="150">
        <f t="shared" si="18"/>
        <v>0</v>
      </c>
      <c r="F514" s="150">
        <f>IF('The McAdams'!$A70=3,'The McAdams'!$K70,0)</f>
        <v>0</v>
      </c>
      <c r="G514" s="150">
        <f t="shared" si="19"/>
        <v>0</v>
      </c>
      <c r="H514" s="151">
        <f>IF('The McAdams'!$A70=3,'The McAdams'!$M70,0)</f>
        <v>0</v>
      </c>
    </row>
    <row r="515" spans="1:8" hidden="1" x14ac:dyDescent="0.2">
      <c r="A515" s="96" t="str">
        <f>IF('The McAdams'!A71=3,'The McAdams'!B$1,"")</f>
        <v/>
      </c>
      <c r="B515" s="108" t="str">
        <f>IF('The McAdams'!$A71=3,'The McAdams'!$A71&amp;"/"&amp;'The McAdams'!$B71,"")</f>
        <v/>
      </c>
      <c r="C515" s="108">
        <f>IF('The McAdams'!$A71=3,'The McAdams'!$C71,0)</f>
        <v>0</v>
      </c>
      <c r="D515" s="149">
        <f>IF('The McAdams'!$A71=3,'The McAdams'!$D71,0)</f>
        <v>0</v>
      </c>
      <c r="E515" s="150">
        <f t="shared" si="18"/>
        <v>0</v>
      </c>
      <c r="F515" s="150">
        <f>IF('The McAdams'!$A71=3,'The McAdams'!$K71,0)</f>
        <v>0</v>
      </c>
      <c r="G515" s="150">
        <f t="shared" si="19"/>
        <v>0</v>
      </c>
      <c r="H515" s="151">
        <f>IF('The McAdams'!$A71=3,'The McAdams'!$M71,0)</f>
        <v>0</v>
      </c>
    </row>
    <row r="516" spans="1:8" hidden="1" x14ac:dyDescent="0.2">
      <c r="A516" s="96" t="str">
        <f>IF('The McAdams'!A72=3,'The McAdams'!B$1,"")</f>
        <v/>
      </c>
      <c r="B516" s="108" t="str">
        <f>IF('The McAdams'!$A72=3,'The McAdams'!$A72&amp;"/"&amp;'The McAdams'!$B72,"")</f>
        <v/>
      </c>
      <c r="C516" s="108">
        <f>IF('The McAdams'!$A72=3,'The McAdams'!$C72,0)</f>
        <v>0</v>
      </c>
      <c r="D516" s="149">
        <f>IF('The McAdams'!$A72=3,'The McAdams'!$D72,0)</f>
        <v>0</v>
      </c>
      <c r="E516" s="150">
        <f t="shared" si="18"/>
        <v>0</v>
      </c>
      <c r="F516" s="150">
        <f>IF('The McAdams'!$A72=3,'The McAdams'!$K72,0)</f>
        <v>0</v>
      </c>
      <c r="G516" s="150">
        <f t="shared" si="19"/>
        <v>0</v>
      </c>
      <c r="H516" s="151">
        <f>IF('The McAdams'!$A72=3,'The McAdams'!$M72,0)</f>
        <v>0</v>
      </c>
    </row>
    <row r="517" spans="1:8" hidden="1" x14ac:dyDescent="0.2">
      <c r="A517" s="96" t="str">
        <f>IF('The McAdams'!A73=3,'The McAdams'!B$1,"")</f>
        <v/>
      </c>
      <c r="B517" s="108" t="str">
        <f>IF('The McAdams'!$A73=3,'The McAdams'!$A73&amp;"/"&amp;'The McAdams'!$B73,"")</f>
        <v/>
      </c>
      <c r="C517" s="108">
        <f>IF('The McAdams'!$A73=3,'The McAdams'!$C73,0)</f>
        <v>0</v>
      </c>
      <c r="D517" s="149">
        <f>IF('The McAdams'!$A73=3,'The McAdams'!$D73,0)</f>
        <v>0</v>
      </c>
      <c r="E517" s="150">
        <f>IF(ISERROR(C517*D517),0,(C517*D517))</f>
        <v>0</v>
      </c>
      <c r="F517" s="150">
        <f>IF('The McAdams'!$A73=3,'The McAdams'!$K73,0)</f>
        <v>0</v>
      </c>
      <c r="G517" s="150">
        <f>C517*F517</f>
        <v>0</v>
      </c>
      <c r="H517" s="151">
        <f>IF('The McAdams'!$A73=3,'The McAdams'!$M73,0)</f>
        <v>0</v>
      </c>
    </row>
    <row r="518" spans="1:8" hidden="1" x14ac:dyDescent="0.2">
      <c r="A518" s="96" t="str">
        <f>IF('The McAdams'!A74=3,'The McAdams'!B$1,"")</f>
        <v/>
      </c>
      <c r="B518" s="108" t="str">
        <f>IF('The McAdams'!$A74=3,'The McAdams'!$A74&amp;"/"&amp;'The McAdams'!$B74,"")</f>
        <v/>
      </c>
      <c r="C518" s="108">
        <f>IF('The McAdams'!$A74=3,'The McAdams'!$C74,0)</f>
        <v>0</v>
      </c>
      <c r="D518" s="149">
        <f>IF('The McAdams'!$A74=3,'The McAdams'!$D74,0)</f>
        <v>0</v>
      </c>
      <c r="E518" s="150">
        <f>IF(ISERROR(C518*D518),0,(C518*D518))</f>
        <v>0</v>
      </c>
      <c r="F518" s="150">
        <f>IF('The McAdams'!$A74=3,'The McAdams'!$K74,0)</f>
        <v>0</v>
      </c>
      <c r="G518" s="150">
        <f>C518*F518</f>
        <v>0</v>
      </c>
      <c r="H518" s="151">
        <f>IF('The McAdams'!$A74=3,'The McAdams'!$M74,0)</f>
        <v>0</v>
      </c>
    </row>
    <row r="519" spans="1:8" hidden="1" x14ac:dyDescent="0.2">
      <c r="A519" s="96" t="str">
        <f>IF('The McAdams'!A75=3,'The McAdams'!B$1,"")</f>
        <v/>
      </c>
      <c r="B519" s="108" t="str">
        <f>IF('The McAdams'!$A75=3,'The McAdams'!$A75&amp;"/"&amp;'The McAdams'!$B75,"")</f>
        <v/>
      </c>
      <c r="C519" s="108">
        <f>IF('The McAdams'!$A75=3,'The McAdams'!$C75,0)</f>
        <v>0</v>
      </c>
      <c r="D519" s="149">
        <f>IF('The McAdams'!$A75=3,'The McAdams'!$D75,0)</f>
        <v>0</v>
      </c>
      <c r="E519" s="150">
        <f>IF(ISERROR(C519*D519),0,(C519*D519))</f>
        <v>0</v>
      </c>
      <c r="F519" s="150">
        <f>IF('The McAdams'!$A75=3,'The McAdams'!$K75,0)</f>
        <v>0</v>
      </c>
      <c r="G519" s="150">
        <f>C519*F519</f>
        <v>0</v>
      </c>
      <c r="H519" s="151">
        <f>IF('The McAdams'!$A75=3,'The McAdams'!$M75,0)</f>
        <v>0</v>
      </c>
    </row>
    <row r="520" spans="1:8" hidden="1" x14ac:dyDescent="0.2">
      <c r="A520" s="96" t="str">
        <f>IF('The McAdams'!A76=3,'The McAdams'!B$1,"")</f>
        <v/>
      </c>
      <c r="B520" s="108" t="str">
        <f>IF('The McAdams'!$A76=3,'The McAdams'!$A76&amp;"/"&amp;'The McAdams'!$B76,"")</f>
        <v/>
      </c>
      <c r="C520" s="108">
        <f>IF('The McAdams'!$A76=3,'The McAdams'!$C76,0)</f>
        <v>0</v>
      </c>
      <c r="D520" s="149">
        <f>IF('The McAdams'!$A76=3,'The McAdams'!$D76,0)</f>
        <v>0</v>
      </c>
      <c r="E520" s="150">
        <f>IF(ISERROR(C520*D520),0,(C520*D520))</f>
        <v>0</v>
      </c>
      <c r="F520" s="150">
        <f>IF('The McAdams'!$A76=3,'The McAdams'!$K76,0)</f>
        <v>0</v>
      </c>
      <c r="G520" s="150">
        <f>C520*F520</f>
        <v>0</v>
      </c>
      <c r="H520" s="151">
        <f>IF('The McAdams'!$A76=3,'The McAdams'!$M76,0)</f>
        <v>0</v>
      </c>
    </row>
    <row r="521" spans="1:8" hidden="1" x14ac:dyDescent="0.2">
      <c r="A521" s="96" t="str">
        <f>IF('The McAdams'!A77=3,'The McAdams'!B$1,"")</f>
        <v/>
      </c>
      <c r="B521" s="108" t="str">
        <f>IF('The McAdams'!$A77=3,'The McAdams'!$A77&amp;"/"&amp;'The McAdams'!$B77,"")</f>
        <v/>
      </c>
      <c r="C521" s="108">
        <f>IF('The McAdams'!$A77=3,'The McAdams'!$C77,0)</f>
        <v>0</v>
      </c>
      <c r="D521" s="149">
        <f>IF('The McAdams'!$A77=3,'The McAdams'!$D77,0)</f>
        <v>0</v>
      </c>
      <c r="E521" s="150">
        <f>IF(ISERROR(C521*D521),0,(C521*D521))</f>
        <v>0</v>
      </c>
      <c r="F521" s="150">
        <f>IF('The McAdams'!$A77=3,'The McAdams'!$K77,0)</f>
        <v>0</v>
      </c>
      <c r="G521" s="150">
        <f>C521*F521</f>
        <v>0</v>
      </c>
      <c r="H521" s="151">
        <f>IF('The McAdams'!$A77=3,'The McAdams'!$M77,0)</f>
        <v>0</v>
      </c>
    </row>
  </sheetData>
  <sheetProtection password="CC5B" sheet="1" objects="1" scenarios="1" autoFilter="0"/>
  <autoFilter ref="A4:H521">
    <filterColumn colId="0">
      <customFilters>
        <customFilter operator="notEqual" val=" "/>
      </customFilters>
    </filterColumn>
    <sortState ref="A25:H505">
      <sortCondition ref="D4:D521"/>
    </sortState>
  </autoFilter>
  <sortState ref="A50:H284">
    <sortCondition ref="F5:F344"/>
  </sortState>
  <mergeCells count="2">
    <mergeCell ref="A1:H1"/>
    <mergeCell ref="A2:H2"/>
  </mergeCells>
  <conditionalFormatting sqref="A5:H521">
    <cfRule type="expression" dxfId="3" priority="2">
      <formula>$A5=Subject_Property</formula>
    </cfRule>
  </conditionalFormatting>
  <conditionalFormatting sqref="C5:H521">
    <cfRule type="expression" dxfId="2" priority="1">
      <formula>$A5=""</formula>
    </cfRule>
  </conditionalFormatting>
  <pageMargins left="0.3" right="0.25" top="1.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C000"/>
    <pageSetUpPr fitToPage="1"/>
  </sheetPr>
  <dimension ref="A1:I521"/>
  <sheetViews>
    <sheetView showGridLines="0" workbookViewId="0">
      <selection activeCell="A14" sqref="A14"/>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7" hidden="1" customWidth="1"/>
    <col min="8" max="8" width="14" style="147" customWidth="1"/>
    <col min="9" max="16384" width="9.28515625" style="40"/>
  </cols>
  <sheetData>
    <row r="1" spans="1:9" ht="15" x14ac:dyDescent="0.25">
      <c r="A1" s="182" t="s">
        <v>101</v>
      </c>
      <c r="B1" s="182"/>
      <c r="C1" s="182"/>
      <c r="D1" s="182"/>
      <c r="E1" s="182"/>
      <c r="F1" s="182"/>
      <c r="G1" s="182"/>
      <c r="H1" s="182"/>
    </row>
    <row r="2" spans="1:9" ht="15" x14ac:dyDescent="0.25">
      <c r="A2" s="182" t="str">
        <f>'The Hayworth'!B1</f>
        <v>The Hayworth</v>
      </c>
      <c r="B2" s="182"/>
      <c r="C2" s="182"/>
      <c r="D2" s="182"/>
      <c r="E2" s="182"/>
      <c r="F2" s="182"/>
      <c r="G2" s="182"/>
      <c r="H2" s="182"/>
    </row>
    <row r="3" spans="1:9" ht="13.5" thickBot="1" x14ac:dyDescent="0.25">
      <c r="A3" s="140"/>
    </row>
    <row r="4" spans="1:9" ht="13.5" thickBot="1" x14ac:dyDescent="0.25">
      <c r="A4" s="141" t="s">
        <v>97</v>
      </c>
      <c r="B4" s="142" t="s">
        <v>96</v>
      </c>
      <c r="C4" s="143" t="s">
        <v>95</v>
      </c>
      <c r="D4" s="144" t="s">
        <v>146</v>
      </c>
      <c r="E4" s="153" t="s">
        <v>145</v>
      </c>
      <c r="F4" s="153" t="s">
        <v>93</v>
      </c>
      <c r="G4" s="148" t="s">
        <v>143</v>
      </c>
      <c r="H4" s="148" t="s">
        <v>94</v>
      </c>
      <c r="I4" s="39"/>
    </row>
    <row r="5" spans="1:9" x14ac:dyDescent="0.2">
      <c r="A5" s="96" t="str">
        <f>IF('The Hayworth'!A31=4,'The Hayworth'!$B$1,"")</f>
        <v/>
      </c>
      <c r="B5" s="108" t="str">
        <f>IF('The Hayworth'!$A31=4,'The Hayworth'!$A31&amp;"/"&amp;'The Hayworth'!$B31,"")</f>
        <v/>
      </c>
      <c r="C5" s="108">
        <f>IF('The Hayworth'!$A31=4,'The Hayworth'!$C31,0)</f>
        <v>0</v>
      </c>
      <c r="D5" s="149">
        <f>IF('The Hayworth'!$A31=4,'The Hayworth'!$D31,0)</f>
        <v>0</v>
      </c>
      <c r="E5" s="150">
        <f t="shared" ref="E5:E68" si="0">IF(ISERROR(C5*D5),0,(C5*D5))</f>
        <v>0</v>
      </c>
      <c r="F5" s="150">
        <f>IF('The Hayworth'!$A31=4,'The Hayworth'!$K31,0)</f>
        <v>0</v>
      </c>
      <c r="G5" s="150">
        <f t="shared" ref="G5:G68" si="1">C5*F5</f>
        <v>0</v>
      </c>
      <c r="H5" s="151">
        <f>IF('The Hayworth'!$A31=4,'The Hayworth'!$M31,0)</f>
        <v>0</v>
      </c>
    </row>
    <row r="6" spans="1:9" x14ac:dyDescent="0.2">
      <c r="A6" s="96" t="str">
        <f>IF('The Hayworth'!A32=4,'The Hayworth'!$B$1,"")</f>
        <v/>
      </c>
      <c r="B6" s="108" t="str">
        <f>IF('The Hayworth'!$A32=4,'The Hayworth'!$A32&amp;"/"&amp;'The Hayworth'!$B32,"")</f>
        <v/>
      </c>
      <c r="C6" s="108">
        <f>IF('The Hayworth'!$A32=4,'The Hayworth'!$C32,0)</f>
        <v>0</v>
      </c>
      <c r="D6" s="149">
        <f>IF('The Hayworth'!$A32=4,'The Hayworth'!$D32,0)</f>
        <v>0</v>
      </c>
      <c r="E6" s="150">
        <f t="shared" si="0"/>
        <v>0</v>
      </c>
      <c r="F6" s="150">
        <f>IF('The Hayworth'!$A32=4,'The Hayworth'!$K32,0)</f>
        <v>0</v>
      </c>
      <c r="G6" s="150">
        <f t="shared" si="1"/>
        <v>0</v>
      </c>
      <c r="H6" s="151">
        <f>IF('The Hayworth'!$A32=4,'The Hayworth'!$M32,0)</f>
        <v>0</v>
      </c>
    </row>
    <row r="7" spans="1:9" x14ac:dyDescent="0.2">
      <c r="A7" s="96" t="str">
        <f>IF('The Hayworth'!A33=4,'The Hayworth'!$B$1,"")</f>
        <v/>
      </c>
      <c r="B7" s="108" t="str">
        <f>IF('The Hayworth'!$A33=4,'The Hayworth'!$A33&amp;"/"&amp;'The Hayworth'!$B33,"")</f>
        <v/>
      </c>
      <c r="C7" s="108">
        <f>IF('The Hayworth'!$A33=4,'The Hayworth'!$C33,0)</f>
        <v>0</v>
      </c>
      <c r="D7" s="149">
        <f>IF('The Hayworth'!$A33=4,'The Hayworth'!$D33,0)</f>
        <v>0</v>
      </c>
      <c r="E7" s="150">
        <f t="shared" si="0"/>
        <v>0</v>
      </c>
      <c r="F7" s="150">
        <f>IF('The Hayworth'!$A33=4,'The Hayworth'!$K33,0)</f>
        <v>0</v>
      </c>
      <c r="G7" s="150">
        <f t="shared" si="1"/>
        <v>0</v>
      </c>
      <c r="H7" s="151">
        <f>IF('The Hayworth'!$A33=4,'The Hayworth'!$M33,0)</f>
        <v>0</v>
      </c>
    </row>
    <row r="8" spans="1:9" x14ac:dyDescent="0.2">
      <c r="A8" s="96" t="str">
        <f>IF('The Hayworth'!A34=4,'The Hayworth'!$B$1,"")</f>
        <v/>
      </c>
      <c r="B8" s="108" t="str">
        <f>IF('The Hayworth'!$A34=4,'The Hayworth'!$A34&amp;"/"&amp;'The Hayworth'!$B34,"")</f>
        <v/>
      </c>
      <c r="C8" s="108">
        <f>IF('The Hayworth'!$A34=4,'The Hayworth'!$C34,0)</f>
        <v>0</v>
      </c>
      <c r="D8" s="149">
        <f>IF('The Hayworth'!$A34=4,'The Hayworth'!$D34,0)</f>
        <v>0</v>
      </c>
      <c r="E8" s="150">
        <f t="shared" si="0"/>
        <v>0</v>
      </c>
      <c r="F8" s="150">
        <f>IF('The Hayworth'!$A34=4,'The Hayworth'!$K34,0)</f>
        <v>0</v>
      </c>
      <c r="G8" s="150">
        <f t="shared" si="1"/>
        <v>0</v>
      </c>
      <c r="H8" s="151">
        <f>IF('The Hayworth'!$A34=4,'The Hayworth'!$M34,0)</f>
        <v>0</v>
      </c>
    </row>
    <row r="9" spans="1:9" x14ac:dyDescent="0.2">
      <c r="A9" s="96" t="str">
        <f>IF('The Hayworth'!A35=4,'The Hayworth'!$B$1,"")</f>
        <v/>
      </c>
      <c r="B9" s="108" t="str">
        <f>IF('The Hayworth'!$A35=4,'The Hayworth'!$A35&amp;"/"&amp;'The Hayworth'!$B35,"")</f>
        <v/>
      </c>
      <c r="C9" s="108">
        <f>IF('The Hayworth'!$A35=4,'The Hayworth'!$C35,0)</f>
        <v>0</v>
      </c>
      <c r="D9" s="149">
        <f>IF('The Hayworth'!$A35=4,'The Hayworth'!$D35,0)</f>
        <v>0</v>
      </c>
      <c r="E9" s="150">
        <f t="shared" si="0"/>
        <v>0</v>
      </c>
      <c r="F9" s="150">
        <f>IF('The Hayworth'!$A35=4,'The Hayworth'!$K35,0)</f>
        <v>0</v>
      </c>
      <c r="G9" s="150">
        <f t="shared" si="1"/>
        <v>0</v>
      </c>
      <c r="H9" s="151">
        <f>IF('The Hayworth'!$A35=4,'The Hayworth'!$M35,0)</f>
        <v>0</v>
      </c>
    </row>
    <row r="10" spans="1:9" x14ac:dyDescent="0.2">
      <c r="A10" s="96" t="str">
        <f>IF('The Hayworth'!A36=4,'The Hayworth'!$B$1,"")</f>
        <v/>
      </c>
      <c r="B10" s="108" t="str">
        <f>IF('The Hayworth'!$A36=4,'The Hayworth'!$A36&amp;"/"&amp;'The Hayworth'!$B36,"")</f>
        <v/>
      </c>
      <c r="C10" s="108">
        <f>IF('The Hayworth'!$A36=4,'The Hayworth'!$C36,0)</f>
        <v>0</v>
      </c>
      <c r="D10" s="149">
        <f>IF('The Hayworth'!$A36=4,'The Hayworth'!$D36,0)</f>
        <v>0</v>
      </c>
      <c r="E10" s="150">
        <f t="shared" si="0"/>
        <v>0</v>
      </c>
      <c r="F10" s="150">
        <f>IF('The Hayworth'!$A36=4,'The Hayworth'!$K36,0)</f>
        <v>0</v>
      </c>
      <c r="G10" s="150">
        <f t="shared" si="1"/>
        <v>0</v>
      </c>
      <c r="H10" s="151">
        <f>IF('The Hayworth'!$A36=4,'The Hayworth'!$M36,0)</f>
        <v>0</v>
      </c>
    </row>
    <row r="11" spans="1:9" x14ac:dyDescent="0.2">
      <c r="A11" s="96" t="str">
        <f>IF('The Hayworth'!A37=4,'The Hayworth'!$B$1,"")</f>
        <v/>
      </c>
      <c r="B11" s="108" t="str">
        <f>IF('The Hayworth'!$A37=4,'The Hayworth'!$A37&amp;"/"&amp;'The Hayworth'!$B37,"")</f>
        <v/>
      </c>
      <c r="C11" s="108">
        <f>IF('The Hayworth'!$A37=4,'The Hayworth'!$C37,0)</f>
        <v>0</v>
      </c>
      <c r="D11" s="149">
        <f>IF('The Hayworth'!$A37=4,'The Hayworth'!$D37,0)</f>
        <v>0</v>
      </c>
      <c r="E11" s="150">
        <f t="shared" si="0"/>
        <v>0</v>
      </c>
      <c r="F11" s="150">
        <f>IF('The Hayworth'!$A37=4,'The Hayworth'!$K37,0)</f>
        <v>0</v>
      </c>
      <c r="G11" s="150">
        <f t="shared" si="1"/>
        <v>0</v>
      </c>
      <c r="H11" s="151">
        <f>IF('The Hayworth'!$A37=4,'The Hayworth'!$M37,0)</f>
        <v>0</v>
      </c>
    </row>
    <row r="12" spans="1:9" x14ac:dyDescent="0.2">
      <c r="A12" s="96" t="str">
        <f>IF('The Hayworth'!A38=4,'The Hayworth'!$B$1,"")</f>
        <v/>
      </c>
      <c r="B12" s="108" t="str">
        <f>IF('The Hayworth'!$A38=4,'The Hayworth'!$A38&amp;"/"&amp;'The Hayworth'!$B38,"")</f>
        <v/>
      </c>
      <c r="C12" s="108">
        <f>IF('The Hayworth'!$A38=4,'The Hayworth'!$C38,0)</f>
        <v>0</v>
      </c>
      <c r="D12" s="149">
        <f>IF('The Hayworth'!$A38=4,'The Hayworth'!$D38,0)</f>
        <v>0</v>
      </c>
      <c r="E12" s="150">
        <f t="shared" si="0"/>
        <v>0</v>
      </c>
      <c r="F12" s="150">
        <f>IF('The Hayworth'!$A38=4,'The Hayworth'!$K38,0)</f>
        <v>0</v>
      </c>
      <c r="G12" s="150">
        <f t="shared" si="1"/>
        <v>0</v>
      </c>
      <c r="H12" s="151">
        <f>IF('The Hayworth'!$A38=4,'The Hayworth'!$M38,0)</f>
        <v>0</v>
      </c>
    </row>
    <row r="13" spans="1:9" x14ac:dyDescent="0.2">
      <c r="A13" s="96" t="str">
        <f>IF('The Hayworth'!A39=4,'The Hayworth'!$B$1,"")</f>
        <v/>
      </c>
      <c r="B13" s="108" t="str">
        <f>IF('The Hayworth'!$A39=4,'The Hayworth'!$A39&amp;"/"&amp;'The Hayworth'!$B39,"")</f>
        <v/>
      </c>
      <c r="C13" s="108">
        <f>IF('The Hayworth'!$A39=4,'The Hayworth'!$C39,0)</f>
        <v>0</v>
      </c>
      <c r="D13" s="149">
        <f>IF('The Hayworth'!$A39=4,'The Hayworth'!$D39,0)</f>
        <v>0</v>
      </c>
      <c r="E13" s="150">
        <f t="shared" si="0"/>
        <v>0</v>
      </c>
      <c r="F13" s="150">
        <f>IF('The Hayworth'!$A39=4,'The Hayworth'!$K39,0)</f>
        <v>0</v>
      </c>
      <c r="G13" s="150">
        <f t="shared" si="1"/>
        <v>0</v>
      </c>
      <c r="H13" s="151">
        <f>IF('The Hayworth'!$A39=4,'The Hayworth'!$M39,0)</f>
        <v>0</v>
      </c>
    </row>
    <row r="14" spans="1:9" x14ac:dyDescent="0.2">
      <c r="A14" s="96" t="str">
        <f>IF('The Hayworth'!A40=4,'The Hayworth'!$B$1,"")</f>
        <v/>
      </c>
      <c r="B14" s="108" t="str">
        <f>IF('The Hayworth'!$A40=4,'The Hayworth'!$A40&amp;"/"&amp;'The Hayworth'!$B40,"")</f>
        <v/>
      </c>
      <c r="C14" s="108">
        <f>IF('The Hayworth'!$A40=4,'The Hayworth'!$C40,0)</f>
        <v>0</v>
      </c>
      <c r="D14" s="149">
        <f>IF('The Hayworth'!$A40=4,'The Hayworth'!$D40,0)</f>
        <v>0</v>
      </c>
      <c r="E14" s="150">
        <f t="shared" si="0"/>
        <v>0</v>
      </c>
      <c r="F14" s="150">
        <f>IF('The Hayworth'!$A40=4,'The Hayworth'!$K40,0)</f>
        <v>0</v>
      </c>
      <c r="G14" s="150">
        <f t="shared" si="1"/>
        <v>0</v>
      </c>
      <c r="H14" s="151">
        <f>IF('The Hayworth'!$A40=4,'The Hayworth'!$M40,0)</f>
        <v>0</v>
      </c>
    </row>
    <row r="15" spans="1:9" x14ac:dyDescent="0.2">
      <c r="A15" s="96" t="str">
        <f>IF('The Hayworth'!A41=4,'The Hayworth'!$B$1,"")</f>
        <v/>
      </c>
      <c r="B15" s="108" t="str">
        <f>IF('The Hayworth'!$A41=4,'The Hayworth'!$A41&amp;"/"&amp;'The Hayworth'!$B41,"")</f>
        <v/>
      </c>
      <c r="C15" s="108">
        <f>IF('The Hayworth'!$A41=4,'The Hayworth'!$C41,0)</f>
        <v>0</v>
      </c>
      <c r="D15" s="149">
        <f>IF('The Hayworth'!$A41=4,'The Hayworth'!$D41,0)</f>
        <v>0</v>
      </c>
      <c r="E15" s="150">
        <f t="shared" si="0"/>
        <v>0</v>
      </c>
      <c r="F15" s="150">
        <f>IF('The Hayworth'!$A41=4,'The Hayworth'!$K41,0)</f>
        <v>0</v>
      </c>
      <c r="G15" s="150">
        <f t="shared" si="1"/>
        <v>0</v>
      </c>
      <c r="H15" s="151">
        <f>IF('The Hayworth'!$A41=4,'The Hayworth'!$M41,0)</f>
        <v>0</v>
      </c>
    </row>
    <row r="16" spans="1:9" x14ac:dyDescent="0.2">
      <c r="A16" s="96" t="str">
        <f>IF('The Hayworth'!A42=4,'The Hayworth'!$B$1,"")</f>
        <v/>
      </c>
      <c r="B16" s="108" t="str">
        <f>IF('The Hayworth'!$A42=4,'The Hayworth'!$A42&amp;"/"&amp;'The Hayworth'!$B42,"")</f>
        <v/>
      </c>
      <c r="C16" s="108">
        <f>IF('The Hayworth'!$A42=4,'The Hayworth'!$C42,0)</f>
        <v>0</v>
      </c>
      <c r="D16" s="149">
        <f>IF('The Hayworth'!$A42=4,'The Hayworth'!$D42,0)</f>
        <v>0</v>
      </c>
      <c r="E16" s="150">
        <f t="shared" si="0"/>
        <v>0</v>
      </c>
      <c r="F16" s="150">
        <f>IF('The Hayworth'!$A42=4,'The Hayworth'!$K42,0)</f>
        <v>0</v>
      </c>
      <c r="G16" s="150">
        <f t="shared" si="1"/>
        <v>0</v>
      </c>
      <c r="H16" s="151">
        <f>IF('The Hayworth'!$A42=4,'The Hayworth'!$M42,0)</f>
        <v>0</v>
      </c>
    </row>
    <row r="17" spans="1:8" x14ac:dyDescent="0.2">
      <c r="A17" s="96" t="str">
        <f>IF('The Hayworth'!A43=4,'The Hayworth'!$B$1,"")</f>
        <v/>
      </c>
      <c r="B17" s="108" t="str">
        <f>IF('The Hayworth'!$A43=4,'The Hayworth'!$A43&amp;"/"&amp;'The Hayworth'!$B43,"")</f>
        <v/>
      </c>
      <c r="C17" s="108">
        <f>IF('The Hayworth'!$A43=4,'The Hayworth'!$C43,0)</f>
        <v>0</v>
      </c>
      <c r="D17" s="149">
        <f>IF('The Hayworth'!$A43=4,'The Hayworth'!$D43,0)</f>
        <v>0</v>
      </c>
      <c r="E17" s="150">
        <f t="shared" si="0"/>
        <v>0</v>
      </c>
      <c r="F17" s="150">
        <f>IF('The Hayworth'!$A43=4,'The Hayworth'!$K43,0)</f>
        <v>0</v>
      </c>
      <c r="G17" s="150">
        <f t="shared" si="1"/>
        <v>0</v>
      </c>
      <c r="H17" s="151">
        <f>IF('The Hayworth'!$A43=4,'The Hayworth'!$M43,0)</f>
        <v>0</v>
      </c>
    </row>
    <row r="18" spans="1:8" x14ac:dyDescent="0.2">
      <c r="A18" s="96" t="str">
        <f>IF('The Hayworth'!A44=4,'The Hayworth'!$B$1,"")</f>
        <v/>
      </c>
      <c r="B18" s="108" t="str">
        <f>IF('The Hayworth'!$A44=4,'The Hayworth'!$A44&amp;"/"&amp;'The Hayworth'!$B44,"")</f>
        <v/>
      </c>
      <c r="C18" s="108">
        <f>IF('The Hayworth'!$A44=4,'The Hayworth'!$C44,0)</f>
        <v>0</v>
      </c>
      <c r="D18" s="149">
        <f>IF('The Hayworth'!$A44=4,'The Hayworth'!$D44,0)</f>
        <v>0</v>
      </c>
      <c r="E18" s="150">
        <f t="shared" si="0"/>
        <v>0</v>
      </c>
      <c r="F18" s="150">
        <f>IF('The Hayworth'!$A44=4,'The Hayworth'!$K44,0)</f>
        <v>0</v>
      </c>
      <c r="G18" s="150">
        <f t="shared" si="1"/>
        <v>0</v>
      </c>
      <c r="H18" s="151">
        <f>IF('The Hayworth'!$A44=4,'The Hayworth'!$M44,0)</f>
        <v>0</v>
      </c>
    </row>
    <row r="19" spans="1:8" x14ac:dyDescent="0.2">
      <c r="A19" s="96" t="str">
        <f>IF('The Hayworth'!A45=4,'The Hayworth'!$B$1,"")</f>
        <v/>
      </c>
      <c r="B19" s="108" t="str">
        <f>IF('The Hayworth'!$A45=4,'The Hayworth'!$A45&amp;"/"&amp;'The Hayworth'!$B45,"")</f>
        <v/>
      </c>
      <c r="C19" s="108">
        <f>IF('The Hayworth'!$A45=4,'The Hayworth'!$C45,0)</f>
        <v>0</v>
      </c>
      <c r="D19" s="149">
        <f>IF('The Hayworth'!$A45=4,'The Hayworth'!$D45,0)</f>
        <v>0</v>
      </c>
      <c r="E19" s="150">
        <f t="shared" si="0"/>
        <v>0</v>
      </c>
      <c r="F19" s="150">
        <f>IF('The Hayworth'!$A45=4,'The Hayworth'!$K45,0)</f>
        <v>0</v>
      </c>
      <c r="G19" s="150">
        <f t="shared" si="1"/>
        <v>0</v>
      </c>
      <c r="H19" s="151">
        <f>IF('The Hayworth'!$A45=4,'The Hayworth'!$M45,0)</f>
        <v>0</v>
      </c>
    </row>
    <row r="20" spans="1:8" x14ac:dyDescent="0.2">
      <c r="A20" s="96" t="str">
        <f>IF('The Hayworth'!A46=4,'The Hayworth'!$B$1,"")</f>
        <v/>
      </c>
      <c r="B20" s="108" t="str">
        <f>IF('The Hayworth'!$A46=4,'The Hayworth'!$A46&amp;"/"&amp;'The Hayworth'!$B46,"")</f>
        <v/>
      </c>
      <c r="C20" s="108">
        <f>IF('The Hayworth'!$A46=4,'The Hayworth'!$C46,0)</f>
        <v>0</v>
      </c>
      <c r="D20" s="149">
        <f>IF('The Hayworth'!$A46=4,'The Hayworth'!$D46,0)</f>
        <v>0</v>
      </c>
      <c r="E20" s="150">
        <f t="shared" si="0"/>
        <v>0</v>
      </c>
      <c r="F20" s="150">
        <f>IF('The Hayworth'!$A46=4,'The Hayworth'!$K46,0)</f>
        <v>0</v>
      </c>
      <c r="G20" s="150">
        <f t="shared" si="1"/>
        <v>0</v>
      </c>
      <c r="H20" s="151">
        <f>IF('The Hayworth'!$A46=4,'The Hayworth'!$M46,0)</f>
        <v>0</v>
      </c>
    </row>
    <row r="21" spans="1:8" x14ac:dyDescent="0.2">
      <c r="A21" s="96" t="str">
        <f>IF('The Hayworth'!A47=4,'The Hayworth'!$B$1,"")</f>
        <v/>
      </c>
      <c r="B21" s="108" t="str">
        <f>IF('The Hayworth'!$A47=4,'The Hayworth'!$A47&amp;"/"&amp;'The Hayworth'!$B47,"")</f>
        <v/>
      </c>
      <c r="C21" s="108">
        <f>IF('The Hayworth'!$A47=4,'The Hayworth'!$C47,0)</f>
        <v>0</v>
      </c>
      <c r="D21" s="149">
        <f>IF('The Hayworth'!$A47=4,'The Hayworth'!$D47,0)</f>
        <v>0</v>
      </c>
      <c r="E21" s="150">
        <f t="shared" si="0"/>
        <v>0</v>
      </c>
      <c r="F21" s="150">
        <f>IF('The Hayworth'!$A47=4,'The Hayworth'!$K47,0)</f>
        <v>0</v>
      </c>
      <c r="G21" s="150">
        <f t="shared" si="1"/>
        <v>0</v>
      </c>
      <c r="H21" s="151">
        <f>IF('The Hayworth'!$A47=4,'The Hayworth'!$M47,0)</f>
        <v>0</v>
      </c>
    </row>
    <row r="22" spans="1:8" x14ac:dyDescent="0.2">
      <c r="A22" s="96" t="str">
        <f>IF('The Hayworth'!A48=4,'The Hayworth'!$B$1,"")</f>
        <v/>
      </c>
      <c r="B22" s="108" t="str">
        <f>IF('The Hayworth'!$A48=4,'The Hayworth'!$A48&amp;"/"&amp;'The Hayworth'!$B48,"")</f>
        <v/>
      </c>
      <c r="C22" s="108">
        <f>IF('The Hayworth'!$A48=4,'The Hayworth'!$C48,0)</f>
        <v>0</v>
      </c>
      <c r="D22" s="149">
        <f>IF('The Hayworth'!$A48=4,'The Hayworth'!$D48,0)</f>
        <v>0</v>
      </c>
      <c r="E22" s="150">
        <f t="shared" si="0"/>
        <v>0</v>
      </c>
      <c r="F22" s="150">
        <f>IF('The Hayworth'!$A48=4,'The Hayworth'!$K48,0)</f>
        <v>0</v>
      </c>
      <c r="G22" s="150">
        <f t="shared" si="1"/>
        <v>0</v>
      </c>
      <c r="H22" s="151">
        <f>IF('The Hayworth'!$A48=4,'The Hayworth'!$M48,0)</f>
        <v>0</v>
      </c>
    </row>
    <row r="23" spans="1:8" x14ac:dyDescent="0.2">
      <c r="A23" s="96" t="str">
        <f>IF('The Hayworth'!A49=4,'The Hayworth'!$B$1,"")</f>
        <v/>
      </c>
      <c r="B23" s="108" t="str">
        <f>IF('The Hayworth'!$A49=4,'The Hayworth'!$A49&amp;"/"&amp;'The Hayworth'!$B49,"")</f>
        <v/>
      </c>
      <c r="C23" s="108">
        <f>IF('The Hayworth'!$A49=4,'The Hayworth'!$C49,0)</f>
        <v>0</v>
      </c>
      <c r="D23" s="149">
        <f>IF('The Hayworth'!$A49=4,'The Hayworth'!$D49,0)</f>
        <v>0</v>
      </c>
      <c r="E23" s="150">
        <f t="shared" si="0"/>
        <v>0</v>
      </c>
      <c r="F23" s="150">
        <f>IF('The Hayworth'!$A49=4,'The Hayworth'!$K49,0)</f>
        <v>0</v>
      </c>
      <c r="G23" s="150">
        <f t="shared" si="1"/>
        <v>0</v>
      </c>
      <c r="H23" s="151">
        <f>IF('The Hayworth'!$A49=4,'The Hayworth'!$M49,0)</f>
        <v>0</v>
      </c>
    </row>
    <row r="24" spans="1:8" x14ac:dyDescent="0.2">
      <c r="A24" s="96" t="str">
        <f>IF('The Hayworth'!A50=4,'The Hayworth'!$B$1,"")</f>
        <v/>
      </c>
      <c r="B24" s="108" t="str">
        <f>IF('The Hayworth'!$A50=4,'The Hayworth'!$A50&amp;"/"&amp;'The Hayworth'!$B50,"")</f>
        <v/>
      </c>
      <c r="C24" s="108">
        <f>IF('The Hayworth'!$A50=4,'The Hayworth'!$C50,0)</f>
        <v>0</v>
      </c>
      <c r="D24" s="149">
        <f>IF('The Hayworth'!$A50=4,'The Hayworth'!$D50,0)</f>
        <v>0</v>
      </c>
      <c r="E24" s="150">
        <f t="shared" si="0"/>
        <v>0</v>
      </c>
      <c r="F24" s="150">
        <f>IF('The Hayworth'!$A50=4,'The Hayworth'!$K50,0)</f>
        <v>0</v>
      </c>
      <c r="G24" s="150">
        <f t="shared" si="1"/>
        <v>0</v>
      </c>
      <c r="H24" s="151">
        <f>IF('The Hayworth'!$A50=4,'The Hayworth'!$M50,0)</f>
        <v>0</v>
      </c>
    </row>
    <row r="25" spans="1:8" x14ac:dyDescent="0.2">
      <c r="A25" s="96" t="str">
        <f>IF('The Hayworth'!A51=4,'The Hayworth'!$B$1,"")</f>
        <v/>
      </c>
      <c r="B25" s="108" t="str">
        <f>IF('The Hayworth'!$A51=4,'The Hayworth'!$A51&amp;"/"&amp;'The Hayworth'!$B51,"")</f>
        <v/>
      </c>
      <c r="C25" s="108">
        <f>IF('The Hayworth'!$A51=4,'The Hayworth'!$C51,0)</f>
        <v>0</v>
      </c>
      <c r="D25" s="149">
        <f>IF('The Hayworth'!$A51=4,'The Hayworth'!$D51,0)</f>
        <v>0</v>
      </c>
      <c r="E25" s="150">
        <f t="shared" si="0"/>
        <v>0</v>
      </c>
      <c r="F25" s="150">
        <f>IF('The Hayworth'!$A51=4,'The Hayworth'!$K51,0)</f>
        <v>0</v>
      </c>
      <c r="G25" s="150">
        <f t="shared" si="1"/>
        <v>0</v>
      </c>
      <c r="H25" s="151">
        <f>IF('The Hayworth'!$A51=4,'The Hayworth'!$M51,0)</f>
        <v>0</v>
      </c>
    </row>
    <row r="26" spans="1:8" x14ac:dyDescent="0.2">
      <c r="A26" s="96" t="str">
        <f>IF('The Hayworth'!A52=4,'The Hayworth'!$B$1,"")</f>
        <v/>
      </c>
      <c r="B26" s="108" t="str">
        <f>IF('The Hayworth'!$A52=4,'The Hayworth'!$A52&amp;"/"&amp;'The Hayworth'!$B52,"")</f>
        <v/>
      </c>
      <c r="C26" s="108">
        <f>IF('The Hayworth'!$A52=4,'The Hayworth'!$C52,0)</f>
        <v>0</v>
      </c>
      <c r="D26" s="149">
        <f>IF('The Hayworth'!$A52=4,'The Hayworth'!$D52,0)</f>
        <v>0</v>
      </c>
      <c r="E26" s="150">
        <f t="shared" si="0"/>
        <v>0</v>
      </c>
      <c r="F26" s="150">
        <f>IF('The Hayworth'!$A52=4,'The Hayworth'!$K52,0)</f>
        <v>0</v>
      </c>
      <c r="G26" s="150">
        <f t="shared" si="1"/>
        <v>0</v>
      </c>
      <c r="H26" s="151">
        <f>IF('The Hayworth'!$A52=4,'The Hayworth'!$M52,0)</f>
        <v>0</v>
      </c>
    </row>
    <row r="27" spans="1:8" x14ac:dyDescent="0.2">
      <c r="A27" s="96" t="str">
        <f>IF('The Hayworth'!A53=4,'The Hayworth'!$B$1,"")</f>
        <v/>
      </c>
      <c r="B27" s="108" t="str">
        <f>IF('The Hayworth'!$A53=4,'The Hayworth'!$A53&amp;"/"&amp;'The Hayworth'!$B53,"")</f>
        <v/>
      </c>
      <c r="C27" s="108">
        <f>IF('The Hayworth'!$A53=4,'The Hayworth'!$C53,0)</f>
        <v>0</v>
      </c>
      <c r="D27" s="149">
        <f>IF('The Hayworth'!$A53=4,'The Hayworth'!$D53,0)</f>
        <v>0</v>
      </c>
      <c r="E27" s="150">
        <f t="shared" si="0"/>
        <v>0</v>
      </c>
      <c r="F27" s="150">
        <f>IF('The Hayworth'!$A53=4,'The Hayworth'!$K53,0)</f>
        <v>0</v>
      </c>
      <c r="G27" s="150">
        <f t="shared" si="1"/>
        <v>0</v>
      </c>
      <c r="H27" s="151">
        <f>IF('The Hayworth'!$A53=4,'The Hayworth'!$M53,0)</f>
        <v>0</v>
      </c>
    </row>
    <row r="28" spans="1:8" x14ac:dyDescent="0.2">
      <c r="A28" s="96" t="str">
        <f>IF('The Hayworth'!A54=4,'The Hayworth'!$B$1,"")</f>
        <v/>
      </c>
      <c r="B28" s="108" t="str">
        <f>IF('The Hayworth'!$A54=4,'The Hayworth'!$A54&amp;"/"&amp;'The Hayworth'!$B54,"")</f>
        <v/>
      </c>
      <c r="C28" s="108">
        <f>IF('The Hayworth'!$A54=4,'The Hayworth'!$C54,0)</f>
        <v>0</v>
      </c>
      <c r="D28" s="149">
        <f>IF('The Hayworth'!$A54=4,'The Hayworth'!$D54,0)</f>
        <v>0</v>
      </c>
      <c r="E28" s="150">
        <f t="shared" si="0"/>
        <v>0</v>
      </c>
      <c r="F28" s="150">
        <f>IF('The Hayworth'!$A54=4,'The Hayworth'!$K54,0)</f>
        <v>0</v>
      </c>
      <c r="G28" s="150">
        <f t="shared" si="1"/>
        <v>0</v>
      </c>
      <c r="H28" s="151">
        <f>IF('The Hayworth'!$A54=4,'The Hayworth'!$M54,0)</f>
        <v>0</v>
      </c>
    </row>
    <row r="29" spans="1:8" x14ac:dyDescent="0.2">
      <c r="A29" s="96" t="str">
        <f>IF('The Hayworth'!A55=4,'The Hayworth'!$B$1,"")</f>
        <v/>
      </c>
      <c r="B29" s="108" t="str">
        <f>IF('The Hayworth'!$A55=4,'The Hayworth'!$A55&amp;"/"&amp;'The Hayworth'!$B55,"")</f>
        <v/>
      </c>
      <c r="C29" s="108">
        <f>IF('The Hayworth'!$A55=4,'The Hayworth'!$C55,0)</f>
        <v>0</v>
      </c>
      <c r="D29" s="149">
        <f>IF('The Hayworth'!$A55=4,'The Hayworth'!$D55,0)</f>
        <v>0</v>
      </c>
      <c r="E29" s="150">
        <f t="shared" si="0"/>
        <v>0</v>
      </c>
      <c r="F29" s="150">
        <f>IF('The Hayworth'!$A55=4,'The Hayworth'!$K55,0)</f>
        <v>0</v>
      </c>
      <c r="G29" s="150">
        <f t="shared" si="1"/>
        <v>0</v>
      </c>
      <c r="H29" s="151">
        <f>IF('The Hayworth'!$A55=4,'The Hayworth'!$M55,0)</f>
        <v>0</v>
      </c>
    </row>
    <row r="30" spans="1:8" x14ac:dyDescent="0.2">
      <c r="A30" s="96" t="str">
        <f>IF('The Hayworth'!A56=4,'The Hayworth'!$B$1,"")</f>
        <v/>
      </c>
      <c r="B30" s="108" t="str">
        <f>IF('The Hayworth'!$A56=4,'The Hayworth'!$A56&amp;"/"&amp;'The Hayworth'!$B56,"")</f>
        <v/>
      </c>
      <c r="C30" s="108">
        <f>IF('The Hayworth'!$A56=4,'The Hayworth'!$C56,0)</f>
        <v>0</v>
      </c>
      <c r="D30" s="149">
        <f>IF('The Hayworth'!$A56=4,'The Hayworth'!$D56,0)</f>
        <v>0</v>
      </c>
      <c r="E30" s="150">
        <f t="shared" si="0"/>
        <v>0</v>
      </c>
      <c r="F30" s="150">
        <f>IF('The Hayworth'!$A56=4,'The Hayworth'!$K56,0)</f>
        <v>0</v>
      </c>
      <c r="G30" s="150">
        <f t="shared" si="1"/>
        <v>0</v>
      </c>
      <c r="H30" s="151">
        <f>IF('The Hayworth'!$A56=4,'The Hayworth'!$M56,0)</f>
        <v>0</v>
      </c>
    </row>
    <row r="31" spans="1:8" x14ac:dyDescent="0.2">
      <c r="A31" s="96" t="str">
        <f>IF('The Hayworth'!A57=4,'The Hayworth'!$B$1,"")</f>
        <v/>
      </c>
      <c r="B31" s="108" t="str">
        <f>IF('The Hayworth'!$A57=4,'The Hayworth'!$A57&amp;"/"&amp;'The Hayworth'!$B57,"")</f>
        <v/>
      </c>
      <c r="C31" s="108">
        <f>IF('The Hayworth'!$A57=4,'The Hayworth'!$C57,0)</f>
        <v>0</v>
      </c>
      <c r="D31" s="149">
        <f>IF('The Hayworth'!$A57=4,'The Hayworth'!$D57,0)</f>
        <v>0</v>
      </c>
      <c r="E31" s="150">
        <f t="shared" si="0"/>
        <v>0</v>
      </c>
      <c r="F31" s="150">
        <f>IF('The Hayworth'!$A57=4,'The Hayworth'!$K57,0)</f>
        <v>0</v>
      </c>
      <c r="G31" s="150">
        <f t="shared" si="1"/>
        <v>0</v>
      </c>
      <c r="H31" s="151">
        <f>IF('The Hayworth'!$A57=4,'The Hayworth'!$M57,0)</f>
        <v>0</v>
      </c>
    </row>
    <row r="32" spans="1:8" x14ac:dyDescent="0.2">
      <c r="A32" s="96" t="str">
        <f>IF('The Hayworth'!A58=4,'The Hayworth'!$B$1,"")</f>
        <v/>
      </c>
      <c r="B32" s="108" t="str">
        <f>IF('The Hayworth'!$A58=4,'The Hayworth'!$A58&amp;"/"&amp;'The Hayworth'!$B58,"")</f>
        <v/>
      </c>
      <c r="C32" s="108">
        <f>IF('The Hayworth'!$A58=4,'The Hayworth'!$C58,0)</f>
        <v>0</v>
      </c>
      <c r="D32" s="149">
        <f>IF('The Hayworth'!$A58=4,'The Hayworth'!$D58,0)</f>
        <v>0</v>
      </c>
      <c r="E32" s="150">
        <f t="shared" si="0"/>
        <v>0</v>
      </c>
      <c r="F32" s="150">
        <f>IF('The Hayworth'!$A58=4,'The Hayworth'!$K58,0)</f>
        <v>0</v>
      </c>
      <c r="G32" s="150">
        <f t="shared" si="1"/>
        <v>0</v>
      </c>
      <c r="H32" s="151">
        <f>IF('The Hayworth'!$A58=4,'The Hayworth'!$M58,0)</f>
        <v>0</v>
      </c>
    </row>
    <row r="33" spans="1:8" x14ac:dyDescent="0.2">
      <c r="A33" s="96" t="str">
        <f>IF('The Hayworth'!A59=4,'The Hayworth'!$B$1,"")</f>
        <v/>
      </c>
      <c r="B33" s="108" t="str">
        <f>IF('The Hayworth'!$A59=4,'The Hayworth'!$A59&amp;"/"&amp;'The Hayworth'!$B59,"")</f>
        <v/>
      </c>
      <c r="C33" s="108">
        <f>IF('The Hayworth'!$A59=4,'The Hayworth'!$C59,0)</f>
        <v>0</v>
      </c>
      <c r="D33" s="149">
        <f>IF('The Hayworth'!$A59=4,'The Hayworth'!$D59,0)</f>
        <v>0</v>
      </c>
      <c r="E33" s="150">
        <f t="shared" si="0"/>
        <v>0</v>
      </c>
      <c r="F33" s="150">
        <f>IF('The Hayworth'!$A59=4,'The Hayworth'!$K59,0)</f>
        <v>0</v>
      </c>
      <c r="G33" s="150">
        <f t="shared" si="1"/>
        <v>0</v>
      </c>
      <c r="H33" s="151">
        <f>IF('The Hayworth'!$A59=4,'The Hayworth'!$M59,0)</f>
        <v>0</v>
      </c>
    </row>
    <row r="34" spans="1:8" x14ac:dyDescent="0.2">
      <c r="A34" s="96" t="str">
        <f>IF('The Hayworth'!A60=4,'The Hayworth'!$B$1,"")</f>
        <v/>
      </c>
      <c r="B34" s="108" t="str">
        <f>IF('The Hayworth'!$A60=4,'The Hayworth'!$A60&amp;"/"&amp;'The Hayworth'!$B60,"")</f>
        <v/>
      </c>
      <c r="C34" s="108">
        <f>IF('The Hayworth'!$A60=4,'The Hayworth'!$C60,0)</f>
        <v>0</v>
      </c>
      <c r="D34" s="149">
        <f>IF('The Hayworth'!$A60=4,'The Hayworth'!$D60,0)</f>
        <v>0</v>
      </c>
      <c r="E34" s="150">
        <f t="shared" si="0"/>
        <v>0</v>
      </c>
      <c r="F34" s="150">
        <f>IF('The Hayworth'!$A60=4,'The Hayworth'!$K60,0)</f>
        <v>0</v>
      </c>
      <c r="G34" s="150">
        <f t="shared" si="1"/>
        <v>0</v>
      </c>
      <c r="H34" s="151">
        <f>IF('The Hayworth'!$A60=4,'The Hayworth'!$M60,0)</f>
        <v>0</v>
      </c>
    </row>
    <row r="35" spans="1:8" x14ac:dyDescent="0.2">
      <c r="A35" s="96" t="str">
        <f>IF('The Hayworth'!A61=4,'The Hayworth'!$B$1,"")</f>
        <v/>
      </c>
      <c r="B35" s="108" t="str">
        <f>IF('The Hayworth'!$A61=4,'The Hayworth'!$A61&amp;"/"&amp;'The Hayworth'!$B61,"")</f>
        <v/>
      </c>
      <c r="C35" s="108">
        <f>IF('The Hayworth'!$A61=4,'The Hayworth'!$C61,0)</f>
        <v>0</v>
      </c>
      <c r="D35" s="149">
        <f>IF('The Hayworth'!$A61=4,'The Hayworth'!$D61,0)</f>
        <v>0</v>
      </c>
      <c r="E35" s="150">
        <f t="shared" si="0"/>
        <v>0</v>
      </c>
      <c r="F35" s="150">
        <f>IF('The Hayworth'!$A61=4,'The Hayworth'!$K61,0)</f>
        <v>0</v>
      </c>
      <c r="G35" s="150">
        <f t="shared" si="1"/>
        <v>0</v>
      </c>
      <c r="H35" s="151">
        <f>IF('The Hayworth'!$A61=4,'The Hayworth'!$M61,0)</f>
        <v>0</v>
      </c>
    </row>
    <row r="36" spans="1:8" x14ac:dyDescent="0.2">
      <c r="A36" s="96" t="str">
        <f>IF('The Hayworth'!A62=4,'The Hayworth'!$B$1,"")</f>
        <v/>
      </c>
      <c r="B36" s="108" t="str">
        <f>IF('The Hayworth'!$A62=4,'The Hayworth'!$A62&amp;"/"&amp;'The Hayworth'!$B62,"")</f>
        <v/>
      </c>
      <c r="C36" s="108">
        <f>IF('The Hayworth'!$A62=4,'The Hayworth'!$C62,0)</f>
        <v>0</v>
      </c>
      <c r="D36" s="149">
        <f>IF('The Hayworth'!$A62=4,'The Hayworth'!$D62,0)</f>
        <v>0</v>
      </c>
      <c r="E36" s="150">
        <f t="shared" si="0"/>
        <v>0</v>
      </c>
      <c r="F36" s="150">
        <f>IF('The Hayworth'!$A62=4,'The Hayworth'!$K62,0)</f>
        <v>0</v>
      </c>
      <c r="G36" s="150">
        <f t="shared" si="1"/>
        <v>0</v>
      </c>
      <c r="H36" s="151">
        <f>IF('The Hayworth'!$A62=4,'The Hayworth'!$M62,0)</f>
        <v>0</v>
      </c>
    </row>
    <row r="37" spans="1:8" x14ac:dyDescent="0.2">
      <c r="A37" s="96" t="str">
        <f>IF('The Hayworth'!A63=4,'The Hayworth'!$B$1,"")</f>
        <v/>
      </c>
      <c r="B37" s="108" t="str">
        <f>IF('The Hayworth'!$A63=4,'The Hayworth'!$A63&amp;"/"&amp;'The Hayworth'!$B63,"")</f>
        <v/>
      </c>
      <c r="C37" s="108">
        <f>IF('The Hayworth'!$A63=4,'The Hayworth'!$C63,0)</f>
        <v>0</v>
      </c>
      <c r="D37" s="149">
        <f>IF('The Hayworth'!$A63=4,'The Hayworth'!$D63,0)</f>
        <v>0</v>
      </c>
      <c r="E37" s="150">
        <f t="shared" si="0"/>
        <v>0</v>
      </c>
      <c r="F37" s="150">
        <f>IF('The Hayworth'!$A63=4,'The Hayworth'!$K63,0)</f>
        <v>0</v>
      </c>
      <c r="G37" s="150">
        <f t="shared" si="1"/>
        <v>0</v>
      </c>
      <c r="H37" s="151">
        <f>IF('The Hayworth'!$A63=4,'The Hayworth'!$M63,0)</f>
        <v>0</v>
      </c>
    </row>
    <row r="38" spans="1:8" x14ac:dyDescent="0.2">
      <c r="A38" s="96" t="str">
        <f>IF('The Hayworth'!A64=4,'The Hayworth'!$B$1,"")</f>
        <v/>
      </c>
      <c r="B38" s="108" t="str">
        <f>IF('The Hayworth'!$A64=4,'The Hayworth'!$A64&amp;"/"&amp;'The Hayworth'!$B64,"")</f>
        <v/>
      </c>
      <c r="C38" s="108">
        <f>IF('The Hayworth'!$A64=4,'The Hayworth'!$C64,0)</f>
        <v>0</v>
      </c>
      <c r="D38" s="149">
        <f>IF('The Hayworth'!$A64=4,'The Hayworth'!$D64,0)</f>
        <v>0</v>
      </c>
      <c r="E38" s="150">
        <f t="shared" si="0"/>
        <v>0</v>
      </c>
      <c r="F38" s="150">
        <f>IF('The Hayworth'!$A64=4,'The Hayworth'!$K64,0)</f>
        <v>0</v>
      </c>
      <c r="G38" s="150">
        <f t="shared" si="1"/>
        <v>0</v>
      </c>
      <c r="H38" s="151">
        <f>IF('The Hayworth'!$A64=4,'The Hayworth'!$M64,0)</f>
        <v>0</v>
      </c>
    </row>
    <row r="39" spans="1:8" x14ac:dyDescent="0.2">
      <c r="A39" s="96" t="str">
        <f>IF('The Hayworth'!A65=4,'The Hayworth'!$B$1,"")</f>
        <v/>
      </c>
      <c r="B39" s="108" t="str">
        <f>IF('The Hayworth'!$A65=4,'The Hayworth'!$A65&amp;"/"&amp;'The Hayworth'!$B65,"")</f>
        <v/>
      </c>
      <c r="C39" s="108">
        <f>IF('The Hayworth'!$A65=4,'The Hayworth'!$C65,0)</f>
        <v>0</v>
      </c>
      <c r="D39" s="149">
        <f>IF('The Hayworth'!$A65=4,'The Hayworth'!$D65,0)</f>
        <v>0</v>
      </c>
      <c r="E39" s="150">
        <f t="shared" si="0"/>
        <v>0</v>
      </c>
      <c r="F39" s="150">
        <f>IF('The Hayworth'!$A65=4,'The Hayworth'!$K65,0)</f>
        <v>0</v>
      </c>
      <c r="G39" s="150">
        <f t="shared" si="1"/>
        <v>0</v>
      </c>
      <c r="H39" s="151">
        <f>IF('The Hayworth'!$A65=4,'The Hayworth'!$M65,0)</f>
        <v>0</v>
      </c>
    </row>
    <row r="40" spans="1:8" x14ac:dyDescent="0.2">
      <c r="A40" s="96" t="str">
        <f>IF('The Hayworth'!A66=4,'The Hayworth'!$B$1,"")</f>
        <v/>
      </c>
      <c r="B40" s="108" t="str">
        <f>IF('The Hayworth'!$A66=4,'The Hayworth'!$A66&amp;"/"&amp;'The Hayworth'!$B66,"")</f>
        <v/>
      </c>
      <c r="C40" s="108">
        <f>IF('The Hayworth'!$A66=4,'The Hayworth'!$C66,0)</f>
        <v>0</v>
      </c>
      <c r="D40" s="149">
        <f>IF('The Hayworth'!$A66=4,'The Hayworth'!$D66,0)</f>
        <v>0</v>
      </c>
      <c r="E40" s="150">
        <f t="shared" si="0"/>
        <v>0</v>
      </c>
      <c r="F40" s="150">
        <f>IF('The Hayworth'!$A66=4,'The Hayworth'!$K66,0)</f>
        <v>0</v>
      </c>
      <c r="G40" s="150">
        <f t="shared" si="1"/>
        <v>0</v>
      </c>
      <c r="H40" s="151">
        <f>IF('The Hayworth'!$A66=4,'The Hayworth'!$M66,0)</f>
        <v>0</v>
      </c>
    </row>
    <row r="41" spans="1:8" x14ac:dyDescent="0.2">
      <c r="A41" s="96" t="str">
        <f>IF('The Hayworth'!A67=4,'The Hayworth'!$B$1,"")</f>
        <v/>
      </c>
      <c r="B41" s="108" t="str">
        <f>IF('The Hayworth'!$A67=4,'The Hayworth'!$A67&amp;"/"&amp;'The Hayworth'!$B67,"")</f>
        <v/>
      </c>
      <c r="C41" s="108">
        <f>IF('The Hayworth'!$A67=4,'The Hayworth'!$C67,0)</f>
        <v>0</v>
      </c>
      <c r="D41" s="149">
        <f>IF('The Hayworth'!$A67=4,'The Hayworth'!$D67,0)</f>
        <v>0</v>
      </c>
      <c r="E41" s="150">
        <f t="shared" si="0"/>
        <v>0</v>
      </c>
      <c r="F41" s="150">
        <f>IF('The Hayworth'!$A67=4,'The Hayworth'!$K67,0)</f>
        <v>0</v>
      </c>
      <c r="G41" s="150">
        <f t="shared" si="1"/>
        <v>0</v>
      </c>
      <c r="H41" s="151">
        <f>IF('The Hayworth'!$A67=4,'The Hayworth'!$M67,0)</f>
        <v>0</v>
      </c>
    </row>
    <row r="42" spans="1:8" x14ac:dyDescent="0.2">
      <c r="A42" s="96" t="str">
        <f>IF('The Hayworth'!A68=4,'The Hayworth'!$B$1,"")</f>
        <v/>
      </c>
      <c r="B42" s="108" t="str">
        <f>IF('The Hayworth'!$A68=4,'The Hayworth'!$A68&amp;"/"&amp;'The Hayworth'!$B68,"")</f>
        <v/>
      </c>
      <c r="C42" s="108">
        <f>IF('The Hayworth'!$A68=4,'The Hayworth'!$C68,0)</f>
        <v>0</v>
      </c>
      <c r="D42" s="149">
        <f>IF('The Hayworth'!$A68=4,'The Hayworth'!$D68,0)</f>
        <v>0</v>
      </c>
      <c r="E42" s="150">
        <f t="shared" si="0"/>
        <v>0</v>
      </c>
      <c r="F42" s="150">
        <f>IF('The Hayworth'!$A68=4,'The Hayworth'!$K68,0)</f>
        <v>0</v>
      </c>
      <c r="G42" s="150">
        <f t="shared" si="1"/>
        <v>0</v>
      </c>
      <c r="H42" s="151">
        <f>IF('The Hayworth'!$A68=4,'The Hayworth'!$M68,0)</f>
        <v>0</v>
      </c>
    </row>
    <row r="43" spans="1:8" x14ac:dyDescent="0.2">
      <c r="A43" s="96" t="str">
        <f>IF('The Hayworth'!A69=4,'The Hayworth'!$B$1,"")</f>
        <v/>
      </c>
      <c r="B43" s="108" t="str">
        <f>IF('The Hayworth'!$A69=4,'The Hayworth'!$A69&amp;"/"&amp;'The Hayworth'!$B69,"")</f>
        <v/>
      </c>
      <c r="C43" s="108">
        <f>IF('The Hayworth'!$A69=4,'The Hayworth'!$C69,0)</f>
        <v>0</v>
      </c>
      <c r="D43" s="149">
        <f>IF('The Hayworth'!$A69=4,'The Hayworth'!$D69,0)</f>
        <v>0</v>
      </c>
      <c r="E43" s="150">
        <f t="shared" si="0"/>
        <v>0</v>
      </c>
      <c r="F43" s="150">
        <f>IF('The Hayworth'!$A69=4,'The Hayworth'!$K69,0)</f>
        <v>0</v>
      </c>
      <c r="G43" s="150">
        <f t="shared" si="1"/>
        <v>0</v>
      </c>
      <c r="H43" s="151">
        <f>IF('The Hayworth'!$A69=4,'The Hayworth'!$M69,0)</f>
        <v>0</v>
      </c>
    </row>
    <row r="44" spans="1:8" x14ac:dyDescent="0.2">
      <c r="A44" s="96" t="str">
        <f>IF('The Hayworth'!A70=4,'The Hayworth'!$B$1,"")</f>
        <v/>
      </c>
      <c r="B44" s="108" t="str">
        <f>IF('The Hayworth'!$A70=4,'The Hayworth'!$A70&amp;"/"&amp;'The Hayworth'!$B70,"")</f>
        <v/>
      </c>
      <c r="C44" s="108">
        <f>IF('The Hayworth'!$A70=4,'The Hayworth'!$C70,0)</f>
        <v>0</v>
      </c>
      <c r="D44" s="149">
        <f>IF('The Hayworth'!$A70=4,'The Hayworth'!$D70,0)</f>
        <v>0</v>
      </c>
      <c r="E44" s="150">
        <f t="shared" si="0"/>
        <v>0</v>
      </c>
      <c r="F44" s="150">
        <f>IF('The Hayworth'!$A70=4,'The Hayworth'!$K70,0)</f>
        <v>0</v>
      </c>
      <c r="G44" s="150">
        <f t="shared" si="1"/>
        <v>0</v>
      </c>
      <c r="H44" s="151">
        <f>IF('The Hayworth'!$A70=4,'The Hayworth'!$M70,0)</f>
        <v>0</v>
      </c>
    </row>
    <row r="45" spans="1:8" x14ac:dyDescent="0.2">
      <c r="A45" s="96" t="str">
        <f>IF('The Hayworth'!A71=4,'The Hayworth'!$B$1,"")</f>
        <v/>
      </c>
      <c r="B45" s="108" t="str">
        <f>IF('The Hayworth'!$A71=4,'The Hayworth'!$A71&amp;"/"&amp;'The Hayworth'!$B71,"")</f>
        <v/>
      </c>
      <c r="C45" s="108">
        <f>IF('The Hayworth'!$A71=4,'The Hayworth'!$C71,0)</f>
        <v>0</v>
      </c>
      <c r="D45" s="149">
        <f>IF('The Hayworth'!$A71=4,'The Hayworth'!$D71,0)</f>
        <v>0</v>
      </c>
      <c r="E45" s="150">
        <f t="shared" si="0"/>
        <v>0</v>
      </c>
      <c r="F45" s="150">
        <f>IF('The Hayworth'!$A71=4,'The Hayworth'!$K71,0)</f>
        <v>0</v>
      </c>
      <c r="G45" s="150">
        <f t="shared" si="1"/>
        <v>0</v>
      </c>
      <c r="H45" s="151">
        <f>IF('The Hayworth'!$A71=4,'The Hayworth'!$M71,0)</f>
        <v>0</v>
      </c>
    </row>
    <row r="46" spans="1:8" x14ac:dyDescent="0.2">
      <c r="A46" s="96" t="str">
        <f>IF('The Hayworth'!A72=4,'The Hayworth'!$B$1,"")</f>
        <v/>
      </c>
      <c r="B46" s="108" t="str">
        <f>IF('The Hayworth'!$A72=4,'The Hayworth'!$A72&amp;"/"&amp;'The Hayworth'!$B72,"")</f>
        <v/>
      </c>
      <c r="C46" s="108">
        <f>IF('The Hayworth'!$A72=4,'The Hayworth'!$C72,0)</f>
        <v>0</v>
      </c>
      <c r="D46" s="149">
        <f>IF('The Hayworth'!$A72=4,'The Hayworth'!$D72,0)</f>
        <v>0</v>
      </c>
      <c r="E46" s="150">
        <f t="shared" si="0"/>
        <v>0</v>
      </c>
      <c r="F46" s="150">
        <f>IF('The Hayworth'!$A72=4,'The Hayworth'!$K72,0)</f>
        <v>0</v>
      </c>
      <c r="G46" s="150">
        <f t="shared" si="1"/>
        <v>0</v>
      </c>
      <c r="H46" s="151">
        <f>IF('The Hayworth'!$A72=4,'The Hayworth'!$M72,0)</f>
        <v>0</v>
      </c>
    </row>
    <row r="47" spans="1:8" x14ac:dyDescent="0.2">
      <c r="A47" s="96" t="str">
        <f>IF('The Hayworth'!A73=4,'The Hayworth'!$B$1,"")</f>
        <v/>
      </c>
      <c r="B47" s="108" t="str">
        <f>IF('The Hayworth'!$A73=4,'The Hayworth'!$A73&amp;"/"&amp;'The Hayworth'!$B73,"")</f>
        <v/>
      </c>
      <c r="C47" s="108">
        <f>IF('The Hayworth'!$A73=4,'The Hayworth'!$C73,0)</f>
        <v>0</v>
      </c>
      <c r="D47" s="149">
        <f>IF('The Hayworth'!$A73=4,'The Hayworth'!$D73,0)</f>
        <v>0</v>
      </c>
      <c r="E47" s="150">
        <f t="shared" si="0"/>
        <v>0</v>
      </c>
      <c r="F47" s="150">
        <f>IF('The Hayworth'!$A73=4,'The Hayworth'!$K73,0)</f>
        <v>0</v>
      </c>
      <c r="G47" s="150">
        <f t="shared" si="1"/>
        <v>0</v>
      </c>
      <c r="H47" s="151">
        <f>IF('The Hayworth'!$A73=4,'The Hayworth'!$M73,0)</f>
        <v>0</v>
      </c>
    </row>
    <row r="48" spans="1:8" x14ac:dyDescent="0.2">
      <c r="A48" s="96" t="str">
        <f>IF('The Hayworth'!A74=4,'The Hayworth'!$B$1,"")</f>
        <v/>
      </c>
      <c r="B48" s="108" t="str">
        <f>IF('The Hayworth'!$A74=4,'The Hayworth'!$A74&amp;"/"&amp;'The Hayworth'!$B74,"")</f>
        <v/>
      </c>
      <c r="C48" s="108">
        <f>IF('The Hayworth'!$A74=4,'The Hayworth'!$C74,0)</f>
        <v>0</v>
      </c>
      <c r="D48" s="149">
        <f>IF('The Hayworth'!$A74=4,'The Hayworth'!$D74,0)</f>
        <v>0</v>
      </c>
      <c r="E48" s="150">
        <f t="shared" si="0"/>
        <v>0</v>
      </c>
      <c r="F48" s="150">
        <f>IF('The Hayworth'!$A74=4,'The Hayworth'!$K74,0)</f>
        <v>0</v>
      </c>
      <c r="G48" s="150">
        <f t="shared" si="1"/>
        <v>0</v>
      </c>
      <c r="H48" s="151">
        <f>IF('The Hayworth'!$A74=4,'The Hayworth'!$M74,0)</f>
        <v>0</v>
      </c>
    </row>
    <row r="49" spans="1:8" x14ac:dyDescent="0.2">
      <c r="A49" s="96" t="str">
        <f>IF('The Hayworth'!A75=4,'The Hayworth'!$B$1,"")</f>
        <v/>
      </c>
      <c r="B49" s="108" t="str">
        <f>IF('The Hayworth'!$A75=4,'The Hayworth'!$A75&amp;"/"&amp;'The Hayworth'!$B75,"")</f>
        <v/>
      </c>
      <c r="C49" s="108">
        <f>IF('The Hayworth'!$A75=4,'The Hayworth'!$C75,0)</f>
        <v>0</v>
      </c>
      <c r="D49" s="149">
        <f>IF('The Hayworth'!$A75=4,'The Hayworth'!$D75,0)</f>
        <v>0</v>
      </c>
      <c r="E49" s="150">
        <f t="shared" si="0"/>
        <v>0</v>
      </c>
      <c r="F49" s="150">
        <f>IF('The Hayworth'!$A75=4,'The Hayworth'!$K75,0)</f>
        <v>0</v>
      </c>
      <c r="G49" s="150">
        <f t="shared" si="1"/>
        <v>0</v>
      </c>
      <c r="H49" s="151">
        <f>IF('The Hayworth'!$A75=4,'The Hayworth'!$M75,0)</f>
        <v>0</v>
      </c>
    </row>
    <row r="50" spans="1:8" x14ac:dyDescent="0.2">
      <c r="A50" s="96" t="str">
        <f>IF('The Hayworth'!A76=4,'The Hayworth'!$B$1,"")</f>
        <v/>
      </c>
      <c r="B50" s="108" t="str">
        <f>IF('The Hayworth'!$A76=4,'The Hayworth'!$A76&amp;"/"&amp;'The Hayworth'!$B76,"")</f>
        <v/>
      </c>
      <c r="C50" s="108">
        <f>IF('The Hayworth'!$A76=4,'The Hayworth'!$C76,0)</f>
        <v>0</v>
      </c>
      <c r="D50" s="149">
        <f>IF('The Hayworth'!$A76=4,'The Hayworth'!$D76,0)</f>
        <v>0</v>
      </c>
      <c r="E50" s="150">
        <f t="shared" si="0"/>
        <v>0</v>
      </c>
      <c r="F50" s="150">
        <f>IF('The Hayworth'!$A76=4,'The Hayworth'!$K76,0)</f>
        <v>0</v>
      </c>
      <c r="G50" s="150">
        <f t="shared" si="1"/>
        <v>0</v>
      </c>
      <c r="H50" s="151">
        <f>IF('The Hayworth'!$A76=4,'The Hayworth'!$M76,0)</f>
        <v>0</v>
      </c>
    </row>
    <row r="51" spans="1:8" x14ac:dyDescent="0.2">
      <c r="A51" s="96" t="str">
        <f>IF('The Hayworth'!A77=4,'The Hayworth'!$B$1,"")</f>
        <v/>
      </c>
      <c r="B51" s="108" t="str">
        <f>IF('The Hayworth'!$A77=4,'The Hayworth'!$A77&amp;"/"&amp;'The Hayworth'!$B77,"")</f>
        <v/>
      </c>
      <c r="C51" s="108">
        <f>IF('The Hayworth'!$A77=4,'The Hayworth'!$C77,0)</f>
        <v>0</v>
      </c>
      <c r="D51" s="149">
        <f>IF('The Hayworth'!$A77=4,'The Hayworth'!$D77,0)</f>
        <v>0</v>
      </c>
      <c r="E51" s="150">
        <f t="shared" si="0"/>
        <v>0</v>
      </c>
      <c r="F51" s="150">
        <f>IF('The Hayworth'!$A77=4,'The Hayworth'!$K77,0)</f>
        <v>0</v>
      </c>
      <c r="G51" s="150">
        <f t="shared" si="1"/>
        <v>0</v>
      </c>
      <c r="H51" s="151">
        <f>IF('The Hayworth'!$A77=4,'The Hayworth'!$M77,0)</f>
        <v>0</v>
      </c>
    </row>
    <row r="52" spans="1:8" x14ac:dyDescent="0.2">
      <c r="A52" s="96" t="str">
        <f>IF('The McCarthy'!A31=4,'The McCarthy'!$B$1,"")</f>
        <v/>
      </c>
      <c r="B52" s="108" t="str">
        <f>IF('The McCarthy'!$A31=4,'The McCarthy'!$A31&amp;"/"&amp;'The McCarthy'!$B31,"")</f>
        <v/>
      </c>
      <c r="C52" s="108">
        <f>IF('The McCarthy'!$A31=4,'The McCarthy'!$C31,0)</f>
        <v>0</v>
      </c>
      <c r="D52" s="149">
        <f>IF('The McCarthy'!$A31=4,'The McCarthy'!$D31,0)</f>
        <v>0</v>
      </c>
      <c r="E52" s="150">
        <f t="shared" si="0"/>
        <v>0</v>
      </c>
      <c r="F52" s="150">
        <f>IF('The McCarthy'!$A31=4,'The McCarthy'!$K31,0)</f>
        <v>0</v>
      </c>
      <c r="G52" s="150">
        <f t="shared" si="1"/>
        <v>0</v>
      </c>
      <c r="H52" s="151">
        <f>IF('The McCarthy'!$A31=4,'The McCarthy'!$M31,0)</f>
        <v>0</v>
      </c>
    </row>
    <row r="53" spans="1:8" x14ac:dyDescent="0.2">
      <c r="A53" s="96" t="str">
        <f>IF('The McCarthy'!A32=4,'The McCarthy'!$B$1,"")</f>
        <v/>
      </c>
      <c r="B53" s="108" t="str">
        <f>IF('The McCarthy'!$A32=4,'The McCarthy'!$A32&amp;"/"&amp;'The McCarthy'!$B32,"")</f>
        <v/>
      </c>
      <c r="C53" s="108">
        <f>IF('The McCarthy'!$A32=4,'The McCarthy'!$C32,0)</f>
        <v>0</v>
      </c>
      <c r="D53" s="149">
        <f>IF('The McCarthy'!$A32=4,'The McCarthy'!$D32,0)</f>
        <v>0</v>
      </c>
      <c r="E53" s="150">
        <f t="shared" si="0"/>
        <v>0</v>
      </c>
      <c r="F53" s="150">
        <f>IF('The McCarthy'!$A32=4,'The McCarthy'!$K32,0)</f>
        <v>0</v>
      </c>
      <c r="G53" s="150">
        <f t="shared" si="1"/>
        <v>0</v>
      </c>
      <c r="H53" s="151">
        <f>IF('The McCarthy'!$A32=4,'The McCarthy'!$M32,0)</f>
        <v>0</v>
      </c>
    </row>
    <row r="54" spans="1:8" x14ac:dyDescent="0.2">
      <c r="A54" s="96" t="str">
        <f>IF('The McCarthy'!A33=4,'The McCarthy'!$B$1,"")</f>
        <v/>
      </c>
      <c r="B54" s="108" t="str">
        <f>IF('The McCarthy'!$A33=4,'The McCarthy'!$A33&amp;"/"&amp;'The McCarthy'!$B33,"")</f>
        <v/>
      </c>
      <c r="C54" s="108">
        <f>IF('The McCarthy'!$A33=4,'The McCarthy'!$C33,0)</f>
        <v>0</v>
      </c>
      <c r="D54" s="149">
        <f>IF('The McCarthy'!$A33=4,'The McCarthy'!$D33,0)</f>
        <v>0</v>
      </c>
      <c r="E54" s="150">
        <f t="shared" si="0"/>
        <v>0</v>
      </c>
      <c r="F54" s="150">
        <f>IF('The McCarthy'!$A33=4,'The McCarthy'!$K33,0)</f>
        <v>0</v>
      </c>
      <c r="G54" s="150">
        <f t="shared" si="1"/>
        <v>0</v>
      </c>
      <c r="H54" s="151">
        <f>IF('The McCarthy'!$A33=4,'The McCarthy'!$M33,0)</f>
        <v>0</v>
      </c>
    </row>
    <row r="55" spans="1:8" x14ac:dyDescent="0.2">
      <c r="A55" s="96" t="str">
        <f>IF('The McCarthy'!A34=4,'The McCarthy'!$B$1,"")</f>
        <v/>
      </c>
      <c r="B55" s="108" t="str">
        <f>IF('The McCarthy'!$A34=4,'The McCarthy'!$A34&amp;"/"&amp;'The McCarthy'!$B34,"")</f>
        <v/>
      </c>
      <c r="C55" s="108">
        <f>IF('The McCarthy'!$A34=4,'The McCarthy'!$C34,0)</f>
        <v>0</v>
      </c>
      <c r="D55" s="149">
        <f>IF('The McCarthy'!$A34=4,'The McCarthy'!$D34,0)</f>
        <v>0</v>
      </c>
      <c r="E55" s="150">
        <f t="shared" si="0"/>
        <v>0</v>
      </c>
      <c r="F55" s="150">
        <f>IF('The McCarthy'!$A34=4,'The McCarthy'!$K34,0)</f>
        <v>0</v>
      </c>
      <c r="G55" s="150">
        <f t="shared" si="1"/>
        <v>0</v>
      </c>
      <c r="H55" s="151">
        <f>IF('The McCarthy'!$A34=4,'The McCarthy'!$M34,0)</f>
        <v>0</v>
      </c>
    </row>
    <row r="56" spans="1:8" x14ac:dyDescent="0.2">
      <c r="A56" s="96" t="str">
        <f>IF('The McCarthy'!A35=4,'The McCarthy'!$B$1,"")</f>
        <v/>
      </c>
      <c r="B56" s="108" t="str">
        <f>IF('The McCarthy'!$A35=4,'The McCarthy'!$A35&amp;"/"&amp;'The McCarthy'!$B35,"")</f>
        <v/>
      </c>
      <c r="C56" s="108">
        <f>IF('The McCarthy'!$A35=4,'The McCarthy'!$C35,0)</f>
        <v>0</v>
      </c>
      <c r="D56" s="149">
        <f>IF('The McCarthy'!$A35=4,'The McCarthy'!$D35,0)</f>
        <v>0</v>
      </c>
      <c r="E56" s="150">
        <f t="shared" si="0"/>
        <v>0</v>
      </c>
      <c r="F56" s="150">
        <f>IF('The McCarthy'!$A35=4,'The McCarthy'!$K35,0)</f>
        <v>0</v>
      </c>
      <c r="G56" s="150">
        <f t="shared" si="1"/>
        <v>0</v>
      </c>
      <c r="H56" s="151">
        <f>IF('The McCarthy'!$A35=4,'The McCarthy'!$M35,0)</f>
        <v>0</v>
      </c>
    </row>
    <row r="57" spans="1:8" x14ac:dyDescent="0.2">
      <c r="A57" s="96" t="str">
        <f>IF('The McCarthy'!A36=4,'The McCarthy'!$B$1,"")</f>
        <v/>
      </c>
      <c r="B57" s="108" t="str">
        <f>IF('The McCarthy'!$A36=4,'The McCarthy'!$A36&amp;"/"&amp;'The McCarthy'!$B36,"")</f>
        <v/>
      </c>
      <c r="C57" s="108">
        <f>IF('The McCarthy'!$A36=4,'The McCarthy'!$C36,0)</f>
        <v>0</v>
      </c>
      <c r="D57" s="149">
        <f>IF('The McCarthy'!$A36=4,'The McCarthy'!$D36,0)</f>
        <v>0</v>
      </c>
      <c r="E57" s="150">
        <f t="shared" si="0"/>
        <v>0</v>
      </c>
      <c r="F57" s="150">
        <f>IF('The McCarthy'!$A36=4,'The McCarthy'!$K36,0)</f>
        <v>0</v>
      </c>
      <c r="G57" s="150">
        <f t="shared" si="1"/>
        <v>0</v>
      </c>
      <c r="H57" s="151">
        <f>IF('The McCarthy'!$A36=4,'The McCarthy'!$M36,0)</f>
        <v>0</v>
      </c>
    </row>
    <row r="58" spans="1:8" x14ac:dyDescent="0.2">
      <c r="A58" s="96" t="str">
        <f>IF('The McCarthy'!A37=4,'The McCarthy'!$B$1,"")</f>
        <v/>
      </c>
      <c r="B58" s="108" t="str">
        <f>IF('The McCarthy'!$A37=4,'The McCarthy'!$A37&amp;"/"&amp;'The McCarthy'!$B37,"")</f>
        <v/>
      </c>
      <c r="C58" s="108">
        <f>IF('The McCarthy'!$A37=4,'The McCarthy'!$C37,0)</f>
        <v>0</v>
      </c>
      <c r="D58" s="149">
        <f>IF('The McCarthy'!$A37=4,'The McCarthy'!$D37,0)</f>
        <v>0</v>
      </c>
      <c r="E58" s="150">
        <f t="shared" si="0"/>
        <v>0</v>
      </c>
      <c r="F58" s="150">
        <f>IF('The McCarthy'!$A37=4,'The McCarthy'!$K37,0)</f>
        <v>0</v>
      </c>
      <c r="G58" s="150">
        <f t="shared" si="1"/>
        <v>0</v>
      </c>
      <c r="H58" s="151">
        <f>IF('The McCarthy'!$A37=4,'The McCarthy'!$M37,0)</f>
        <v>0</v>
      </c>
    </row>
    <row r="59" spans="1:8" x14ac:dyDescent="0.2">
      <c r="A59" s="96" t="str">
        <f>IF('The McCarthy'!A38=4,'The McCarthy'!$B$1,"")</f>
        <v/>
      </c>
      <c r="B59" s="108" t="str">
        <f>IF('The McCarthy'!$A38=4,'The McCarthy'!$A38&amp;"/"&amp;'The McCarthy'!$B38,"")</f>
        <v/>
      </c>
      <c r="C59" s="108">
        <f>IF('The McCarthy'!$A38=4,'The McCarthy'!$C38,0)</f>
        <v>0</v>
      </c>
      <c r="D59" s="149">
        <f>IF('The McCarthy'!$A38=4,'The McCarthy'!$D38,0)</f>
        <v>0</v>
      </c>
      <c r="E59" s="150">
        <f t="shared" si="0"/>
        <v>0</v>
      </c>
      <c r="F59" s="150">
        <f>IF('The McCarthy'!$A38=4,'The McCarthy'!$K38,0)</f>
        <v>0</v>
      </c>
      <c r="G59" s="150">
        <f t="shared" si="1"/>
        <v>0</v>
      </c>
      <c r="H59" s="151">
        <f>IF('The McCarthy'!$A38=4,'The McCarthy'!$M38,0)</f>
        <v>0</v>
      </c>
    </row>
    <row r="60" spans="1:8" x14ac:dyDescent="0.2">
      <c r="A60" s="96" t="str">
        <f>IF('The McCarthy'!A39=4,'The McCarthy'!$B$1,"")</f>
        <v/>
      </c>
      <c r="B60" s="108" t="str">
        <f>IF('The McCarthy'!$A39=4,'The McCarthy'!$A39&amp;"/"&amp;'The McCarthy'!$B39,"")</f>
        <v/>
      </c>
      <c r="C60" s="108">
        <f>IF('The McCarthy'!$A39=4,'The McCarthy'!$C39,0)</f>
        <v>0</v>
      </c>
      <c r="D60" s="149">
        <f>IF('The McCarthy'!$A39=4,'The McCarthy'!$D39,0)</f>
        <v>0</v>
      </c>
      <c r="E60" s="150">
        <f t="shared" si="0"/>
        <v>0</v>
      </c>
      <c r="F60" s="150">
        <f>IF('The McCarthy'!$A39=4,'The McCarthy'!$K39,0)</f>
        <v>0</v>
      </c>
      <c r="G60" s="150">
        <f t="shared" si="1"/>
        <v>0</v>
      </c>
      <c r="H60" s="151">
        <f>IF('The McCarthy'!$A39=4,'The McCarthy'!$M39,0)</f>
        <v>0</v>
      </c>
    </row>
    <row r="61" spans="1:8" x14ac:dyDescent="0.2">
      <c r="A61" s="96" t="str">
        <f>IF('The McCarthy'!A40=4,'The McCarthy'!$B$1,"")</f>
        <v/>
      </c>
      <c r="B61" s="108" t="str">
        <f>IF('The McCarthy'!$A40=4,'The McCarthy'!$A40&amp;"/"&amp;'The McCarthy'!$B40,"")</f>
        <v/>
      </c>
      <c r="C61" s="108">
        <f>IF('The McCarthy'!$A40=4,'The McCarthy'!$C40,0)</f>
        <v>0</v>
      </c>
      <c r="D61" s="149">
        <f>IF('The McCarthy'!$A40=4,'The McCarthy'!$D40,0)</f>
        <v>0</v>
      </c>
      <c r="E61" s="150">
        <f t="shared" si="0"/>
        <v>0</v>
      </c>
      <c r="F61" s="150">
        <f>IF('The McCarthy'!$A40=4,'The McCarthy'!$K40,0)</f>
        <v>0</v>
      </c>
      <c r="G61" s="150">
        <f t="shared" si="1"/>
        <v>0</v>
      </c>
      <c r="H61" s="151">
        <f>IF('The McCarthy'!$A40=4,'The McCarthy'!$M40,0)</f>
        <v>0</v>
      </c>
    </row>
    <row r="62" spans="1:8" x14ac:dyDescent="0.2">
      <c r="A62" s="96" t="str">
        <f>IF('The McCarthy'!A41=4,'The McCarthy'!$B$1,"")</f>
        <v/>
      </c>
      <c r="B62" s="108" t="str">
        <f>IF('The McCarthy'!$A41=4,'The McCarthy'!$A41&amp;"/"&amp;'The McCarthy'!$B41,"")</f>
        <v/>
      </c>
      <c r="C62" s="108">
        <f>IF('The McCarthy'!$A41=4,'The McCarthy'!$C41,0)</f>
        <v>0</v>
      </c>
      <c r="D62" s="149">
        <f>IF('The McCarthy'!$A41=4,'The McCarthy'!$D41,0)</f>
        <v>0</v>
      </c>
      <c r="E62" s="150">
        <f t="shared" si="0"/>
        <v>0</v>
      </c>
      <c r="F62" s="150">
        <f>IF('The McCarthy'!$A41=4,'The McCarthy'!$K41,0)</f>
        <v>0</v>
      </c>
      <c r="G62" s="150">
        <f t="shared" si="1"/>
        <v>0</v>
      </c>
      <c r="H62" s="151">
        <f>IF('The McCarthy'!$A41=4,'The McCarthy'!$M41,0)</f>
        <v>0</v>
      </c>
    </row>
    <row r="63" spans="1:8" x14ac:dyDescent="0.2">
      <c r="A63" s="96" t="str">
        <f>IF('The McCarthy'!A42=4,'The McCarthy'!$B$1,"")</f>
        <v/>
      </c>
      <c r="B63" s="108" t="str">
        <f>IF('The McCarthy'!$A42=4,'The McCarthy'!$A42&amp;"/"&amp;'The McCarthy'!$B42,"")</f>
        <v/>
      </c>
      <c r="C63" s="108">
        <f>IF('The McCarthy'!$A42=4,'The McCarthy'!$C42,0)</f>
        <v>0</v>
      </c>
      <c r="D63" s="149">
        <f>IF('The McCarthy'!$A42=4,'The McCarthy'!$D42,0)</f>
        <v>0</v>
      </c>
      <c r="E63" s="150">
        <f t="shared" si="0"/>
        <v>0</v>
      </c>
      <c r="F63" s="150">
        <f>IF('The McCarthy'!$A42=4,'The McCarthy'!$K42,0)</f>
        <v>0</v>
      </c>
      <c r="G63" s="150">
        <f t="shared" si="1"/>
        <v>0</v>
      </c>
      <c r="H63" s="151">
        <f>IF('The McCarthy'!$A42=4,'The McCarthy'!$M42,0)</f>
        <v>0</v>
      </c>
    </row>
    <row r="64" spans="1:8" x14ac:dyDescent="0.2">
      <c r="A64" s="96" t="str">
        <f>IF('The McCarthy'!A43=4,'The McCarthy'!$B$1,"")</f>
        <v/>
      </c>
      <c r="B64" s="108" t="str">
        <f>IF('The McCarthy'!$A43=4,'The McCarthy'!$A43&amp;"/"&amp;'The McCarthy'!$B43,"")</f>
        <v/>
      </c>
      <c r="C64" s="108">
        <f>IF('The McCarthy'!$A43=4,'The McCarthy'!$C43,0)</f>
        <v>0</v>
      </c>
      <c r="D64" s="149">
        <f>IF('The McCarthy'!$A43=4,'The McCarthy'!$D43,0)</f>
        <v>0</v>
      </c>
      <c r="E64" s="150">
        <f t="shared" si="0"/>
        <v>0</v>
      </c>
      <c r="F64" s="150">
        <f>IF('The McCarthy'!$A43=4,'The McCarthy'!$K43,0)</f>
        <v>0</v>
      </c>
      <c r="G64" s="150">
        <f t="shared" si="1"/>
        <v>0</v>
      </c>
      <c r="H64" s="151">
        <f>IF('The McCarthy'!$A43=4,'The McCarthy'!$M43,0)</f>
        <v>0</v>
      </c>
    </row>
    <row r="65" spans="1:8" x14ac:dyDescent="0.2">
      <c r="A65" s="96" t="str">
        <f>IF('The McCarthy'!A44=4,'The McCarthy'!$B$1,"")</f>
        <v/>
      </c>
      <c r="B65" s="108" t="str">
        <f>IF('The McCarthy'!$A44=4,'The McCarthy'!$A44&amp;"/"&amp;'The McCarthy'!$B44,"")</f>
        <v/>
      </c>
      <c r="C65" s="108">
        <f>IF('The McCarthy'!$A44=4,'The McCarthy'!$C44,0)</f>
        <v>0</v>
      </c>
      <c r="D65" s="149">
        <f>IF('The McCarthy'!$A44=4,'The McCarthy'!$D44,0)</f>
        <v>0</v>
      </c>
      <c r="E65" s="150">
        <f t="shared" si="0"/>
        <v>0</v>
      </c>
      <c r="F65" s="150">
        <f>IF('The McCarthy'!$A44=4,'The McCarthy'!$K44,0)</f>
        <v>0</v>
      </c>
      <c r="G65" s="150">
        <f t="shared" si="1"/>
        <v>0</v>
      </c>
      <c r="H65" s="151">
        <f>IF('The McCarthy'!$A44=4,'The McCarthy'!$M44,0)</f>
        <v>0</v>
      </c>
    </row>
    <row r="66" spans="1:8" x14ac:dyDescent="0.2">
      <c r="A66" s="96" t="str">
        <f>IF('The McCarthy'!A45=4,'The McCarthy'!$B$1,"")</f>
        <v/>
      </c>
      <c r="B66" s="108" t="str">
        <f>IF('The McCarthy'!$A45=4,'The McCarthy'!$A45&amp;"/"&amp;'The McCarthy'!$B45,"")</f>
        <v/>
      </c>
      <c r="C66" s="108">
        <f>IF('The McCarthy'!$A45=4,'The McCarthy'!$C45,0)</f>
        <v>0</v>
      </c>
      <c r="D66" s="149">
        <f>IF('The McCarthy'!$A45=4,'The McCarthy'!$D45,0)</f>
        <v>0</v>
      </c>
      <c r="E66" s="150">
        <f t="shared" si="0"/>
        <v>0</v>
      </c>
      <c r="F66" s="150">
        <f>IF('The McCarthy'!$A45=4,'The McCarthy'!$K45,0)</f>
        <v>0</v>
      </c>
      <c r="G66" s="150">
        <f t="shared" si="1"/>
        <v>0</v>
      </c>
      <c r="H66" s="151">
        <f>IF('The McCarthy'!$A45=4,'The McCarthy'!$M45,0)</f>
        <v>0</v>
      </c>
    </row>
    <row r="67" spans="1:8" x14ac:dyDescent="0.2">
      <c r="A67" s="96" t="str">
        <f>IF('The McCarthy'!A46=4,'The McCarthy'!$B$1,"")</f>
        <v/>
      </c>
      <c r="B67" s="108" t="str">
        <f>IF('The McCarthy'!$A46=4,'The McCarthy'!$A46&amp;"/"&amp;'The McCarthy'!$B46,"")</f>
        <v/>
      </c>
      <c r="C67" s="108">
        <f>IF('The McCarthy'!$A46=4,'The McCarthy'!$C46,0)</f>
        <v>0</v>
      </c>
      <c r="D67" s="149">
        <f>IF('The McCarthy'!$A46=4,'The McCarthy'!$D46,0)</f>
        <v>0</v>
      </c>
      <c r="E67" s="150">
        <f t="shared" si="0"/>
        <v>0</v>
      </c>
      <c r="F67" s="150">
        <f>IF('The McCarthy'!$A46=4,'The McCarthy'!$K46,0)</f>
        <v>0</v>
      </c>
      <c r="G67" s="150">
        <f t="shared" si="1"/>
        <v>0</v>
      </c>
      <c r="H67" s="151">
        <f>IF('The McCarthy'!$A46=4,'The McCarthy'!$M46,0)</f>
        <v>0</v>
      </c>
    </row>
    <row r="68" spans="1:8" x14ac:dyDescent="0.2">
      <c r="A68" s="96" t="str">
        <f>IF('The McCarthy'!A47=4,'The McCarthy'!$B$1,"")</f>
        <v/>
      </c>
      <c r="B68" s="108" t="str">
        <f>IF('The McCarthy'!$A47=4,'The McCarthy'!$A47&amp;"/"&amp;'The McCarthy'!$B47,"")</f>
        <v/>
      </c>
      <c r="C68" s="108">
        <f>IF('The McCarthy'!$A47=4,'The McCarthy'!$C47,0)</f>
        <v>0</v>
      </c>
      <c r="D68" s="149">
        <f>IF('The McCarthy'!$A47=4,'The McCarthy'!$D47,0)</f>
        <v>0</v>
      </c>
      <c r="E68" s="150">
        <f t="shared" si="0"/>
        <v>0</v>
      </c>
      <c r="F68" s="150">
        <f>IF('The McCarthy'!$A47=4,'The McCarthy'!$K47,0)</f>
        <v>0</v>
      </c>
      <c r="G68" s="150">
        <f t="shared" si="1"/>
        <v>0</v>
      </c>
      <c r="H68" s="151">
        <f>IF('The McCarthy'!$A47=4,'The McCarthy'!$M47,0)</f>
        <v>0</v>
      </c>
    </row>
    <row r="69" spans="1:8" x14ac:dyDescent="0.2">
      <c r="A69" s="96" t="str">
        <f>IF('The McCarthy'!A48=4,'The McCarthy'!$B$1,"")</f>
        <v/>
      </c>
      <c r="B69" s="108" t="str">
        <f>IF('The McCarthy'!$A48=4,'The McCarthy'!$A48&amp;"/"&amp;'The McCarthy'!$B48,"")</f>
        <v/>
      </c>
      <c r="C69" s="108">
        <f>IF('The McCarthy'!$A48=4,'The McCarthy'!$C48,0)</f>
        <v>0</v>
      </c>
      <c r="D69" s="149">
        <f>IF('The McCarthy'!$A48=4,'The McCarthy'!$D48,0)</f>
        <v>0</v>
      </c>
      <c r="E69" s="150">
        <f t="shared" ref="E69:E132" si="2">IF(ISERROR(C69*D69),0,(C69*D69))</f>
        <v>0</v>
      </c>
      <c r="F69" s="150">
        <f>IF('The McCarthy'!$A48=4,'The McCarthy'!$K48,0)</f>
        <v>0</v>
      </c>
      <c r="G69" s="150">
        <f t="shared" ref="G69:G132" si="3">C69*F69</f>
        <v>0</v>
      </c>
      <c r="H69" s="151">
        <f>IF('The McCarthy'!$A48=4,'The McCarthy'!$M48,0)</f>
        <v>0</v>
      </c>
    </row>
    <row r="70" spans="1:8" x14ac:dyDescent="0.2">
      <c r="A70" s="96" t="str">
        <f>IF('The McCarthy'!A49=4,'The McCarthy'!$B$1,"")</f>
        <v/>
      </c>
      <c r="B70" s="108" t="str">
        <f>IF('The McCarthy'!$A49=4,'The McCarthy'!$A49&amp;"/"&amp;'The McCarthy'!$B49,"")</f>
        <v/>
      </c>
      <c r="C70" s="108">
        <f>IF('The McCarthy'!$A49=4,'The McCarthy'!$C49,0)</f>
        <v>0</v>
      </c>
      <c r="D70" s="149">
        <f>IF('The McCarthy'!$A49=4,'The McCarthy'!$D49,0)</f>
        <v>0</v>
      </c>
      <c r="E70" s="150">
        <f t="shared" si="2"/>
        <v>0</v>
      </c>
      <c r="F70" s="150">
        <f>IF('The McCarthy'!$A49=4,'The McCarthy'!$K49,0)</f>
        <v>0</v>
      </c>
      <c r="G70" s="150">
        <f t="shared" si="3"/>
        <v>0</v>
      </c>
      <c r="H70" s="151">
        <f>IF('The McCarthy'!$A49=4,'The McCarthy'!$M49,0)</f>
        <v>0</v>
      </c>
    </row>
    <row r="71" spans="1:8" x14ac:dyDescent="0.2">
      <c r="A71" s="96" t="str">
        <f>IF('The McCarthy'!A50=4,'The McCarthy'!$B$1,"")</f>
        <v/>
      </c>
      <c r="B71" s="108" t="str">
        <f>IF('The McCarthy'!$A50=4,'The McCarthy'!$A50&amp;"/"&amp;'The McCarthy'!$B50,"")</f>
        <v/>
      </c>
      <c r="C71" s="108">
        <f>IF('The McCarthy'!$A50=4,'The McCarthy'!$C50,0)</f>
        <v>0</v>
      </c>
      <c r="D71" s="149">
        <f>IF('The McCarthy'!$A50=4,'The McCarthy'!$D50,0)</f>
        <v>0</v>
      </c>
      <c r="E71" s="150">
        <f t="shared" si="2"/>
        <v>0</v>
      </c>
      <c r="F71" s="150">
        <f>IF('The McCarthy'!$A50=4,'The McCarthy'!$K50,0)</f>
        <v>0</v>
      </c>
      <c r="G71" s="150">
        <f t="shared" si="3"/>
        <v>0</v>
      </c>
      <c r="H71" s="151">
        <f>IF('The McCarthy'!$A50=4,'The McCarthy'!$M50,0)</f>
        <v>0</v>
      </c>
    </row>
    <row r="72" spans="1:8" x14ac:dyDescent="0.2">
      <c r="A72" s="96" t="str">
        <f>IF('The McCarthy'!A51=4,'The McCarthy'!$B$1,"")</f>
        <v/>
      </c>
      <c r="B72" s="108" t="str">
        <f>IF('The McCarthy'!$A51=4,'The McCarthy'!$A51&amp;"/"&amp;'The McCarthy'!$B51,"")</f>
        <v/>
      </c>
      <c r="C72" s="108">
        <f>IF('The McCarthy'!$A51=4,'The McCarthy'!$C51,0)</f>
        <v>0</v>
      </c>
      <c r="D72" s="149">
        <f>IF('The McCarthy'!$A51=4,'The McCarthy'!$D51,0)</f>
        <v>0</v>
      </c>
      <c r="E72" s="150">
        <f t="shared" si="2"/>
        <v>0</v>
      </c>
      <c r="F72" s="150">
        <f>IF('The McCarthy'!$A51=4,'The McCarthy'!$K51,0)</f>
        <v>0</v>
      </c>
      <c r="G72" s="150">
        <f t="shared" si="3"/>
        <v>0</v>
      </c>
      <c r="H72" s="151">
        <f>IF('The McCarthy'!$A51=4,'The McCarthy'!$M51,0)</f>
        <v>0</v>
      </c>
    </row>
    <row r="73" spans="1:8" x14ac:dyDescent="0.2">
      <c r="A73" s="96" t="str">
        <f>IF('The McCarthy'!A52=4,'The McCarthy'!$B$1,"")</f>
        <v/>
      </c>
      <c r="B73" s="108" t="str">
        <f>IF('The McCarthy'!$A52=4,'The McCarthy'!$A52&amp;"/"&amp;'The McCarthy'!$B52,"")</f>
        <v/>
      </c>
      <c r="C73" s="108">
        <f>IF('The McCarthy'!$A52=4,'The McCarthy'!$C52,0)</f>
        <v>0</v>
      </c>
      <c r="D73" s="149">
        <f>IF('The McCarthy'!$A52=4,'The McCarthy'!$D52,0)</f>
        <v>0</v>
      </c>
      <c r="E73" s="150">
        <f t="shared" si="2"/>
        <v>0</v>
      </c>
      <c r="F73" s="150">
        <f>IF('The McCarthy'!$A52=4,'The McCarthy'!$K52,0)</f>
        <v>0</v>
      </c>
      <c r="G73" s="150">
        <f t="shared" si="3"/>
        <v>0</v>
      </c>
      <c r="H73" s="151">
        <f>IF('The McCarthy'!$A52=4,'The McCarthy'!$M52,0)</f>
        <v>0</v>
      </c>
    </row>
    <row r="74" spans="1:8" x14ac:dyDescent="0.2">
      <c r="A74" s="96" t="str">
        <f>IF('The McCarthy'!A53=4,'The McCarthy'!$B$1,"")</f>
        <v/>
      </c>
      <c r="B74" s="108" t="str">
        <f>IF('The McCarthy'!$A53=4,'The McCarthy'!$A53&amp;"/"&amp;'The McCarthy'!$B53,"")</f>
        <v/>
      </c>
      <c r="C74" s="108">
        <f>IF('The McCarthy'!$A53=4,'The McCarthy'!$C53,0)</f>
        <v>0</v>
      </c>
      <c r="D74" s="149">
        <f>IF('The McCarthy'!$A53=4,'The McCarthy'!$D53,0)</f>
        <v>0</v>
      </c>
      <c r="E74" s="150">
        <f t="shared" si="2"/>
        <v>0</v>
      </c>
      <c r="F74" s="150">
        <f>IF('The McCarthy'!$A53=4,'The McCarthy'!$K53,0)</f>
        <v>0</v>
      </c>
      <c r="G74" s="150">
        <f t="shared" si="3"/>
        <v>0</v>
      </c>
      <c r="H74" s="151">
        <f>IF('The McCarthy'!$A53=4,'The McCarthy'!$M53,0)</f>
        <v>0</v>
      </c>
    </row>
    <row r="75" spans="1:8" x14ac:dyDescent="0.2">
      <c r="A75" s="96" t="str">
        <f>IF('The McCarthy'!A54=4,'The McCarthy'!$B$1,"")</f>
        <v/>
      </c>
      <c r="B75" s="108" t="str">
        <f>IF('The McCarthy'!$A54=4,'The McCarthy'!$A54&amp;"/"&amp;'The McCarthy'!$B54,"")</f>
        <v/>
      </c>
      <c r="C75" s="108">
        <f>IF('The McCarthy'!$A54=4,'The McCarthy'!$C54,0)</f>
        <v>0</v>
      </c>
      <c r="D75" s="149">
        <f>IF('The McCarthy'!$A54=4,'The McCarthy'!$D54,0)</f>
        <v>0</v>
      </c>
      <c r="E75" s="150">
        <f t="shared" si="2"/>
        <v>0</v>
      </c>
      <c r="F75" s="150">
        <f>IF('The McCarthy'!$A54=4,'The McCarthy'!$K54,0)</f>
        <v>0</v>
      </c>
      <c r="G75" s="150">
        <f t="shared" si="3"/>
        <v>0</v>
      </c>
      <c r="H75" s="151">
        <f>IF('The McCarthy'!$A54=4,'The McCarthy'!$M54,0)</f>
        <v>0</v>
      </c>
    </row>
    <row r="76" spans="1:8" x14ac:dyDescent="0.2">
      <c r="A76" s="96" t="str">
        <f>IF('The McCarthy'!A55=4,'The McCarthy'!$B$1,"")</f>
        <v/>
      </c>
      <c r="B76" s="108" t="str">
        <f>IF('The McCarthy'!$A55=4,'The McCarthy'!$A55&amp;"/"&amp;'The McCarthy'!$B55,"")</f>
        <v/>
      </c>
      <c r="C76" s="108">
        <f>IF('The McCarthy'!$A55=4,'The McCarthy'!$C55,0)</f>
        <v>0</v>
      </c>
      <c r="D76" s="149">
        <f>IF('The McCarthy'!$A55=4,'The McCarthy'!$D55,0)</f>
        <v>0</v>
      </c>
      <c r="E76" s="150">
        <f t="shared" si="2"/>
        <v>0</v>
      </c>
      <c r="F76" s="150">
        <f>IF('The McCarthy'!$A55=4,'The McCarthy'!$K55,0)</f>
        <v>0</v>
      </c>
      <c r="G76" s="150">
        <f t="shared" si="3"/>
        <v>0</v>
      </c>
      <c r="H76" s="151">
        <f>IF('The McCarthy'!$A55=4,'The McCarthy'!$M55,0)</f>
        <v>0</v>
      </c>
    </row>
    <row r="77" spans="1:8" x14ac:dyDescent="0.2">
      <c r="A77" s="96" t="str">
        <f>IF('The McCarthy'!A56=4,'The McCarthy'!$B$1,"")</f>
        <v/>
      </c>
      <c r="B77" s="108" t="str">
        <f>IF('The McCarthy'!$A56=4,'The McCarthy'!$A56&amp;"/"&amp;'The McCarthy'!$B56,"")</f>
        <v/>
      </c>
      <c r="C77" s="108">
        <f>IF('The McCarthy'!$A56=4,'The McCarthy'!$C56,0)</f>
        <v>0</v>
      </c>
      <c r="D77" s="149">
        <f>IF('The McCarthy'!$A56=4,'The McCarthy'!$D56,0)</f>
        <v>0</v>
      </c>
      <c r="E77" s="150">
        <f t="shared" si="2"/>
        <v>0</v>
      </c>
      <c r="F77" s="150">
        <f>IF('The McCarthy'!$A56=4,'The McCarthy'!$K56,0)</f>
        <v>0</v>
      </c>
      <c r="G77" s="150">
        <f t="shared" si="3"/>
        <v>0</v>
      </c>
      <c r="H77" s="151">
        <f>IF('The McCarthy'!$A56=4,'The McCarthy'!$M56,0)</f>
        <v>0</v>
      </c>
    </row>
    <row r="78" spans="1:8" x14ac:dyDescent="0.2">
      <c r="A78" s="96" t="str">
        <f>IF('The McCarthy'!A57=4,'The McCarthy'!$B$1,"")</f>
        <v/>
      </c>
      <c r="B78" s="108" t="str">
        <f>IF('The McCarthy'!$A57=4,'The McCarthy'!$A57&amp;"/"&amp;'The McCarthy'!$B57,"")</f>
        <v/>
      </c>
      <c r="C78" s="108">
        <f>IF('The McCarthy'!$A57=4,'The McCarthy'!$C57,0)</f>
        <v>0</v>
      </c>
      <c r="D78" s="149">
        <f>IF('The McCarthy'!$A57=4,'The McCarthy'!$D57,0)</f>
        <v>0</v>
      </c>
      <c r="E78" s="150">
        <f t="shared" si="2"/>
        <v>0</v>
      </c>
      <c r="F78" s="150">
        <f>IF('The McCarthy'!$A57=4,'The McCarthy'!$K57,0)</f>
        <v>0</v>
      </c>
      <c r="G78" s="150">
        <f t="shared" si="3"/>
        <v>0</v>
      </c>
      <c r="H78" s="151">
        <f>IF('The McCarthy'!$A57=4,'The McCarthy'!$M57,0)</f>
        <v>0</v>
      </c>
    </row>
    <row r="79" spans="1:8" x14ac:dyDescent="0.2">
      <c r="A79" s="96" t="str">
        <f>IF('The McCarthy'!A58=4,'The McCarthy'!$B$1,"")</f>
        <v/>
      </c>
      <c r="B79" s="108" t="str">
        <f>IF('The McCarthy'!$A58=4,'The McCarthy'!$A58&amp;"/"&amp;'The McCarthy'!$B58,"")</f>
        <v/>
      </c>
      <c r="C79" s="108">
        <f>IF('The McCarthy'!$A58=4,'The McCarthy'!$C58,0)</f>
        <v>0</v>
      </c>
      <c r="D79" s="149">
        <f>IF('The McCarthy'!$A58=4,'The McCarthy'!$D58,0)</f>
        <v>0</v>
      </c>
      <c r="E79" s="150">
        <f t="shared" si="2"/>
        <v>0</v>
      </c>
      <c r="F79" s="150">
        <f>IF('The McCarthy'!$A58=4,'The McCarthy'!$K58,0)</f>
        <v>0</v>
      </c>
      <c r="G79" s="150">
        <f t="shared" si="3"/>
        <v>0</v>
      </c>
      <c r="H79" s="151">
        <f>IF('The McCarthy'!$A58=4,'The McCarthy'!$M58,0)</f>
        <v>0</v>
      </c>
    </row>
    <row r="80" spans="1:8" x14ac:dyDescent="0.2">
      <c r="A80" s="96" t="str">
        <f>IF('The McCarthy'!A59=4,'The McCarthy'!$B$1,"")</f>
        <v/>
      </c>
      <c r="B80" s="108" t="str">
        <f>IF('The McCarthy'!$A59=4,'The McCarthy'!$A59&amp;"/"&amp;'The McCarthy'!$B59,"")</f>
        <v/>
      </c>
      <c r="C80" s="108">
        <f>IF('The McCarthy'!$A59=4,'The McCarthy'!$C59,0)</f>
        <v>0</v>
      </c>
      <c r="D80" s="149">
        <f>IF('The McCarthy'!$A59=4,'The McCarthy'!$D59,0)</f>
        <v>0</v>
      </c>
      <c r="E80" s="150">
        <f t="shared" si="2"/>
        <v>0</v>
      </c>
      <c r="F80" s="150">
        <f>IF('The McCarthy'!$A59=4,'The McCarthy'!$K59,0)</f>
        <v>0</v>
      </c>
      <c r="G80" s="150">
        <f t="shared" si="3"/>
        <v>0</v>
      </c>
      <c r="H80" s="151">
        <f>IF('The McCarthy'!$A59=4,'The McCarthy'!$M59,0)</f>
        <v>0</v>
      </c>
    </row>
    <row r="81" spans="1:8" x14ac:dyDescent="0.2">
      <c r="A81" s="96" t="str">
        <f>IF('The McCarthy'!A60=4,'The McCarthy'!$B$1,"")</f>
        <v/>
      </c>
      <c r="B81" s="108" t="str">
        <f>IF('The McCarthy'!$A60=4,'The McCarthy'!$A60&amp;"/"&amp;'The McCarthy'!$B60,"")</f>
        <v/>
      </c>
      <c r="C81" s="108">
        <f>IF('The McCarthy'!$A60=4,'The McCarthy'!$C60,0)</f>
        <v>0</v>
      </c>
      <c r="D81" s="149">
        <f>IF('The McCarthy'!$A60=4,'The McCarthy'!$D60,0)</f>
        <v>0</v>
      </c>
      <c r="E81" s="150">
        <f t="shared" si="2"/>
        <v>0</v>
      </c>
      <c r="F81" s="150">
        <f>IF('The McCarthy'!$A60=4,'The McCarthy'!$K60,0)</f>
        <v>0</v>
      </c>
      <c r="G81" s="150">
        <f t="shared" si="3"/>
        <v>0</v>
      </c>
      <c r="H81" s="151">
        <f>IF('The McCarthy'!$A60=4,'The McCarthy'!$M60,0)</f>
        <v>0</v>
      </c>
    </row>
    <row r="82" spans="1:8" x14ac:dyDescent="0.2">
      <c r="A82" s="96" t="str">
        <f>IF('The McCarthy'!A61=4,'The McCarthy'!$B$1,"")</f>
        <v/>
      </c>
      <c r="B82" s="108" t="str">
        <f>IF('The McCarthy'!$A61=4,'The McCarthy'!$A61&amp;"/"&amp;'The McCarthy'!$B61,"")</f>
        <v/>
      </c>
      <c r="C82" s="108">
        <f>IF('The McCarthy'!$A61=4,'The McCarthy'!$C61,0)</f>
        <v>0</v>
      </c>
      <c r="D82" s="149">
        <f>IF('The McCarthy'!$A61=4,'The McCarthy'!$D61,0)</f>
        <v>0</v>
      </c>
      <c r="E82" s="150">
        <f t="shared" si="2"/>
        <v>0</v>
      </c>
      <c r="F82" s="150">
        <f>IF('The McCarthy'!$A61=4,'The McCarthy'!$K61,0)</f>
        <v>0</v>
      </c>
      <c r="G82" s="150">
        <f t="shared" si="3"/>
        <v>0</v>
      </c>
      <c r="H82" s="151">
        <f>IF('The McCarthy'!$A61=4,'The McCarthy'!$M61,0)</f>
        <v>0</v>
      </c>
    </row>
    <row r="83" spans="1:8" x14ac:dyDescent="0.2">
      <c r="A83" s="96" t="str">
        <f>IF('The McCarthy'!A62=4,'The McCarthy'!$B$1,"")</f>
        <v/>
      </c>
      <c r="B83" s="108" t="str">
        <f>IF('The McCarthy'!$A62=4,'The McCarthy'!$A62&amp;"/"&amp;'The McCarthy'!$B62,"")</f>
        <v/>
      </c>
      <c r="C83" s="108">
        <f>IF('The McCarthy'!$A62=4,'The McCarthy'!$C62,0)</f>
        <v>0</v>
      </c>
      <c r="D83" s="149">
        <f>IF('The McCarthy'!$A62=4,'The McCarthy'!$D62,0)</f>
        <v>0</v>
      </c>
      <c r="E83" s="150">
        <f t="shared" si="2"/>
        <v>0</v>
      </c>
      <c r="F83" s="150">
        <f>IF('The McCarthy'!$A62=4,'The McCarthy'!$K62,0)</f>
        <v>0</v>
      </c>
      <c r="G83" s="150">
        <f t="shared" si="3"/>
        <v>0</v>
      </c>
      <c r="H83" s="151">
        <f>IF('The McCarthy'!$A62=4,'The McCarthy'!$M62,0)</f>
        <v>0</v>
      </c>
    </row>
    <row r="84" spans="1:8" x14ac:dyDescent="0.2">
      <c r="A84" s="96" t="str">
        <f>IF('The McCarthy'!A63=4,'The McCarthy'!$B$1,"")</f>
        <v/>
      </c>
      <c r="B84" s="108" t="str">
        <f>IF('The McCarthy'!$A63=4,'The McCarthy'!$A63&amp;"/"&amp;'The McCarthy'!$B63,"")</f>
        <v/>
      </c>
      <c r="C84" s="108">
        <f>IF('The McCarthy'!$A63=4,'The McCarthy'!$C63,0)</f>
        <v>0</v>
      </c>
      <c r="D84" s="149">
        <f>IF('The McCarthy'!$A63=4,'The McCarthy'!$D63,0)</f>
        <v>0</v>
      </c>
      <c r="E84" s="150">
        <f t="shared" si="2"/>
        <v>0</v>
      </c>
      <c r="F84" s="150">
        <f>IF('The McCarthy'!$A63=4,'The McCarthy'!$K63,0)</f>
        <v>0</v>
      </c>
      <c r="G84" s="150">
        <f t="shared" si="3"/>
        <v>0</v>
      </c>
      <c r="H84" s="151">
        <f>IF('The McCarthy'!$A63=4,'The McCarthy'!$M63,0)</f>
        <v>0</v>
      </c>
    </row>
    <row r="85" spans="1:8" x14ac:dyDescent="0.2">
      <c r="A85" s="96" t="str">
        <f>IF('The McCarthy'!A64=4,'The McCarthy'!$B$1,"")</f>
        <v/>
      </c>
      <c r="B85" s="108" t="str">
        <f>IF('The McCarthy'!$A64=4,'The McCarthy'!$A64&amp;"/"&amp;'The McCarthy'!$B64,"")</f>
        <v/>
      </c>
      <c r="C85" s="108">
        <f>IF('The McCarthy'!$A64=4,'The McCarthy'!$C64,0)</f>
        <v>0</v>
      </c>
      <c r="D85" s="149">
        <f>IF('The McCarthy'!$A64=4,'The McCarthy'!$D64,0)</f>
        <v>0</v>
      </c>
      <c r="E85" s="150">
        <f t="shared" si="2"/>
        <v>0</v>
      </c>
      <c r="F85" s="150">
        <f>IF('The McCarthy'!$A64=4,'The McCarthy'!$K64,0)</f>
        <v>0</v>
      </c>
      <c r="G85" s="150">
        <f t="shared" si="3"/>
        <v>0</v>
      </c>
      <c r="H85" s="151">
        <f>IF('The McCarthy'!$A64=4,'The McCarthy'!$M64,0)</f>
        <v>0</v>
      </c>
    </row>
    <row r="86" spans="1:8" x14ac:dyDescent="0.2">
      <c r="A86" s="96" t="str">
        <f>IF('The McCarthy'!A65=4,'The McCarthy'!$B$1,"")</f>
        <v/>
      </c>
      <c r="B86" s="108" t="str">
        <f>IF('The McCarthy'!$A65=4,'The McCarthy'!$A65&amp;"/"&amp;'The McCarthy'!$B65,"")</f>
        <v/>
      </c>
      <c r="C86" s="108">
        <f>IF('The McCarthy'!$A65=4,'The McCarthy'!$C65,0)</f>
        <v>0</v>
      </c>
      <c r="D86" s="149">
        <f>IF('The McCarthy'!$A65=4,'The McCarthy'!$D65,0)</f>
        <v>0</v>
      </c>
      <c r="E86" s="150">
        <f t="shared" si="2"/>
        <v>0</v>
      </c>
      <c r="F86" s="150">
        <f>IF('The McCarthy'!$A65=4,'The McCarthy'!$K65,0)</f>
        <v>0</v>
      </c>
      <c r="G86" s="150">
        <f t="shared" si="3"/>
        <v>0</v>
      </c>
      <c r="H86" s="151">
        <f>IF('The McCarthy'!$A65=4,'The McCarthy'!$M65,0)</f>
        <v>0</v>
      </c>
    </row>
    <row r="87" spans="1:8" x14ac:dyDescent="0.2">
      <c r="A87" s="96" t="str">
        <f>IF('The McCarthy'!A66=4,'The McCarthy'!$B$1,"")</f>
        <v/>
      </c>
      <c r="B87" s="108" t="str">
        <f>IF('The McCarthy'!$A66=4,'The McCarthy'!$A66&amp;"/"&amp;'The McCarthy'!$B66,"")</f>
        <v/>
      </c>
      <c r="C87" s="108">
        <f>IF('The McCarthy'!$A66=4,'The McCarthy'!$C66,0)</f>
        <v>0</v>
      </c>
      <c r="D87" s="149">
        <f>IF('The McCarthy'!$A66=4,'The McCarthy'!$D66,0)</f>
        <v>0</v>
      </c>
      <c r="E87" s="150">
        <f t="shared" si="2"/>
        <v>0</v>
      </c>
      <c r="F87" s="150">
        <f>IF('The McCarthy'!$A66=4,'The McCarthy'!$K66,0)</f>
        <v>0</v>
      </c>
      <c r="G87" s="150">
        <f t="shared" si="3"/>
        <v>0</v>
      </c>
      <c r="H87" s="151">
        <f>IF('The McCarthy'!$A66=4,'The McCarthy'!$M66,0)</f>
        <v>0</v>
      </c>
    </row>
    <row r="88" spans="1:8" x14ac:dyDescent="0.2">
      <c r="A88" s="96" t="str">
        <f>IF('The McCarthy'!A67=4,'The McCarthy'!$B$1,"")</f>
        <v/>
      </c>
      <c r="B88" s="108" t="str">
        <f>IF('The McCarthy'!$A67=4,'The McCarthy'!$A67&amp;"/"&amp;'The McCarthy'!$B67,"")</f>
        <v/>
      </c>
      <c r="C88" s="108">
        <f>IF('The McCarthy'!$A67=4,'The McCarthy'!$C67,0)</f>
        <v>0</v>
      </c>
      <c r="D88" s="149">
        <f>IF('The McCarthy'!$A67=4,'The McCarthy'!$D67,0)</f>
        <v>0</v>
      </c>
      <c r="E88" s="150">
        <f t="shared" si="2"/>
        <v>0</v>
      </c>
      <c r="F88" s="150">
        <f>IF('The McCarthy'!$A67=4,'The McCarthy'!$K67,0)</f>
        <v>0</v>
      </c>
      <c r="G88" s="150">
        <f t="shared" si="3"/>
        <v>0</v>
      </c>
      <c r="H88" s="151">
        <f>IF('The McCarthy'!$A67=4,'The McCarthy'!$M67,0)</f>
        <v>0</v>
      </c>
    </row>
    <row r="89" spans="1:8" x14ac:dyDescent="0.2">
      <c r="A89" s="96" t="str">
        <f>IF('The McCarthy'!A68=4,'The McCarthy'!$B$1,"")</f>
        <v/>
      </c>
      <c r="B89" s="108" t="str">
        <f>IF('The McCarthy'!$A68=4,'The McCarthy'!$A68&amp;"/"&amp;'The McCarthy'!$B68,"")</f>
        <v/>
      </c>
      <c r="C89" s="108">
        <f>IF('The McCarthy'!$A68=4,'The McCarthy'!$C68,0)</f>
        <v>0</v>
      </c>
      <c r="D89" s="149">
        <f>IF('The McCarthy'!$A68=4,'The McCarthy'!$D68,0)</f>
        <v>0</v>
      </c>
      <c r="E89" s="150">
        <f t="shared" si="2"/>
        <v>0</v>
      </c>
      <c r="F89" s="150">
        <f>IF('The McCarthy'!$A68=4,'The McCarthy'!$K68,0)</f>
        <v>0</v>
      </c>
      <c r="G89" s="150">
        <f t="shared" si="3"/>
        <v>0</v>
      </c>
      <c r="H89" s="151">
        <f>IF('The McCarthy'!$A68=4,'The McCarthy'!$M68,0)</f>
        <v>0</v>
      </c>
    </row>
    <row r="90" spans="1:8" x14ac:dyDescent="0.2">
      <c r="A90" s="96" t="str">
        <f>IF('The McCarthy'!A69=4,'The McCarthy'!$B$1,"")</f>
        <v/>
      </c>
      <c r="B90" s="108" t="str">
        <f>IF('The McCarthy'!$A69=4,'The McCarthy'!$A69&amp;"/"&amp;'The McCarthy'!$B69,"")</f>
        <v/>
      </c>
      <c r="C90" s="108">
        <f>IF('The McCarthy'!$A69=4,'The McCarthy'!$C69,0)</f>
        <v>0</v>
      </c>
      <c r="D90" s="149">
        <f>IF('The McCarthy'!$A69=4,'The McCarthy'!$D69,0)</f>
        <v>0</v>
      </c>
      <c r="E90" s="150">
        <f t="shared" si="2"/>
        <v>0</v>
      </c>
      <c r="F90" s="150">
        <f>IF('The McCarthy'!$A69=4,'The McCarthy'!$K69,0)</f>
        <v>0</v>
      </c>
      <c r="G90" s="150">
        <f t="shared" si="3"/>
        <v>0</v>
      </c>
      <c r="H90" s="151">
        <f>IF('The McCarthy'!$A69=4,'The McCarthy'!$M69,0)</f>
        <v>0</v>
      </c>
    </row>
    <row r="91" spans="1:8" x14ac:dyDescent="0.2">
      <c r="A91" s="96" t="str">
        <f>IF('The McCarthy'!A70=4,'The McCarthy'!$B$1,"")</f>
        <v/>
      </c>
      <c r="B91" s="108" t="str">
        <f>IF('The McCarthy'!$A70=4,'The McCarthy'!$A70&amp;"/"&amp;'The McCarthy'!$B70,"")</f>
        <v/>
      </c>
      <c r="C91" s="108">
        <f>IF('The McCarthy'!$A70=4,'The McCarthy'!$C70,0)</f>
        <v>0</v>
      </c>
      <c r="D91" s="149">
        <f>IF('The McCarthy'!$A70=4,'The McCarthy'!$D70,0)</f>
        <v>0</v>
      </c>
      <c r="E91" s="150">
        <f t="shared" si="2"/>
        <v>0</v>
      </c>
      <c r="F91" s="150">
        <f>IF('The McCarthy'!$A70=4,'The McCarthy'!$K70,0)</f>
        <v>0</v>
      </c>
      <c r="G91" s="150">
        <f t="shared" si="3"/>
        <v>0</v>
      </c>
      <c r="H91" s="151">
        <f>IF('The McCarthy'!$A70=4,'The McCarthy'!$M70,0)</f>
        <v>0</v>
      </c>
    </row>
    <row r="92" spans="1:8" x14ac:dyDescent="0.2">
      <c r="A92" s="96" t="str">
        <f>IF('The McCarthy'!A71=4,'The McCarthy'!$B$1,"")</f>
        <v/>
      </c>
      <c r="B92" s="108" t="str">
        <f>IF('The McCarthy'!$A71=4,'The McCarthy'!$A71&amp;"/"&amp;'The McCarthy'!$B71,"")</f>
        <v/>
      </c>
      <c r="C92" s="108">
        <f>IF('The McCarthy'!$A71=4,'The McCarthy'!$C71,0)</f>
        <v>0</v>
      </c>
      <c r="D92" s="149">
        <f>IF('The McCarthy'!$A71=4,'The McCarthy'!$D71,0)</f>
        <v>0</v>
      </c>
      <c r="E92" s="150">
        <f t="shared" si="2"/>
        <v>0</v>
      </c>
      <c r="F92" s="150">
        <f>IF('The McCarthy'!$A71=4,'The McCarthy'!$K71,0)</f>
        <v>0</v>
      </c>
      <c r="G92" s="150">
        <f t="shared" si="3"/>
        <v>0</v>
      </c>
      <c r="H92" s="151">
        <f>IF('The McCarthy'!$A71=4,'The McCarthy'!$M71,0)</f>
        <v>0</v>
      </c>
    </row>
    <row r="93" spans="1:8" x14ac:dyDescent="0.2">
      <c r="A93" s="96" t="str">
        <f>IF('The McCarthy'!A72=4,'The McCarthy'!$B$1,"")</f>
        <v/>
      </c>
      <c r="B93" s="108" t="str">
        <f>IF('The McCarthy'!$A72=4,'The McCarthy'!$A72&amp;"/"&amp;'The McCarthy'!$B72,"")</f>
        <v/>
      </c>
      <c r="C93" s="108">
        <f>IF('The McCarthy'!$A72=4,'The McCarthy'!$C72,0)</f>
        <v>0</v>
      </c>
      <c r="D93" s="149">
        <f>IF('The McCarthy'!$A72=4,'The McCarthy'!$D72,0)</f>
        <v>0</v>
      </c>
      <c r="E93" s="150">
        <f t="shared" si="2"/>
        <v>0</v>
      </c>
      <c r="F93" s="150">
        <f>IF('The McCarthy'!$A72=4,'The McCarthy'!$K72,0)</f>
        <v>0</v>
      </c>
      <c r="G93" s="150">
        <f t="shared" si="3"/>
        <v>0</v>
      </c>
      <c r="H93" s="151">
        <f>IF('The McCarthy'!$A72=4,'The McCarthy'!$M72,0)</f>
        <v>0</v>
      </c>
    </row>
    <row r="94" spans="1:8" x14ac:dyDescent="0.2">
      <c r="A94" s="96" t="str">
        <f>IF('The McCarthy'!A73=4,'The McCarthy'!$B$1,"")</f>
        <v/>
      </c>
      <c r="B94" s="108" t="str">
        <f>IF('The McCarthy'!$A73=4,'The McCarthy'!$A73&amp;"/"&amp;'The McCarthy'!$B73,"")</f>
        <v/>
      </c>
      <c r="C94" s="108">
        <f>IF('The McCarthy'!$A73=4,'The McCarthy'!$C73,0)</f>
        <v>0</v>
      </c>
      <c r="D94" s="149">
        <f>IF('The McCarthy'!$A73=4,'The McCarthy'!$D73,0)</f>
        <v>0</v>
      </c>
      <c r="E94" s="150">
        <f t="shared" si="2"/>
        <v>0</v>
      </c>
      <c r="F94" s="150">
        <f>IF('The McCarthy'!$A73=4,'The McCarthy'!$K73,0)</f>
        <v>0</v>
      </c>
      <c r="G94" s="150">
        <f t="shared" si="3"/>
        <v>0</v>
      </c>
      <c r="H94" s="151">
        <f>IF('The McCarthy'!$A73=4,'The McCarthy'!$M73,0)</f>
        <v>0</v>
      </c>
    </row>
    <row r="95" spans="1:8" x14ac:dyDescent="0.2">
      <c r="A95" s="96" t="str">
        <f>IF('The McCarthy'!A74=4,'The McCarthy'!$B$1,"")</f>
        <v/>
      </c>
      <c r="B95" s="108" t="str">
        <f>IF('The McCarthy'!$A74=4,'The McCarthy'!$A74&amp;"/"&amp;'The McCarthy'!$B74,"")</f>
        <v/>
      </c>
      <c r="C95" s="108">
        <f>IF('The McCarthy'!$A74=4,'The McCarthy'!$C74,0)</f>
        <v>0</v>
      </c>
      <c r="D95" s="149">
        <f>IF('The McCarthy'!$A74=4,'The McCarthy'!$D74,0)</f>
        <v>0</v>
      </c>
      <c r="E95" s="150">
        <f t="shared" si="2"/>
        <v>0</v>
      </c>
      <c r="F95" s="150">
        <f>IF('The McCarthy'!$A74=4,'The McCarthy'!$K74,0)</f>
        <v>0</v>
      </c>
      <c r="G95" s="150">
        <f t="shared" si="3"/>
        <v>0</v>
      </c>
      <c r="H95" s="151">
        <f>IF('The McCarthy'!$A74=4,'The McCarthy'!$M74,0)</f>
        <v>0</v>
      </c>
    </row>
    <row r="96" spans="1:8" x14ac:dyDescent="0.2">
      <c r="A96" s="96" t="str">
        <f>IF('The McCarthy'!A75=4,'The McCarthy'!$B$1,"")</f>
        <v/>
      </c>
      <c r="B96" s="108" t="str">
        <f>IF('The McCarthy'!$A75=4,'The McCarthy'!$A75&amp;"/"&amp;'The McCarthy'!$B75,"")</f>
        <v/>
      </c>
      <c r="C96" s="108">
        <f>IF('The McCarthy'!$A75=4,'The McCarthy'!$C75,0)</f>
        <v>0</v>
      </c>
      <c r="D96" s="149">
        <f>IF('The McCarthy'!$A75=4,'The McCarthy'!$D75,0)</f>
        <v>0</v>
      </c>
      <c r="E96" s="150">
        <f t="shared" si="2"/>
        <v>0</v>
      </c>
      <c r="F96" s="150">
        <f>IF('The McCarthy'!$A75=4,'The McCarthy'!$K75,0)</f>
        <v>0</v>
      </c>
      <c r="G96" s="150">
        <f t="shared" si="3"/>
        <v>0</v>
      </c>
      <c r="H96" s="151">
        <f>IF('The McCarthy'!$A75=4,'The McCarthy'!$M75,0)</f>
        <v>0</v>
      </c>
    </row>
    <row r="97" spans="1:8" x14ac:dyDescent="0.2">
      <c r="A97" s="96" t="str">
        <f>IF('The McCarthy'!A76=4,'The McCarthy'!$B$1,"")</f>
        <v/>
      </c>
      <c r="B97" s="108" t="str">
        <f>IF('The McCarthy'!$A76=4,'The McCarthy'!$A76&amp;"/"&amp;'The McCarthy'!$B76,"")</f>
        <v/>
      </c>
      <c r="C97" s="108">
        <f>IF('The McCarthy'!$A76=4,'The McCarthy'!$C76,0)</f>
        <v>0</v>
      </c>
      <c r="D97" s="149">
        <f>IF('The McCarthy'!$A76=4,'The McCarthy'!$D76,0)</f>
        <v>0</v>
      </c>
      <c r="E97" s="150">
        <f t="shared" si="2"/>
        <v>0</v>
      </c>
      <c r="F97" s="150">
        <f>IF('The McCarthy'!$A76=4,'The McCarthy'!$K76,0)</f>
        <v>0</v>
      </c>
      <c r="G97" s="150">
        <f t="shared" si="3"/>
        <v>0</v>
      </c>
      <c r="H97" s="151">
        <f>IF('The McCarthy'!$A76=4,'The McCarthy'!$M76,0)</f>
        <v>0</v>
      </c>
    </row>
    <row r="98" spans="1:8" x14ac:dyDescent="0.2">
      <c r="A98" s="96" t="str">
        <f>IF('The McCarthy'!A77=4,'The McCarthy'!$B$1,"")</f>
        <v/>
      </c>
      <c r="B98" s="108" t="str">
        <f>IF('The McCarthy'!$A77=4,'The McCarthy'!$A77&amp;"/"&amp;'The McCarthy'!$B77,"")</f>
        <v/>
      </c>
      <c r="C98" s="108">
        <f>IF('The McCarthy'!$A77=4,'The McCarthy'!$C77,0)</f>
        <v>0</v>
      </c>
      <c r="D98" s="149">
        <f>IF('The McCarthy'!$A77=4,'The McCarthy'!$D77,0)</f>
        <v>0</v>
      </c>
      <c r="E98" s="150">
        <f t="shared" si="2"/>
        <v>0</v>
      </c>
      <c r="F98" s="150">
        <f>IF('The McCarthy'!$A77=4,'The McCarthy'!$K77,0)</f>
        <v>0</v>
      </c>
      <c r="G98" s="150">
        <f t="shared" si="3"/>
        <v>0</v>
      </c>
      <c r="H98" s="151">
        <f>IF('The McCarthy'!$A77=4,'The McCarthy'!$M77,0)</f>
        <v>0</v>
      </c>
    </row>
    <row r="99" spans="1:8" x14ac:dyDescent="0.2">
      <c r="A99" s="96" t="str">
        <f>IF('Pearl Residences'!A31=4,'Pearl Residences'!$B$1,"")</f>
        <v/>
      </c>
      <c r="B99" s="108" t="str">
        <f>IF('Pearl Residences'!$A31=4,'Pearl Residences'!$A31&amp;"/"&amp;'Pearl Residences'!$B31,"")</f>
        <v/>
      </c>
      <c r="C99" s="108">
        <f>IF('Pearl Residences'!$A31=4,'Pearl Residences'!$C31,0)</f>
        <v>0</v>
      </c>
      <c r="D99" s="149">
        <f>IF('Pearl Residences'!$A31=4,'Pearl Residences'!$D31,0)</f>
        <v>0</v>
      </c>
      <c r="E99" s="150">
        <f t="shared" si="2"/>
        <v>0</v>
      </c>
      <c r="F99" s="150">
        <f>IF('Pearl Residences'!$A31=4,'Pearl Residences'!$K31,0)</f>
        <v>0</v>
      </c>
      <c r="G99" s="150">
        <f t="shared" si="3"/>
        <v>0</v>
      </c>
      <c r="H99" s="151">
        <f>IF('Pearl Residences'!$A31=4,'Pearl Residences'!$M31,0)</f>
        <v>0</v>
      </c>
    </row>
    <row r="100" spans="1:8" x14ac:dyDescent="0.2">
      <c r="A100" s="96" t="str">
        <f>IF('Pearl Residences'!A32=4,'Pearl Residences'!$B$1,"")</f>
        <v/>
      </c>
      <c r="B100" s="108" t="str">
        <f>IF('Pearl Residences'!$A32=4,'Pearl Residences'!$A32&amp;"/"&amp;'Pearl Residences'!$B32,"")</f>
        <v/>
      </c>
      <c r="C100" s="108">
        <f>IF('Pearl Residences'!$A32=4,'Pearl Residences'!$C32,0)</f>
        <v>0</v>
      </c>
      <c r="D100" s="149">
        <f>IF('Pearl Residences'!$A32=4,'Pearl Residences'!$D32,0)</f>
        <v>0</v>
      </c>
      <c r="E100" s="150">
        <f t="shared" si="2"/>
        <v>0</v>
      </c>
      <c r="F100" s="150">
        <f>IF('Pearl Residences'!$A32=4,'Pearl Residences'!$K32,0)</f>
        <v>0</v>
      </c>
      <c r="G100" s="150">
        <f t="shared" si="3"/>
        <v>0</v>
      </c>
      <c r="H100" s="151">
        <f>IF('Pearl Residences'!$A32=4,'Pearl Residences'!$M32,0)</f>
        <v>0</v>
      </c>
    </row>
    <row r="101" spans="1:8" x14ac:dyDescent="0.2">
      <c r="A101" s="96" t="str">
        <f>IF('Pearl Residences'!A33=4,'Pearl Residences'!$B$1,"")</f>
        <v/>
      </c>
      <c r="B101" s="108" t="str">
        <f>IF('Pearl Residences'!$A33=4,'Pearl Residences'!$A33&amp;"/"&amp;'Pearl Residences'!$B33,"")</f>
        <v/>
      </c>
      <c r="C101" s="108">
        <f>IF('Pearl Residences'!$A33=4,'Pearl Residences'!$C33,0)</f>
        <v>0</v>
      </c>
      <c r="D101" s="149">
        <f>IF('Pearl Residences'!$A33=4,'Pearl Residences'!$D33,0)</f>
        <v>0</v>
      </c>
      <c r="E101" s="150">
        <f t="shared" si="2"/>
        <v>0</v>
      </c>
      <c r="F101" s="150">
        <f>IF('Pearl Residences'!$A33=4,'Pearl Residences'!$K33,0)</f>
        <v>0</v>
      </c>
      <c r="G101" s="150">
        <f t="shared" si="3"/>
        <v>0</v>
      </c>
      <c r="H101" s="151">
        <f>IF('Pearl Residences'!$A33=4,'Pearl Residences'!$M33,0)</f>
        <v>0</v>
      </c>
    </row>
    <row r="102" spans="1:8" x14ac:dyDescent="0.2">
      <c r="A102" s="96" t="str">
        <f>IF('Pearl Residences'!A34=4,'Pearl Residences'!$B$1,"")</f>
        <v/>
      </c>
      <c r="B102" s="108" t="str">
        <f>IF('Pearl Residences'!$A34=4,'Pearl Residences'!$A34&amp;"/"&amp;'Pearl Residences'!$B34,"")</f>
        <v/>
      </c>
      <c r="C102" s="108">
        <f>IF('Pearl Residences'!$A34=4,'Pearl Residences'!$C34,0)</f>
        <v>0</v>
      </c>
      <c r="D102" s="149">
        <f>IF('Pearl Residences'!$A34=4,'Pearl Residences'!$D34,0)</f>
        <v>0</v>
      </c>
      <c r="E102" s="150">
        <f t="shared" si="2"/>
        <v>0</v>
      </c>
      <c r="F102" s="150">
        <f>IF('Pearl Residences'!$A34=4,'Pearl Residences'!$K34,0)</f>
        <v>0</v>
      </c>
      <c r="G102" s="150">
        <f t="shared" si="3"/>
        <v>0</v>
      </c>
      <c r="H102" s="151">
        <f>IF('Pearl Residences'!$A34=4,'Pearl Residences'!$M34,0)</f>
        <v>0</v>
      </c>
    </row>
    <row r="103" spans="1:8" x14ac:dyDescent="0.2">
      <c r="A103" s="96" t="str">
        <f>IF('Pearl Residences'!A35=4,'Pearl Residences'!$B$1,"")</f>
        <v/>
      </c>
      <c r="B103" s="108" t="str">
        <f>IF('Pearl Residences'!$A35=4,'Pearl Residences'!$A35&amp;"/"&amp;'Pearl Residences'!$B35,"")</f>
        <v/>
      </c>
      <c r="C103" s="108">
        <f>IF('Pearl Residences'!$A35=4,'Pearl Residences'!$C35,0)</f>
        <v>0</v>
      </c>
      <c r="D103" s="149">
        <f>IF('Pearl Residences'!$A35=4,'Pearl Residences'!$D35,0)</f>
        <v>0</v>
      </c>
      <c r="E103" s="150">
        <f t="shared" si="2"/>
        <v>0</v>
      </c>
      <c r="F103" s="150">
        <f>IF('Pearl Residences'!$A35=4,'Pearl Residences'!$K35,0)</f>
        <v>0</v>
      </c>
      <c r="G103" s="150">
        <f t="shared" si="3"/>
        <v>0</v>
      </c>
      <c r="H103" s="151">
        <f>IF('Pearl Residences'!$A35=4,'Pearl Residences'!$M35,0)</f>
        <v>0</v>
      </c>
    </row>
    <row r="104" spans="1:8" x14ac:dyDescent="0.2">
      <c r="A104" s="96" t="str">
        <f>IF('Pearl Residences'!A36=4,'Pearl Residences'!$B$1,"")</f>
        <v/>
      </c>
      <c r="B104" s="108" t="str">
        <f>IF('Pearl Residences'!$A36=4,'Pearl Residences'!$A36&amp;"/"&amp;'Pearl Residences'!$B36,"")</f>
        <v/>
      </c>
      <c r="C104" s="108">
        <f>IF('Pearl Residences'!$A36=4,'Pearl Residences'!$C36,0)</f>
        <v>0</v>
      </c>
      <c r="D104" s="149">
        <f>IF('Pearl Residences'!$A36=4,'Pearl Residences'!$D36,0)</f>
        <v>0</v>
      </c>
      <c r="E104" s="150">
        <f t="shared" si="2"/>
        <v>0</v>
      </c>
      <c r="F104" s="150">
        <f>IF('Pearl Residences'!$A36=4,'Pearl Residences'!$K36,0)</f>
        <v>0</v>
      </c>
      <c r="G104" s="150">
        <f t="shared" si="3"/>
        <v>0</v>
      </c>
      <c r="H104" s="151">
        <f>IF('Pearl Residences'!$A36=4,'Pearl Residences'!$M36,0)</f>
        <v>0</v>
      </c>
    </row>
    <row r="105" spans="1:8" x14ac:dyDescent="0.2">
      <c r="A105" s="96" t="str">
        <f>IF('Pearl Residences'!A37=4,'Pearl Residences'!$B$1,"")</f>
        <v/>
      </c>
      <c r="B105" s="108" t="str">
        <f>IF('Pearl Residences'!$A37=4,'Pearl Residences'!$A37&amp;"/"&amp;'Pearl Residences'!$B37,"")</f>
        <v/>
      </c>
      <c r="C105" s="108">
        <f>IF('Pearl Residences'!$A37=4,'Pearl Residences'!$C37,0)</f>
        <v>0</v>
      </c>
      <c r="D105" s="149">
        <f>IF('Pearl Residences'!$A37=4,'Pearl Residences'!$D37,0)</f>
        <v>0</v>
      </c>
      <c r="E105" s="150">
        <f t="shared" si="2"/>
        <v>0</v>
      </c>
      <c r="F105" s="150">
        <f>IF('Pearl Residences'!$A37=4,'Pearl Residences'!$K37,0)</f>
        <v>0</v>
      </c>
      <c r="G105" s="150">
        <f t="shared" si="3"/>
        <v>0</v>
      </c>
      <c r="H105" s="151">
        <f>IF('Pearl Residences'!$A37=4,'Pearl Residences'!$M37,0)</f>
        <v>0</v>
      </c>
    </row>
    <row r="106" spans="1:8" x14ac:dyDescent="0.2">
      <c r="A106" s="96" t="str">
        <f>IF('Pearl Residences'!A38=4,'Pearl Residences'!$B$1,"")</f>
        <v/>
      </c>
      <c r="B106" s="108" t="str">
        <f>IF('Pearl Residences'!$A38=4,'Pearl Residences'!$A38&amp;"/"&amp;'Pearl Residences'!$B38,"")</f>
        <v/>
      </c>
      <c r="C106" s="108">
        <f>IF('Pearl Residences'!$A38=4,'Pearl Residences'!$C38,0)</f>
        <v>0</v>
      </c>
      <c r="D106" s="149">
        <f>IF('Pearl Residences'!$A38=4,'Pearl Residences'!$D38,0)</f>
        <v>0</v>
      </c>
      <c r="E106" s="150">
        <f t="shared" si="2"/>
        <v>0</v>
      </c>
      <c r="F106" s="150">
        <f>IF('Pearl Residences'!$A38=4,'Pearl Residences'!$K38,0)</f>
        <v>0</v>
      </c>
      <c r="G106" s="150">
        <f t="shared" si="3"/>
        <v>0</v>
      </c>
      <c r="H106" s="151">
        <f>IF('Pearl Residences'!$A38=4,'Pearl Residences'!$M38,0)</f>
        <v>0</v>
      </c>
    </row>
    <row r="107" spans="1:8" x14ac:dyDescent="0.2">
      <c r="A107" s="96" t="str">
        <f>IF('Pearl Residences'!A39=4,'Pearl Residences'!$B$1,"")</f>
        <v/>
      </c>
      <c r="B107" s="108" t="str">
        <f>IF('Pearl Residences'!$A39=4,'Pearl Residences'!$A39&amp;"/"&amp;'Pearl Residences'!$B39,"")</f>
        <v/>
      </c>
      <c r="C107" s="108">
        <f>IF('Pearl Residences'!$A39=4,'Pearl Residences'!$C39,0)</f>
        <v>0</v>
      </c>
      <c r="D107" s="149">
        <f>IF('Pearl Residences'!$A39=4,'Pearl Residences'!$D39,0)</f>
        <v>0</v>
      </c>
      <c r="E107" s="150">
        <f t="shared" si="2"/>
        <v>0</v>
      </c>
      <c r="F107" s="150">
        <f>IF('Pearl Residences'!$A39=4,'Pearl Residences'!$K39,0)</f>
        <v>0</v>
      </c>
      <c r="G107" s="150">
        <f t="shared" si="3"/>
        <v>0</v>
      </c>
      <c r="H107" s="151">
        <f>IF('Pearl Residences'!$A39=4,'Pearl Residences'!$M39,0)</f>
        <v>0</v>
      </c>
    </row>
    <row r="108" spans="1:8" x14ac:dyDescent="0.2">
      <c r="A108" s="96" t="str">
        <f>IF('Pearl Residences'!A40=4,'Pearl Residences'!$B$1,"")</f>
        <v/>
      </c>
      <c r="B108" s="108" t="str">
        <f>IF('Pearl Residences'!$A40=4,'Pearl Residences'!$A40&amp;"/"&amp;'Pearl Residences'!$B40,"")</f>
        <v/>
      </c>
      <c r="C108" s="108">
        <f>IF('Pearl Residences'!$A40=4,'Pearl Residences'!$C40,0)</f>
        <v>0</v>
      </c>
      <c r="D108" s="149">
        <f>IF('Pearl Residences'!$A40=4,'Pearl Residences'!$D40,0)</f>
        <v>0</v>
      </c>
      <c r="E108" s="150">
        <f t="shared" si="2"/>
        <v>0</v>
      </c>
      <c r="F108" s="150">
        <f>IF('Pearl Residences'!$A40=4,'Pearl Residences'!$K40,0)</f>
        <v>0</v>
      </c>
      <c r="G108" s="150">
        <f t="shared" si="3"/>
        <v>0</v>
      </c>
      <c r="H108" s="151">
        <f>IF('Pearl Residences'!$A40=4,'Pearl Residences'!$M40,0)</f>
        <v>0</v>
      </c>
    </row>
    <row r="109" spans="1:8" x14ac:dyDescent="0.2">
      <c r="A109" s="96" t="str">
        <f>IF('Pearl Residences'!A41=4,'Pearl Residences'!$B$1,"")</f>
        <v/>
      </c>
      <c r="B109" s="108" t="str">
        <f>IF('Pearl Residences'!$A41=4,'Pearl Residences'!$A41&amp;"/"&amp;'Pearl Residences'!$B41,"")</f>
        <v/>
      </c>
      <c r="C109" s="108">
        <f>IF('Pearl Residences'!$A41=4,'Pearl Residences'!$C41,0)</f>
        <v>0</v>
      </c>
      <c r="D109" s="149">
        <f>IF('Pearl Residences'!$A41=4,'Pearl Residences'!$D41,0)</f>
        <v>0</v>
      </c>
      <c r="E109" s="150">
        <f t="shared" si="2"/>
        <v>0</v>
      </c>
      <c r="F109" s="150">
        <f>IF('Pearl Residences'!$A41=4,'Pearl Residences'!$K41,0)</f>
        <v>0</v>
      </c>
      <c r="G109" s="150">
        <f t="shared" si="3"/>
        <v>0</v>
      </c>
      <c r="H109" s="151">
        <f>IF('Pearl Residences'!$A41=4,'Pearl Residences'!$M41,0)</f>
        <v>0</v>
      </c>
    </row>
    <row r="110" spans="1:8" x14ac:dyDescent="0.2">
      <c r="A110" s="96" t="str">
        <f>IF('Pearl Residences'!A42=4,'Pearl Residences'!$B$1,"")</f>
        <v/>
      </c>
      <c r="B110" s="108" t="str">
        <f>IF('Pearl Residences'!$A42=4,'Pearl Residences'!$A42&amp;"/"&amp;'Pearl Residences'!$B42,"")</f>
        <v/>
      </c>
      <c r="C110" s="108">
        <f>IF('Pearl Residences'!$A42=4,'Pearl Residences'!$C42,0)</f>
        <v>0</v>
      </c>
      <c r="D110" s="149">
        <f>IF('Pearl Residences'!$A42=4,'Pearl Residences'!$D42,0)</f>
        <v>0</v>
      </c>
      <c r="E110" s="150">
        <f t="shared" si="2"/>
        <v>0</v>
      </c>
      <c r="F110" s="150">
        <f>IF('Pearl Residences'!$A42=4,'Pearl Residences'!$K42,0)</f>
        <v>0</v>
      </c>
      <c r="G110" s="150">
        <f t="shared" si="3"/>
        <v>0</v>
      </c>
      <c r="H110" s="151">
        <f>IF('Pearl Residences'!$A42=4,'Pearl Residences'!$M42,0)</f>
        <v>0</v>
      </c>
    </row>
    <row r="111" spans="1:8" x14ac:dyDescent="0.2">
      <c r="A111" s="96" t="str">
        <f>IF('Pearl Residences'!A43=4,'Pearl Residences'!$B$1,"")</f>
        <v/>
      </c>
      <c r="B111" s="108" t="str">
        <f>IF('Pearl Residences'!$A43=4,'Pearl Residences'!$A43&amp;"/"&amp;'Pearl Residences'!$B43,"")</f>
        <v/>
      </c>
      <c r="C111" s="108">
        <f>IF('Pearl Residences'!$A43=4,'Pearl Residences'!$C43,0)</f>
        <v>0</v>
      </c>
      <c r="D111" s="149">
        <f>IF('Pearl Residences'!$A43=4,'Pearl Residences'!$D43,0)</f>
        <v>0</v>
      </c>
      <c r="E111" s="150">
        <f t="shared" si="2"/>
        <v>0</v>
      </c>
      <c r="F111" s="150">
        <f>IF('Pearl Residences'!$A43=4,'Pearl Residences'!$K43,0)</f>
        <v>0</v>
      </c>
      <c r="G111" s="150">
        <f t="shared" si="3"/>
        <v>0</v>
      </c>
      <c r="H111" s="151">
        <f>IF('Pearl Residences'!$A43=4,'Pearl Residences'!$M43,0)</f>
        <v>0</v>
      </c>
    </row>
    <row r="112" spans="1:8" x14ac:dyDescent="0.2">
      <c r="A112" s="96" t="str">
        <f>IF('Pearl Residences'!A44=4,'Pearl Residences'!$B$1,"")</f>
        <v/>
      </c>
      <c r="B112" s="108" t="str">
        <f>IF('Pearl Residences'!$A44=4,'Pearl Residences'!$A44&amp;"/"&amp;'Pearl Residences'!$B44,"")</f>
        <v/>
      </c>
      <c r="C112" s="108">
        <f>IF('Pearl Residences'!$A44=4,'Pearl Residences'!$C44,0)</f>
        <v>0</v>
      </c>
      <c r="D112" s="149">
        <f>IF('Pearl Residences'!$A44=4,'Pearl Residences'!$D44,0)</f>
        <v>0</v>
      </c>
      <c r="E112" s="150">
        <f t="shared" si="2"/>
        <v>0</v>
      </c>
      <c r="F112" s="150">
        <f>IF('Pearl Residences'!$A44=4,'Pearl Residences'!$K44,0)</f>
        <v>0</v>
      </c>
      <c r="G112" s="150">
        <f t="shared" si="3"/>
        <v>0</v>
      </c>
      <c r="H112" s="151">
        <f>IF('Pearl Residences'!$A44=4,'Pearl Residences'!$M44,0)</f>
        <v>0</v>
      </c>
    </row>
    <row r="113" spans="1:8" x14ac:dyDescent="0.2">
      <c r="A113" s="96" t="str">
        <f>IF('Pearl Residences'!A45=4,'Pearl Residences'!$B$1,"")</f>
        <v/>
      </c>
      <c r="B113" s="108" t="str">
        <f>IF('Pearl Residences'!$A45=4,'Pearl Residences'!$A45&amp;"/"&amp;'Pearl Residences'!$B45,"")</f>
        <v/>
      </c>
      <c r="C113" s="108">
        <f>IF('Pearl Residences'!$A45=4,'Pearl Residences'!$C45,0)</f>
        <v>0</v>
      </c>
      <c r="D113" s="149">
        <f>IF('Pearl Residences'!$A45=4,'Pearl Residences'!$D45,0)</f>
        <v>0</v>
      </c>
      <c r="E113" s="150">
        <f t="shared" si="2"/>
        <v>0</v>
      </c>
      <c r="F113" s="150">
        <f>IF('Pearl Residences'!$A45=4,'Pearl Residences'!$K45,0)</f>
        <v>0</v>
      </c>
      <c r="G113" s="150">
        <f t="shared" si="3"/>
        <v>0</v>
      </c>
      <c r="H113" s="151">
        <f>IF('Pearl Residences'!$A45=4,'Pearl Residences'!$M45,0)</f>
        <v>0</v>
      </c>
    </row>
    <row r="114" spans="1:8" x14ac:dyDescent="0.2">
      <c r="A114" s="96" t="str">
        <f>IF('Pearl Residences'!A46=4,'Pearl Residences'!$B$1,"")</f>
        <v/>
      </c>
      <c r="B114" s="108" t="str">
        <f>IF('Pearl Residences'!$A46=4,'Pearl Residences'!$A46&amp;"/"&amp;'Pearl Residences'!$B46,"")</f>
        <v/>
      </c>
      <c r="C114" s="108">
        <f>IF('Pearl Residences'!$A46=4,'Pearl Residences'!$C46,0)</f>
        <v>0</v>
      </c>
      <c r="D114" s="149">
        <f>IF('Pearl Residences'!$A46=4,'Pearl Residences'!$D46,0)</f>
        <v>0</v>
      </c>
      <c r="E114" s="150">
        <f t="shared" si="2"/>
        <v>0</v>
      </c>
      <c r="F114" s="150">
        <f>IF('Pearl Residences'!$A46=4,'Pearl Residences'!$K46,0)</f>
        <v>0</v>
      </c>
      <c r="G114" s="150">
        <f t="shared" si="3"/>
        <v>0</v>
      </c>
      <c r="H114" s="151">
        <f>IF('Pearl Residences'!$A46=4,'Pearl Residences'!$M46,0)</f>
        <v>0</v>
      </c>
    </row>
    <row r="115" spans="1:8" x14ac:dyDescent="0.2">
      <c r="A115" s="96" t="str">
        <f>IF('Pearl Residences'!A47=4,'Pearl Residences'!$B$1,"")</f>
        <v/>
      </c>
      <c r="B115" s="108" t="str">
        <f>IF('Pearl Residences'!$A47=4,'Pearl Residences'!$A47&amp;"/"&amp;'Pearl Residences'!$B47,"")</f>
        <v/>
      </c>
      <c r="C115" s="108">
        <f>IF('Pearl Residences'!$A47=4,'Pearl Residences'!$C47,0)</f>
        <v>0</v>
      </c>
      <c r="D115" s="149">
        <f>IF('Pearl Residences'!$A47=4,'Pearl Residences'!$D47,0)</f>
        <v>0</v>
      </c>
      <c r="E115" s="150">
        <f t="shared" si="2"/>
        <v>0</v>
      </c>
      <c r="F115" s="150">
        <f>IF('Pearl Residences'!$A47=4,'Pearl Residences'!$K47,0)</f>
        <v>0</v>
      </c>
      <c r="G115" s="150">
        <f t="shared" si="3"/>
        <v>0</v>
      </c>
      <c r="H115" s="151">
        <f>IF('Pearl Residences'!$A47=4,'Pearl Residences'!$M47,0)</f>
        <v>0</v>
      </c>
    </row>
    <row r="116" spans="1:8" x14ac:dyDescent="0.2">
      <c r="A116" s="96" t="str">
        <f>IF('Pearl Residences'!A48=4,'Pearl Residences'!$B$1,"")</f>
        <v/>
      </c>
      <c r="B116" s="108" t="str">
        <f>IF('Pearl Residences'!$A48=4,'Pearl Residences'!$A48&amp;"/"&amp;'Pearl Residences'!$B48,"")</f>
        <v/>
      </c>
      <c r="C116" s="108">
        <f>IF('Pearl Residences'!$A48=4,'Pearl Residences'!$C48,0)</f>
        <v>0</v>
      </c>
      <c r="D116" s="149">
        <f>IF('Pearl Residences'!$A48=4,'Pearl Residences'!$D48,0)</f>
        <v>0</v>
      </c>
      <c r="E116" s="150">
        <f t="shared" si="2"/>
        <v>0</v>
      </c>
      <c r="F116" s="150">
        <f>IF('Pearl Residences'!$A48=4,'Pearl Residences'!$K48,0)</f>
        <v>0</v>
      </c>
      <c r="G116" s="150">
        <f t="shared" si="3"/>
        <v>0</v>
      </c>
      <c r="H116" s="151">
        <f>IF('Pearl Residences'!$A48=4,'Pearl Residences'!$M48,0)</f>
        <v>0</v>
      </c>
    </row>
    <row r="117" spans="1:8" x14ac:dyDescent="0.2">
      <c r="A117" s="96" t="str">
        <f>IF('Pearl Residences'!A49=4,'Pearl Residences'!$B$1,"")</f>
        <v/>
      </c>
      <c r="B117" s="108" t="str">
        <f>IF('Pearl Residences'!$A49=4,'Pearl Residences'!$A49&amp;"/"&amp;'Pearl Residences'!$B49,"")</f>
        <v/>
      </c>
      <c r="C117" s="108">
        <f>IF('Pearl Residences'!$A49=4,'Pearl Residences'!$C49,0)</f>
        <v>0</v>
      </c>
      <c r="D117" s="149">
        <f>IF('Pearl Residences'!$A49=4,'Pearl Residences'!$D49,0)</f>
        <v>0</v>
      </c>
      <c r="E117" s="150">
        <f t="shared" si="2"/>
        <v>0</v>
      </c>
      <c r="F117" s="150">
        <f>IF('Pearl Residences'!$A49=4,'Pearl Residences'!$K49,0)</f>
        <v>0</v>
      </c>
      <c r="G117" s="150">
        <f t="shared" si="3"/>
        <v>0</v>
      </c>
      <c r="H117" s="151">
        <f>IF('Pearl Residences'!$A49=4,'Pearl Residences'!$M49,0)</f>
        <v>0</v>
      </c>
    </row>
    <row r="118" spans="1:8" x14ac:dyDescent="0.2">
      <c r="A118" s="96" t="str">
        <f>IF('Pearl Residences'!A50=4,'Pearl Residences'!$B$1,"")</f>
        <v/>
      </c>
      <c r="B118" s="108" t="str">
        <f>IF('Pearl Residences'!$A50=4,'Pearl Residences'!$A50&amp;"/"&amp;'Pearl Residences'!$B50,"")</f>
        <v/>
      </c>
      <c r="C118" s="108">
        <f>IF('Pearl Residences'!$A50=4,'Pearl Residences'!$C50,0)</f>
        <v>0</v>
      </c>
      <c r="D118" s="149">
        <f>IF('Pearl Residences'!$A50=4,'Pearl Residences'!$D50,0)</f>
        <v>0</v>
      </c>
      <c r="E118" s="150">
        <f t="shared" si="2"/>
        <v>0</v>
      </c>
      <c r="F118" s="150">
        <f>IF('Pearl Residences'!$A50=4,'Pearl Residences'!$K50,0)</f>
        <v>0</v>
      </c>
      <c r="G118" s="150">
        <f t="shared" si="3"/>
        <v>0</v>
      </c>
      <c r="H118" s="151">
        <f>IF('Pearl Residences'!$A50=4,'Pearl Residences'!$M50,0)</f>
        <v>0</v>
      </c>
    </row>
    <row r="119" spans="1:8" x14ac:dyDescent="0.2">
      <c r="A119" s="96" t="str">
        <f>IF('Pearl Residences'!A51=4,'Pearl Residences'!$B$1,"")</f>
        <v/>
      </c>
      <c r="B119" s="108" t="str">
        <f>IF('Pearl Residences'!$A51=4,'Pearl Residences'!$A51&amp;"/"&amp;'Pearl Residences'!$B51,"")</f>
        <v/>
      </c>
      <c r="C119" s="108">
        <f>IF('Pearl Residences'!$A51=4,'Pearl Residences'!$C51,0)</f>
        <v>0</v>
      </c>
      <c r="D119" s="149">
        <f>IF('Pearl Residences'!$A51=4,'Pearl Residences'!$D51,0)</f>
        <v>0</v>
      </c>
      <c r="E119" s="150">
        <f t="shared" si="2"/>
        <v>0</v>
      </c>
      <c r="F119" s="150">
        <f>IF('Pearl Residences'!$A51=4,'Pearl Residences'!$K51,0)</f>
        <v>0</v>
      </c>
      <c r="G119" s="150">
        <f t="shared" si="3"/>
        <v>0</v>
      </c>
      <c r="H119" s="151">
        <f>IF('Pearl Residences'!$A51=4,'Pearl Residences'!$M51,0)</f>
        <v>0</v>
      </c>
    </row>
    <row r="120" spans="1:8" x14ac:dyDescent="0.2">
      <c r="A120" s="96" t="str">
        <f>IF('Pearl Residences'!A52=4,'Pearl Residences'!$B$1,"")</f>
        <v/>
      </c>
      <c r="B120" s="108" t="str">
        <f>IF('Pearl Residences'!$A52=4,'Pearl Residences'!$A52&amp;"/"&amp;'Pearl Residences'!$B52,"")</f>
        <v/>
      </c>
      <c r="C120" s="108">
        <f>IF('Pearl Residences'!$A52=4,'Pearl Residences'!$C52,0)</f>
        <v>0</v>
      </c>
      <c r="D120" s="149">
        <f>IF('Pearl Residences'!$A52=4,'Pearl Residences'!$D52,0)</f>
        <v>0</v>
      </c>
      <c r="E120" s="150">
        <f t="shared" si="2"/>
        <v>0</v>
      </c>
      <c r="F120" s="150">
        <f>IF('Pearl Residences'!$A52=4,'Pearl Residences'!$K52,0)</f>
        <v>0</v>
      </c>
      <c r="G120" s="150">
        <f t="shared" si="3"/>
        <v>0</v>
      </c>
      <c r="H120" s="151">
        <f>IF('Pearl Residences'!$A52=4,'Pearl Residences'!$M52,0)</f>
        <v>0</v>
      </c>
    </row>
    <row r="121" spans="1:8" x14ac:dyDescent="0.2">
      <c r="A121" s="96" t="str">
        <f>IF('Pearl Residences'!A53=4,'Pearl Residences'!$B$1,"")</f>
        <v/>
      </c>
      <c r="B121" s="108" t="str">
        <f>IF('Pearl Residences'!$A53=4,'Pearl Residences'!$A53&amp;"/"&amp;'Pearl Residences'!$B53,"")</f>
        <v/>
      </c>
      <c r="C121" s="108">
        <f>IF('Pearl Residences'!$A53=4,'Pearl Residences'!$C53,0)</f>
        <v>0</v>
      </c>
      <c r="D121" s="149">
        <f>IF('Pearl Residences'!$A53=4,'Pearl Residences'!$D53,0)</f>
        <v>0</v>
      </c>
      <c r="E121" s="150">
        <f t="shared" si="2"/>
        <v>0</v>
      </c>
      <c r="F121" s="150">
        <f>IF('Pearl Residences'!$A53=4,'Pearl Residences'!$K53,0)</f>
        <v>0</v>
      </c>
      <c r="G121" s="150">
        <f t="shared" si="3"/>
        <v>0</v>
      </c>
      <c r="H121" s="151">
        <f>IF('Pearl Residences'!$A53=4,'Pearl Residences'!$M53,0)</f>
        <v>0</v>
      </c>
    </row>
    <row r="122" spans="1:8" x14ac:dyDescent="0.2">
      <c r="A122" s="96" t="str">
        <f>IF('Pearl Residences'!A54=4,'Pearl Residences'!$B$1,"")</f>
        <v/>
      </c>
      <c r="B122" s="108" t="str">
        <f>IF('Pearl Residences'!$A54=4,'Pearl Residences'!$A54&amp;"/"&amp;'Pearl Residences'!$B54,"")</f>
        <v/>
      </c>
      <c r="C122" s="108">
        <f>IF('Pearl Residences'!$A54=4,'Pearl Residences'!$C54,0)</f>
        <v>0</v>
      </c>
      <c r="D122" s="149">
        <f>IF('Pearl Residences'!$A54=4,'Pearl Residences'!$D54,0)</f>
        <v>0</v>
      </c>
      <c r="E122" s="150">
        <f t="shared" si="2"/>
        <v>0</v>
      </c>
      <c r="F122" s="150">
        <f>IF('Pearl Residences'!$A54=4,'Pearl Residences'!$K54,0)</f>
        <v>0</v>
      </c>
      <c r="G122" s="150">
        <f t="shared" si="3"/>
        <v>0</v>
      </c>
      <c r="H122" s="151">
        <f>IF('Pearl Residences'!$A54=4,'Pearl Residences'!$M54,0)</f>
        <v>0</v>
      </c>
    </row>
    <row r="123" spans="1:8" x14ac:dyDescent="0.2">
      <c r="A123" s="96" t="str">
        <f>IF('Pearl Residences'!A55=4,'Pearl Residences'!$B$1,"")</f>
        <v/>
      </c>
      <c r="B123" s="108" t="str">
        <f>IF('Pearl Residences'!$A55=4,'Pearl Residences'!$A55&amp;"/"&amp;'Pearl Residences'!$B55,"")</f>
        <v/>
      </c>
      <c r="C123" s="108">
        <f>IF('Pearl Residences'!$A55=4,'Pearl Residences'!$C55,0)</f>
        <v>0</v>
      </c>
      <c r="D123" s="149">
        <f>IF('Pearl Residences'!$A55=4,'Pearl Residences'!$D55,0)</f>
        <v>0</v>
      </c>
      <c r="E123" s="150">
        <f t="shared" si="2"/>
        <v>0</v>
      </c>
      <c r="F123" s="150">
        <f>IF('Pearl Residences'!$A55=4,'Pearl Residences'!$K55,0)</f>
        <v>0</v>
      </c>
      <c r="G123" s="150">
        <f t="shared" si="3"/>
        <v>0</v>
      </c>
      <c r="H123" s="151">
        <f>IF('Pearl Residences'!$A55=4,'Pearl Residences'!$M55,0)</f>
        <v>0</v>
      </c>
    </row>
    <row r="124" spans="1:8" x14ac:dyDescent="0.2">
      <c r="A124" s="96" t="str">
        <f>IF('Pearl Residences'!A56=4,'Pearl Residences'!$B$1,"")</f>
        <v/>
      </c>
      <c r="B124" s="108" t="str">
        <f>IF('Pearl Residences'!$A56=4,'Pearl Residences'!$A56&amp;"/"&amp;'Pearl Residences'!$B56,"")</f>
        <v/>
      </c>
      <c r="C124" s="108">
        <f>IF('Pearl Residences'!$A56=4,'Pearl Residences'!$C56,0)</f>
        <v>0</v>
      </c>
      <c r="D124" s="149">
        <f>IF('Pearl Residences'!$A56=4,'Pearl Residences'!$D56,0)</f>
        <v>0</v>
      </c>
      <c r="E124" s="150">
        <f t="shared" si="2"/>
        <v>0</v>
      </c>
      <c r="F124" s="150">
        <f>IF('Pearl Residences'!$A56=4,'Pearl Residences'!$K56,0)</f>
        <v>0</v>
      </c>
      <c r="G124" s="150">
        <f t="shared" si="3"/>
        <v>0</v>
      </c>
      <c r="H124" s="151">
        <f>IF('Pearl Residences'!$A56=4,'Pearl Residences'!$M56,0)</f>
        <v>0</v>
      </c>
    </row>
    <row r="125" spans="1:8" x14ac:dyDescent="0.2">
      <c r="A125" s="96" t="str">
        <f>IF('Pearl Residences'!A57=4,'Pearl Residences'!$B$1,"")</f>
        <v/>
      </c>
      <c r="B125" s="108" t="str">
        <f>IF('Pearl Residences'!$A57=4,'Pearl Residences'!$A57&amp;"/"&amp;'Pearl Residences'!$B57,"")</f>
        <v/>
      </c>
      <c r="C125" s="108">
        <f>IF('Pearl Residences'!$A57=4,'Pearl Residences'!$C57,0)</f>
        <v>0</v>
      </c>
      <c r="D125" s="149">
        <f>IF('Pearl Residences'!$A57=4,'Pearl Residences'!$D57,0)</f>
        <v>0</v>
      </c>
      <c r="E125" s="150">
        <f t="shared" si="2"/>
        <v>0</v>
      </c>
      <c r="F125" s="150">
        <f>IF('Pearl Residences'!$A57=4,'Pearl Residences'!$K57,0)</f>
        <v>0</v>
      </c>
      <c r="G125" s="150">
        <f t="shared" si="3"/>
        <v>0</v>
      </c>
      <c r="H125" s="151">
        <f>IF('Pearl Residences'!$A57=4,'Pearl Residences'!$M57,0)</f>
        <v>0</v>
      </c>
    </row>
    <row r="126" spans="1:8" x14ac:dyDescent="0.2">
      <c r="A126" s="96" t="str">
        <f>IF('Pearl Residences'!A58=4,'Pearl Residences'!$B$1,"")</f>
        <v/>
      </c>
      <c r="B126" s="108" t="str">
        <f>IF('Pearl Residences'!$A58=4,'Pearl Residences'!$A58&amp;"/"&amp;'Pearl Residences'!$B58,"")</f>
        <v/>
      </c>
      <c r="C126" s="108">
        <f>IF('Pearl Residences'!$A58=4,'Pearl Residences'!$C58,0)</f>
        <v>0</v>
      </c>
      <c r="D126" s="149">
        <f>IF('Pearl Residences'!$A58=4,'Pearl Residences'!$D58,0)</f>
        <v>0</v>
      </c>
      <c r="E126" s="150">
        <f t="shared" si="2"/>
        <v>0</v>
      </c>
      <c r="F126" s="150">
        <f>IF('Pearl Residences'!$A58=4,'Pearl Residences'!$K58,0)</f>
        <v>0</v>
      </c>
      <c r="G126" s="150">
        <f t="shared" si="3"/>
        <v>0</v>
      </c>
      <c r="H126" s="151">
        <f>IF('Pearl Residences'!$A58=4,'Pearl Residences'!$M58,0)</f>
        <v>0</v>
      </c>
    </row>
    <row r="127" spans="1:8" x14ac:dyDescent="0.2">
      <c r="A127" s="96" t="str">
        <f>IF('Pearl Residences'!A59=4,'Pearl Residences'!$B$1,"")</f>
        <v/>
      </c>
      <c r="B127" s="108" t="str">
        <f>IF('Pearl Residences'!$A59=4,'Pearl Residences'!$A59&amp;"/"&amp;'Pearl Residences'!$B59,"")</f>
        <v/>
      </c>
      <c r="C127" s="108">
        <f>IF('Pearl Residences'!$A59=4,'Pearl Residences'!$C59,0)</f>
        <v>0</v>
      </c>
      <c r="D127" s="149">
        <f>IF('Pearl Residences'!$A59=4,'Pearl Residences'!$D59,0)</f>
        <v>0</v>
      </c>
      <c r="E127" s="150">
        <f t="shared" si="2"/>
        <v>0</v>
      </c>
      <c r="F127" s="150">
        <f>IF('Pearl Residences'!$A59=4,'Pearl Residences'!$K59,0)</f>
        <v>0</v>
      </c>
      <c r="G127" s="150">
        <f t="shared" si="3"/>
        <v>0</v>
      </c>
      <c r="H127" s="151">
        <f>IF('Pearl Residences'!$A59=4,'Pearl Residences'!$M59,0)</f>
        <v>0</v>
      </c>
    </row>
    <row r="128" spans="1:8" x14ac:dyDescent="0.2">
      <c r="A128" s="96" t="str">
        <f>IF('Pearl Residences'!A60=4,'Pearl Residences'!$B$1,"")</f>
        <v/>
      </c>
      <c r="B128" s="108" t="str">
        <f>IF('Pearl Residences'!$A60=4,'Pearl Residences'!$A60&amp;"/"&amp;'Pearl Residences'!$B60,"")</f>
        <v/>
      </c>
      <c r="C128" s="108">
        <f>IF('Pearl Residences'!$A60=4,'Pearl Residences'!$C60,0)</f>
        <v>0</v>
      </c>
      <c r="D128" s="149">
        <f>IF('Pearl Residences'!$A60=4,'Pearl Residences'!$D60,0)</f>
        <v>0</v>
      </c>
      <c r="E128" s="150">
        <f t="shared" si="2"/>
        <v>0</v>
      </c>
      <c r="F128" s="150">
        <f>IF('Pearl Residences'!$A60=4,'Pearl Residences'!$K60,0)</f>
        <v>0</v>
      </c>
      <c r="G128" s="150">
        <f t="shared" si="3"/>
        <v>0</v>
      </c>
      <c r="H128" s="151">
        <f>IF('Pearl Residences'!$A60=4,'Pearl Residences'!$M60,0)</f>
        <v>0</v>
      </c>
    </row>
    <row r="129" spans="1:8" x14ac:dyDescent="0.2">
      <c r="A129" s="96" t="str">
        <f>IF('Pearl Residences'!A61=4,'Pearl Residences'!$B$1,"")</f>
        <v/>
      </c>
      <c r="B129" s="108" t="str">
        <f>IF('Pearl Residences'!$A61=4,'Pearl Residences'!$A61&amp;"/"&amp;'Pearl Residences'!$B61,"")</f>
        <v/>
      </c>
      <c r="C129" s="108">
        <f>IF('Pearl Residences'!$A61=4,'Pearl Residences'!$C61,0)</f>
        <v>0</v>
      </c>
      <c r="D129" s="149">
        <f>IF('Pearl Residences'!$A61=4,'Pearl Residences'!$D61,0)</f>
        <v>0</v>
      </c>
      <c r="E129" s="150">
        <f t="shared" si="2"/>
        <v>0</v>
      </c>
      <c r="F129" s="150">
        <f>IF('Pearl Residences'!$A61=4,'Pearl Residences'!$K61,0)</f>
        <v>0</v>
      </c>
      <c r="G129" s="150">
        <f t="shared" si="3"/>
        <v>0</v>
      </c>
      <c r="H129" s="151">
        <f>IF('Pearl Residences'!$A61=4,'Pearl Residences'!$M61,0)</f>
        <v>0</v>
      </c>
    </row>
    <row r="130" spans="1:8" x14ac:dyDescent="0.2">
      <c r="A130" s="96" t="str">
        <f>IF('Pearl Residences'!A62=4,'Pearl Residences'!$B$1,"")</f>
        <v/>
      </c>
      <c r="B130" s="108" t="str">
        <f>IF('Pearl Residences'!$A62=4,'Pearl Residences'!$A62&amp;"/"&amp;'Pearl Residences'!$B62,"")</f>
        <v/>
      </c>
      <c r="C130" s="108">
        <f>IF('Pearl Residences'!$A62=4,'Pearl Residences'!$C62,0)</f>
        <v>0</v>
      </c>
      <c r="D130" s="149">
        <f>IF('Pearl Residences'!$A62=4,'Pearl Residences'!$D62,0)</f>
        <v>0</v>
      </c>
      <c r="E130" s="150">
        <f t="shared" si="2"/>
        <v>0</v>
      </c>
      <c r="F130" s="150">
        <f>IF('Pearl Residences'!$A62=4,'Pearl Residences'!$K62,0)</f>
        <v>0</v>
      </c>
      <c r="G130" s="150">
        <f t="shared" si="3"/>
        <v>0</v>
      </c>
      <c r="H130" s="151">
        <f>IF('Pearl Residences'!$A62=4,'Pearl Residences'!$M62,0)</f>
        <v>0</v>
      </c>
    </row>
    <row r="131" spans="1:8" x14ac:dyDescent="0.2">
      <c r="A131" s="96" t="str">
        <f>IF('Pearl Residences'!A63=4,'Pearl Residences'!$B$1,"")</f>
        <v/>
      </c>
      <c r="B131" s="108" t="str">
        <f>IF('Pearl Residences'!$A63=4,'Pearl Residences'!$A63&amp;"/"&amp;'Pearl Residences'!$B63,"")</f>
        <v/>
      </c>
      <c r="C131" s="108">
        <f>IF('Pearl Residences'!$A63=4,'Pearl Residences'!$C63,0)</f>
        <v>0</v>
      </c>
      <c r="D131" s="149">
        <f>IF('Pearl Residences'!$A63=4,'Pearl Residences'!$D63,0)</f>
        <v>0</v>
      </c>
      <c r="E131" s="150">
        <f t="shared" si="2"/>
        <v>0</v>
      </c>
      <c r="F131" s="150">
        <f>IF('Pearl Residences'!$A63=4,'Pearl Residences'!$K63,0)</f>
        <v>0</v>
      </c>
      <c r="G131" s="150">
        <f t="shared" si="3"/>
        <v>0</v>
      </c>
      <c r="H131" s="151">
        <f>IF('Pearl Residences'!$A63=4,'Pearl Residences'!$M63,0)</f>
        <v>0</v>
      </c>
    </row>
    <row r="132" spans="1:8" x14ac:dyDescent="0.2">
      <c r="A132" s="96" t="str">
        <f>IF('Pearl Residences'!A64=4,'Pearl Residences'!$B$1,"")</f>
        <v/>
      </c>
      <c r="B132" s="108" t="str">
        <f>IF('Pearl Residences'!$A64=4,'Pearl Residences'!$A64&amp;"/"&amp;'Pearl Residences'!$B64,"")</f>
        <v/>
      </c>
      <c r="C132" s="108">
        <f>IF('Pearl Residences'!$A64=4,'Pearl Residences'!$C64,0)</f>
        <v>0</v>
      </c>
      <c r="D132" s="149">
        <f>IF('Pearl Residences'!$A64=4,'Pearl Residences'!$D64,0)</f>
        <v>0</v>
      </c>
      <c r="E132" s="150">
        <f t="shared" si="2"/>
        <v>0</v>
      </c>
      <c r="F132" s="150">
        <f>IF('Pearl Residences'!$A64=4,'Pearl Residences'!$K64,0)</f>
        <v>0</v>
      </c>
      <c r="G132" s="150">
        <f t="shared" si="3"/>
        <v>0</v>
      </c>
      <c r="H132" s="151">
        <f>IF('Pearl Residences'!$A64=4,'Pearl Residences'!$M64,0)</f>
        <v>0</v>
      </c>
    </row>
    <row r="133" spans="1:8" x14ac:dyDescent="0.2">
      <c r="A133" s="96" t="str">
        <f>IF('Pearl Residences'!A65=4,'Pearl Residences'!$B$1,"")</f>
        <v/>
      </c>
      <c r="B133" s="108" t="str">
        <f>IF('Pearl Residences'!$A65=4,'Pearl Residences'!$A65&amp;"/"&amp;'Pearl Residences'!$B65,"")</f>
        <v/>
      </c>
      <c r="C133" s="108">
        <f>IF('Pearl Residences'!$A65=4,'Pearl Residences'!$C65,0)</f>
        <v>0</v>
      </c>
      <c r="D133" s="149">
        <f>IF('Pearl Residences'!$A65=4,'Pearl Residences'!$D65,0)</f>
        <v>0</v>
      </c>
      <c r="E133" s="150">
        <f t="shared" ref="E133:E196" si="4">IF(ISERROR(C133*D133),0,(C133*D133))</f>
        <v>0</v>
      </c>
      <c r="F133" s="150">
        <f>IF('Pearl Residences'!$A65=4,'Pearl Residences'!$K65,0)</f>
        <v>0</v>
      </c>
      <c r="G133" s="150">
        <f t="shared" ref="G133:G196" si="5">C133*F133</f>
        <v>0</v>
      </c>
      <c r="H133" s="151">
        <f>IF('Pearl Residences'!$A65=4,'Pearl Residences'!$M65,0)</f>
        <v>0</v>
      </c>
    </row>
    <row r="134" spans="1:8" x14ac:dyDescent="0.2">
      <c r="A134" s="96" t="str">
        <f>IF('Pearl Residences'!A66=4,'Pearl Residences'!$B$1,"")</f>
        <v/>
      </c>
      <c r="B134" s="108" t="str">
        <f>IF('Pearl Residences'!$A66=4,'Pearl Residences'!$A66&amp;"/"&amp;'Pearl Residences'!$B66,"")</f>
        <v/>
      </c>
      <c r="C134" s="108">
        <f>IF('Pearl Residences'!$A66=4,'Pearl Residences'!$C66,0)</f>
        <v>0</v>
      </c>
      <c r="D134" s="149">
        <f>IF('Pearl Residences'!$A66=4,'Pearl Residences'!$D66,0)</f>
        <v>0</v>
      </c>
      <c r="E134" s="150">
        <f t="shared" si="4"/>
        <v>0</v>
      </c>
      <c r="F134" s="150">
        <f>IF('Pearl Residences'!$A66=4,'Pearl Residences'!$K66,0)</f>
        <v>0</v>
      </c>
      <c r="G134" s="150">
        <f t="shared" si="5"/>
        <v>0</v>
      </c>
      <c r="H134" s="151">
        <f>IF('Pearl Residences'!$A66=4,'Pearl Residences'!$M66,0)</f>
        <v>0</v>
      </c>
    </row>
    <row r="135" spans="1:8" x14ac:dyDescent="0.2">
      <c r="A135" s="96" t="str">
        <f>IF('Pearl Residences'!A67=4,'Pearl Residences'!$B$1,"")</f>
        <v/>
      </c>
      <c r="B135" s="108" t="str">
        <f>IF('Pearl Residences'!$A67=4,'Pearl Residences'!$A67&amp;"/"&amp;'Pearl Residences'!$B67,"")</f>
        <v/>
      </c>
      <c r="C135" s="108">
        <f>IF('Pearl Residences'!$A67=4,'Pearl Residences'!$C67,0)</f>
        <v>0</v>
      </c>
      <c r="D135" s="149">
        <f>IF('Pearl Residences'!$A67=4,'Pearl Residences'!$D67,0)</f>
        <v>0</v>
      </c>
      <c r="E135" s="150">
        <f t="shared" si="4"/>
        <v>0</v>
      </c>
      <c r="F135" s="150">
        <f>IF('Pearl Residences'!$A67=4,'Pearl Residences'!$K67,0)</f>
        <v>0</v>
      </c>
      <c r="G135" s="150">
        <f t="shared" si="5"/>
        <v>0</v>
      </c>
      <c r="H135" s="151">
        <f>IF('Pearl Residences'!$A67=4,'Pearl Residences'!$M67,0)</f>
        <v>0</v>
      </c>
    </row>
    <row r="136" spans="1:8" x14ac:dyDescent="0.2">
      <c r="A136" s="96" t="str">
        <f>IF('Pearl Residences'!A68=4,'Pearl Residences'!$B$1,"")</f>
        <v/>
      </c>
      <c r="B136" s="108" t="str">
        <f>IF('Pearl Residences'!$A68=4,'Pearl Residences'!$A68&amp;"/"&amp;'Pearl Residences'!$B68,"")</f>
        <v/>
      </c>
      <c r="C136" s="108">
        <f>IF('Pearl Residences'!$A68=4,'Pearl Residences'!$C68,0)</f>
        <v>0</v>
      </c>
      <c r="D136" s="149">
        <f>IF('Pearl Residences'!$A68=4,'Pearl Residences'!$D68,0)</f>
        <v>0</v>
      </c>
      <c r="E136" s="150">
        <f t="shared" si="4"/>
        <v>0</v>
      </c>
      <c r="F136" s="150">
        <f>IF('Pearl Residences'!$A68=4,'Pearl Residences'!$K68,0)</f>
        <v>0</v>
      </c>
      <c r="G136" s="150">
        <f t="shared" si="5"/>
        <v>0</v>
      </c>
      <c r="H136" s="151">
        <f>IF('Pearl Residences'!$A68=4,'Pearl Residences'!$M68,0)</f>
        <v>0</v>
      </c>
    </row>
    <row r="137" spans="1:8" x14ac:dyDescent="0.2">
      <c r="A137" s="96" t="str">
        <f>IF('Pearl Residences'!A69=4,'Pearl Residences'!$B$1,"")</f>
        <v/>
      </c>
      <c r="B137" s="108" t="str">
        <f>IF('Pearl Residences'!$A69=4,'Pearl Residences'!$A69&amp;"/"&amp;'Pearl Residences'!$B69,"")</f>
        <v/>
      </c>
      <c r="C137" s="108">
        <f>IF('Pearl Residences'!$A69=4,'Pearl Residences'!$C69,0)</f>
        <v>0</v>
      </c>
      <c r="D137" s="149">
        <f>IF('Pearl Residences'!$A69=4,'Pearl Residences'!$D69,0)</f>
        <v>0</v>
      </c>
      <c r="E137" s="150">
        <f t="shared" si="4"/>
        <v>0</v>
      </c>
      <c r="F137" s="150">
        <f>IF('Pearl Residences'!$A69=4,'Pearl Residences'!$K69,0)</f>
        <v>0</v>
      </c>
      <c r="G137" s="150">
        <f t="shared" si="5"/>
        <v>0</v>
      </c>
      <c r="H137" s="151">
        <f>IF('Pearl Residences'!$A69=4,'Pearl Residences'!$M69,0)</f>
        <v>0</v>
      </c>
    </row>
    <row r="138" spans="1:8" x14ac:dyDescent="0.2">
      <c r="A138" s="96" t="str">
        <f>IF('Pearl Residences'!A70=4,'Pearl Residences'!$B$1,"")</f>
        <v/>
      </c>
      <c r="B138" s="108" t="str">
        <f>IF('Pearl Residences'!$A70=4,'Pearl Residences'!$A70&amp;"/"&amp;'Pearl Residences'!$B70,"")</f>
        <v/>
      </c>
      <c r="C138" s="108">
        <f>IF('Pearl Residences'!$A70=4,'Pearl Residences'!$C70,0)</f>
        <v>0</v>
      </c>
      <c r="D138" s="149">
        <f>IF('Pearl Residences'!$A70=4,'Pearl Residences'!$D70,0)</f>
        <v>0</v>
      </c>
      <c r="E138" s="150">
        <f t="shared" si="4"/>
        <v>0</v>
      </c>
      <c r="F138" s="150">
        <f>IF('Pearl Residences'!$A70=4,'Pearl Residences'!$K70,0)</f>
        <v>0</v>
      </c>
      <c r="G138" s="150">
        <f t="shared" si="5"/>
        <v>0</v>
      </c>
      <c r="H138" s="151">
        <f>IF('Pearl Residences'!$A70=4,'Pearl Residences'!$M70,0)</f>
        <v>0</v>
      </c>
    </row>
    <row r="139" spans="1:8" x14ac:dyDescent="0.2">
      <c r="A139" s="96" t="str">
        <f>IF('Pearl Residences'!A71=4,'Pearl Residences'!$B$1,"")</f>
        <v/>
      </c>
      <c r="B139" s="108" t="str">
        <f>IF('Pearl Residences'!$A71=4,'Pearl Residences'!$A71&amp;"/"&amp;'Pearl Residences'!$B71,"")</f>
        <v/>
      </c>
      <c r="C139" s="108">
        <f>IF('Pearl Residences'!$A71=4,'Pearl Residences'!$C71,0)</f>
        <v>0</v>
      </c>
      <c r="D139" s="149">
        <f>IF('Pearl Residences'!$A71=4,'Pearl Residences'!$D71,0)</f>
        <v>0</v>
      </c>
      <c r="E139" s="150">
        <f t="shared" si="4"/>
        <v>0</v>
      </c>
      <c r="F139" s="150">
        <f>IF('Pearl Residences'!$A71=4,'Pearl Residences'!$K71,0)</f>
        <v>0</v>
      </c>
      <c r="G139" s="150">
        <f t="shared" si="5"/>
        <v>0</v>
      </c>
      <c r="H139" s="151">
        <f>IF('Pearl Residences'!$A71=4,'Pearl Residences'!$M71,0)</f>
        <v>0</v>
      </c>
    </row>
    <row r="140" spans="1:8" x14ac:dyDescent="0.2">
      <c r="A140" s="96" t="str">
        <f>IF('Pearl Residences'!A72=4,'Pearl Residences'!$B$1,"")</f>
        <v/>
      </c>
      <c r="B140" s="108" t="str">
        <f>IF('Pearl Residences'!$A72=4,'Pearl Residences'!$A72&amp;"/"&amp;'Pearl Residences'!$B72,"")</f>
        <v/>
      </c>
      <c r="C140" s="108">
        <f>IF('Pearl Residences'!$A72=4,'Pearl Residences'!$C72,0)</f>
        <v>0</v>
      </c>
      <c r="D140" s="149">
        <f>IF('Pearl Residences'!$A72=4,'Pearl Residences'!$D72,0)</f>
        <v>0</v>
      </c>
      <c r="E140" s="150">
        <f t="shared" si="4"/>
        <v>0</v>
      </c>
      <c r="F140" s="150">
        <f>IF('Pearl Residences'!$A72=4,'Pearl Residences'!$K72,0)</f>
        <v>0</v>
      </c>
      <c r="G140" s="150">
        <f t="shared" si="5"/>
        <v>0</v>
      </c>
      <c r="H140" s="151">
        <f>IF('Pearl Residences'!$A72=4,'Pearl Residences'!$M72,0)</f>
        <v>0</v>
      </c>
    </row>
    <row r="141" spans="1:8" x14ac:dyDescent="0.2">
      <c r="A141" s="96" t="str">
        <f>IF('Pearl Residences'!A73=4,'Pearl Residences'!$B$1,"")</f>
        <v/>
      </c>
      <c r="B141" s="108" t="str">
        <f>IF('Pearl Residences'!$A73=4,'Pearl Residences'!$A73&amp;"/"&amp;'Pearl Residences'!$B73,"")</f>
        <v/>
      </c>
      <c r="C141" s="108">
        <f>IF('Pearl Residences'!$A73=4,'Pearl Residences'!$C73,0)</f>
        <v>0</v>
      </c>
      <c r="D141" s="149">
        <f>IF('Pearl Residences'!$A73=4,'Pearl Residences'!$D73,0)</f>
        <v>0</v>
      </c>
      <c r="E141" s="150">
        <f t="shared" si="4"/>
        <v>0</v>
      </c>
      <c r="F141" s="150">
        <f>IF('Pearl Residences'!$A73=4,'Pearl Residences'!$K73,0)</f>
        <v>0</v>
      </c>
      <c r="G141" s="150">
        <f t="shared" si="5"/>
        <v>0</v>
      </c>
      <c r="H141" s="151">
        <f>IF('Pearl Residences'!$A73=4,'Pearl Residences'!$M73,0)</f>
        <v>0</v>
      </c>
    </row>
    <row r="142" spans="1:8" x14ac:dyDescent="0.2">
      <c r="A142" s="96" t="str">
        <f>IF('Pearl Residences'!A74=4,'Pearl Residences'!$B$1,"")</f>
        <v/>
      </c>
      <c r="B142" s="108" t="str">
        <f>IF('Pearl Residences'!$A74=4,'Pearl Residences'!$A74&amp;"/"&amp;'Pearl Residences'!$B74,"")</f>
        <v/>
      </c>
      <c r="C142" s="108">
        <f>IF('Pearl Residences'!$A74=4,'Pearl Residences'!$C74,0)</f>
        <v>0</v>
      </c>
      <c r="D142" s="149">
        <f>IF('Pearl Residences'!$A74=4,'Pearl Residences'!$D74,0)</f>
        <v>0</v>
      </c>
      <c r="E142" s="150">
        <f t="shared" si="4"/>
        <v>0</v>
      </c>
      <c r="F142" s="150">
        <f>IF('Pearl Residences'!$A74=4,'Pearl Residences'!$K74,0)</f>
        <v>0</v>
      </c>
      <c r="G142" s="150">
        <f t="shared" si="5"/>
        <v>0</v>
      </c>
      <c r="H142" s="151">
        <f>IF('Pearl Residences'!$A74=4,'Pearl Residences'!$M74,0)</f>
        <v>0</v>
      </c>
    </row>
    <row r="143" spans="1:8" x14ac:dyDescent="0.2">
      <c r="A143" s="96" t="str">
        <f>IF('Pearl Residences'!A75=4,'Pearl Residences'!$B$1,"")</f>
        <v/>
      </c>
      <c r="B143" s="108" t="str">
        <f>IF('Pearl Residences'!$A75=4,'Pearl Residences'!$A75&amp;"/"&amp;'Pearl Residences'!$B75,"")</f>
        <v/>
      </c>
      <c r="C143" s="108">
        <f>IF('Pearl Residences'!$A75=4,'Pearl Residences'!$C75,0)</f>
        <v>0</v>
      </c>
      <c r="D143" s="149">
        <f>IF('Pearl Residences'!$A75=4,'Pearl Residences'!$D75,0)</f>
        <v>0</v>
      </c>
      <c r="E143" s="150">
        <f t="shared" si="4"/>
        <v>0</v>
      </c>
      <c r="F143" s="150">
        <f>IF('Pearl Residences'!$A75=4,'Pearl Residences'!$K75,0)</f>
        <v>0</v>
      </c>
      <c r="G143" s="150">
        <f t="shared" si="5"/>
        <v>0</v>
      </c>
      <c r="H143" s="151">
        <f>IF('Pearl Residences'!$A75=4,'Pearl Residences'!$M75,0)</f>
        <v>0</v>
      </c>
    </row>
    <row r="144" spans="1:8" x14ac:dyDescent="0.2">
      <c r="A144" s="96" t="str">
        <f>IF('Pearl Residences'!A76=4,'Pearl Residences'!$B$1,"")</f>
        <v/>
      </c>
      <c r="B144" s="108" t="str">
        <f>IF('Pearl Residences'!$A76=4,'Pearl Residences'!$A76&amp;"/"&amp;'Pearl Residences'!$B76,"")</f>
        <v/>
      </c>
      <c r="C144" s="108">
        <f>IF('Pearl Residences'!$A76=4,'Pearl Residences'!$C76,0)</f>
        <v>0</v>
      </c>
      <c r="D144" s="149">
        <f>IF('Pearl Residences'!$A76=4,'Pearl Residences'!$D76,0)</f>
        <v>0</v>
      </c>
      <c r="E144" s="150">
        <f t="shared" si="4"/>
        <v>0</v>
      </c>
      <c r="F144" s="150">
        <f>IF('Pearl Residences'!$A76=4,'Pearl Residences'!$K76,0)</f>
        <v>0</v>
      </c>
      <c r="G144" s="150">
        <f t="shared" si="5"/>
        <v>0</v>
      </c>
      <c r="H144" s="151">
        <f>IF('Pearl Residences'!$A76=4,'Pearl Residences'!$M76,0)</f>
        <v>0</v>
      </c>
    </row>
    <row r="145" spans="1:8" x14ac:dyDescent="0.2">
      <c r="A145" s="96" t="str">
        <f>IF('Pearl Residences'!A77=4,'Pearl Residences'!$B$1,"")</f>
        <v/>
      </c>
      <c r="B145" s="108" t="str">
        <f>IF('Pearl Residences'!$A77=4,'Pearl Residences'!$A77&amp;"/"&amp;'Pearl Residences'!$B77,"")</f>
        <v/>
      </c>
      <c r="C145" s="108">
        <f>IF('Pearl Residences'!$A77=4,'Pearl Residences'!$C77,0)</f>
        <v>0</v>
      </c>
      <c r="D145" s="149">
        <f>IF('Pearl Residences'!$A77=4,'Pearl Residences'!$D77,0)</f>
        <v>0</v>
      </c>
      <c r="E145" s="150">
        <f t="shared" si="4"/>
        <v>0</v>
      </c>
      <c r="F145" s="150">
        <f>IF('Pearl Residences'!$A77=4,'Pearl Residences'!$K77,0)</f>
        <v>0</v>
      </c>
      <c r="G145" s="150">
        <f t="shared" si="5"/>
        <v>0</v>
      </c>
      <c r="H145" s="151">
        <f>IF('Pearl Residences'!$A77=4,'Pearl Residences'!$M77,0)</f>
        <v>0</v>
      </c>
    </row>
    <row r="146" spans="1:8" x14ac:dyDescent="0.2">
      <c r="A146" s="96" t="str">
        <f>IF('1900 Yorktown'!A31=4,'1900 Yorktown'!$B$1,"")</f>
        <v/>
      </c>
      <c r="B146" s="108" t="str">
        <f>IF('1900 Yorktown'!$A31=4,'1900 Yorktown'!$A31&amp;"/"&amp;'1900 Yorktown'!$B31,"")</f>
        <v/>
      </c>
      <c r="C146" s="108">
        <f>IF('1900 Yorktown'!$A31=4,'1900 Yorktown'!$C31,0)</f>
        <v>0</v>
      </c>
      <c r="D146" s="149">
        <f>IF('1900 Yorktown'!$A31=4,'1900 Yorktown'!$D31,0)</f>
        <v>0</v>
      </c>
      <c r="E146" s="150">
        <f t="shared" si="4"/>
        <v>0</v>
      </c>
      <c r="F146" s="150">
        <f>IF('1900 Yorktown'!$A31=4,'1900 Yorktown'!$K31,0)</f>
        <v>0</v>
      </c>
      <c r="G146" s="150">
        <f t="shared" si="5"/>
        <v>0</v>
      </c>
      <c r="H146" s="151">
        <f>IF('1900 Yorktown'!$A31=4,'1900 Yorktown'!$M31,0)</f>
        <v>0</v>
      </c>
    </row>
    <row r="147" spans="1:8" x14ac:dyDescent="0.2">
      <c r="A147" s="96" t="str">
        <f>IF('1900 Yorktown'!A32=4,'1900 Yorktown'!$B$1,"")</f>
        <v/>
      </c>
      <c r="B147" s="108" t="str">
        <f>IF('1900 Yorktown'!$A32=4,'1900 Yorktown'!$A32&amp;"/"&amp;'1900 Yorktown'!$B32,"")</f>
        <v/>
      </c>
      <c r="C147" s="108">
        <f>IF('1900 Yorktown'!$A32=4,'1900 Yorktown'!$C32,0)</f>
        <v>0</v>
      </c>
      <c r="D147" s="149">
        <f>IF('1900 Yorktown'!$A32=4,'1900 Yorktown'!$D32,0)</f>
        <v>0</v>
      </c>
      <c r="E147" s="150">
        <f t="shared" si="4"/>
        <v>0</v>
      </c>
      <c r="F147" s="150">
        <f>IF('1900 Yorktown'!$A32=4,'1900 Yorktown'!$K32,0)</f>
        <v>0</v>
      </c>
      <c r="G147" s="150">
        <f t="shared" si="5"/>
        <v>0</v>
      </c>
      <c r="H147" s="151">
        <f>IF('1900 Yorktown'!$A32=4,'1900 Yorktown'!$M32,0)</f>
        <v>0</v>
      </c>
    </row>
    <row r="148" spans="1:8" x14ac:dyDescent="0.2">
      <c r="A148" s="96" t="str">
        <f>IF('1900 Yorktown'!A33=4,'1900 Yorktown'!$B$1,"")</f>
        <v/>
      </c>
      <c r="B148" s="108" t="str">
        <f>IF('1900 Yorktown'!$A33=4,'1900 Yorktown'!$A33&amp;"/"&amp;'1900 Yorktown'!$B33,"")</f>
        <v/>
      </c>
      <c r="C148" s="108">
        <f>IF('1900 Yorktown'!$A33=4,'1900 Yorktown'!$C33,0)</f>
        <v>0</v>
      </c>
      <c r="D148" s="149">
        <f>IF('1900 Yorktown'!$A33=4,'1900 Yorktown'!$D33,0)</f>
        <v>0</v>
      </c>
      <c r="E148" s="150">
        <f t="shared" si="4"/>
        <v>0</v>
      </c>
      <c r="F148" s="150">
        <f>IF('1900 Yorktown'!$A33=4,'1900 Yorktown'!$K33,0)</f>
        <v>0</v>
      </c>
      <c r="G148" s="150">
        <f t="shared" si="5"/>
        <v>0</v>
      </c>
      <c r="H148" s="151">
        <f>IF('1900 Yorktown'!$A33=4,'1900 Yorktown'!$M33,0)</f>
        <v>0</v>
      </c>
    </row>
    <row r="149" spans="1:8" x14ac:dyDescent="0.2">
      <c r="A149" s="96" t="str">
        <f>IF('1900 Yorktown'!A34=4,'1900 Yorktown'!$B$1,"")</f>
        <v/>
      </c>
      <c r="B149" s="108" t="str">
        <f>IF('1900 Yorktown'!$A34=4,'1900 Yorktown'!$A34&amp;"/"&amp;'1900 Yorktown'!$B34,"")</f>
        <v/>
      </c>
      <c r="C149" s="108">
        <f>IF('1900 Yorktown'!$A34=4,'1900 Yorktown'!$C34,0)</f>
        <v>0</v>
      </c>
      <c r="D149" s="149">
        <f>IF('1900 Yorktown'!$A34=4,'1900 Yorktown'!$D34,0)</f>
        <v>0</v>
      </c>
      <c r="E149" s="150">
        <f t="shared" si="4"/>
        <v>0</v>
      </c>
      <c r="F149" s="150">
        <f>IF('1900 Yorktown'!$A34=4,'1900 Yorktown'!$K34,0)</f>
        <v>0</v>
      </c>
      <c r="G149" s="150">
        <f t="shared" si="5"/>
        <v>0</v>
      </c>
      <c r="H149" s="151">
        <f>IF('1900 Yorktown'!$A34=4,'1900 Yorktown'!$M34,0)</f>
        <v>0</v>
      </c>
    </row>
    <row r="150" spans="1:8" x14ac:dyDescent="0.2">
      <c r="A150" s="96" t="str">
        <f>IF('1900 Yorktown'!A35=4,'1900 Yorktown'!$B$1,"")</f>
        <v/>
      </c>
      <c r="B150" s="108" t="str">
        <f>IF('1900 Yorktown'!$A35=4,'1900 Yorktown'!$A35&amp;"/"&amp;'1900 Yorktown'!$B35,"")</f>
        <v/>
      </c>
      <c r="C150" s="108">
        <f>IF('1900 Yorktown'!$A35=4,'1900 Yorktown'!$C35,0)</f>
        <v>0</v>
      </c>
      <c r="D150" s="149">
        <f>IF('1900 Yorktown'!$A35=4,'1900 Yorktown'!$D35,0)</f>
        <v>0</v>
      </c>
      <c r="E150" s="150">
        <f t="shared" si="4"/>
        <v>0</v>
      </c>
      <c r="F150" s="150">
        <f>IF('1900 Yorktown'!$A35=4,'1900 Yorktown'!$K35,0)</f>
        <v>0</v>
      </c>
      <c r="G150" s="150">
        <f t="shared" si="5"/>
        <v>0</v>
      </c>
      <c r="H150" s="151">
        <f>IF('1900 Yorktown'!$A35=4,'1900 Yorktown'!$M35,0)</f>
        <v>0</v>
      </c>
    </row>
    <row r="151" spans="1:8" x14ac:dyDescent="0.2">
      <c r="A151" s="96" t="str">
        <f>IF('1900 Yorktown'!A36=4,'1900 Yorktown'!$B$1,"")</f>
        <v/>
      </c>
      <c r="B151" s="108" t="str">
        <f>IF('1900 Yorktown'!$A36=4,'1900 Yorktown'!$A36&amp;"/"&amp;'1900 Yorktown'!$B36,"")</f>
        <v/>
      </c>
      <c r="C151" s="108">
        <f>IF('1900 Yorktown'!$A36=4,'1900 Yorktown'!$C36,0)</f>
        <v>0</v>
      </c>
      <c r="D151" s="149">
        <f>IF('1900 Yorktown'!$A36=4,'1900 Yorktown'!$D36,0)</f>
        <v>0</v>
      </c>
      <c r="E151" s="150">
        <f t="shared" si="4"/>
        <v>0</v>
      </c>
      <c r="F151" s="150">
        <f>IF('1900 Yorktown'!$A36=4,'1900 Yorktown'!$K36,0)</f>
        <v>0</v>
      </c>
      <c r="G151" s="150">
        <f t="shared" si="5"/>
        <v>0</v>
      </c>
      <c r="H151" s="151">
        <f>IF('1900 Yorktown'!$A36=4,'1900 Yorktown'!$M36,0)</f>
        <v>0</v>
      </c>
    </row>
    <row r="152" spans="1:8" x14ac:dyDescent="0.2">
      <c r="A152" s="96" t="str">
        <f>IF('1900 Yorktown'!A37=4,'1900 Yorktown'!$B$1,"")</f>
        <v/>
      </c>
      <c r="B152" s="108" t="str">
        <f>IF('1900 Yorktown'!$A37=4,'1900 Yorktown'!$A37&amp;"/"&amp;'1900 Yorktown'!$B37,"")</f>
        <v/>
      </c>
      <c r="C152" s="108">
        <f>IF('1900 Yorktown'!$A37=4,'1900 Yorktown'!$C37,0)</f>
        <v>0</v>
      </c>
      <c r="D152" s="149">
        <f>IF('1900 Yorktown'!$A37=4,'1900 Yorktown'!$D37,0)</f>
        <v>0</v>
      </c>
      <c r="E152" s="150">
        <f t="shared" si="4"/>
        <v>0</v>
      </c>
      <c r="F152" s="150">
        <f>IF('1900 Yorktown'!$A37=4,'1900 Yorktown'!$K37,0)</f>
        <v>0</v>
      </c>
      <c r="G152" s="150">
        <f t="shared" si="5"/>
        <v>0</v>
      </c>
      <c r="H152" s="151">
        <f>IF('1900 Yorktown'!$A37=4,'1900 Yorktown'!$M37,0)</f>
        <v>0</v>
      </c>
    </row>
    <row r="153" spans="1:8" x14ac:dyDescent="0.2">
      <c r="A153" s="96" t="str">
        <f>IF('1900 Yorktown'!A38=4,'1900 Yorktown'!$B$1,"")</f>
        <v/>
      </c>
      <c r="B153" s="108" t="str">
        <f>IF('1900 Yorktown'!$A38=4,'1900 Yorktown'!$A38&amp;"/"&amp;'1900 Yorktown'!$B38,"")</f>
        <v/>
      </c>
      <c r="C153" s="108">
        <f>IF('1900 Yorktown'!$A38=4,'1900 Yorktown'!$C38,0)</f>
        <v>0</v>
      </c>
      <c r="D153" s="149">
        <f>IF('1900 Yorktown'!$A38=4,'1900 Yorktown'!$D38,0)</f>
        <v>0</v>
      </c>
      <c r="E153" s="150">
        <f t="shared" si="4"/>
        <v>0</v>
      </c>
      <c r="F153" s="150">
        <f>IF('1900 Yorktown'!$A38=4,'1900 Yorktown'!$K38,0)</f>
        <v>0</v>
      </c>
      <c r="G153" s="150">
        <f t="shared" si="5"/>
        <v>0</v>
      </c>
      <c r="H153" s="151">
        <f>IF('1900 Yorktown'!$A38=4,'1900 Yorktown'!$M38,0)</f>
        <v>0</v>
      </c>
    </row>
    <row r="154" spans="1:8" x14ac:dyDescent="0.2">
      <c r="A154" s="96" t="str">
        <f>IF('1900 Yorktown'!A39=4,'1900 Yorktown'!$B$1,"")</f>
        <v/>
      </c>
      <c r="B154" s="108" t="str">
        <f>IF('1900 Yorktown'!$A39=4,'1900 Yorktown'!$A39&amp;"/"&amp;'1900 Yorktown'!$B39,"")</f>
        <v/>
      </c>
      <c r="C154" s="108">
        <f>IF('1900 Yorktown'!$A39=4,'1900 Yorktown'!$C39,0)</f>
        <v>0</v>
      </c>
      <c r="D154" s="149">
        <f>IF('1900 Yorktown'!$A39=4,'1900 Yorktown'!$D39,0)</f>
        <v>0</v>
      </c>
      <c r="E154" s="150">
        <f t="shared" si="4"/>
        <v>0</v>
      </c>
      <c r="F154" s="150">
        <f>IF('1900 Yorktown'!$A39=4,'1900 Yorktown'!$K39,0)</f>
        <v>0</v>
      </c>
      <c r="G154" s="150">
        <f t="shared" si="5"/>
        <v>0</v>
      </c>
      <c r="H154" s="151">
        <f>IF('1900 Yorktown'!$A39=4,'1900 Yorktown'!$M39,0)</f>
        <v>0</v>
      </c>
    </row>
    <row r="155" spans="1:8" x14ac:dyDescent="0.2">
      <c r="A155" s="96" t="str">
        <f>IF('1900 Yorktown'!A40=4,'1900 Yorktown'!$B$1,"")</f>
        <v/>
      </c>
      <c r="B155" s="108" t="str">
        <f>IF('1900 Yorktown'!$A40=4,'1900 Yorktown'!$A40&amp;"/"&amp;'1900 Yorktown'!$B40,"")</f>
        <v/>
      </c>
      <c r="C155" s="108">
        <f>IF('1900 Yorktown'!$A40=4,'1900 Yorktown'!$C40,0)</f>
        <v>0</v>
      </c>
      <c r="D155" s="149">
        <f>IF('1900 Yorktown'!$A40=4,'1900 Yorktown'!$D40,0)</f>
        <v>0</v>
      </c>
      <c r="E155" s="150">
        <f t="shared" si="4"/>
        <v>0</v>
      </c>
      <c r="F155" s="150">
        <f>IF('1900 Yorktown'!$A40=4,'1900 Yorktown'!$K40,0)</f>
        <v>0</v>
      </c>
      <c r="G155" s="150">
        <f t="shared" si="5"/>
        <v>0</v>
      </c>
      <c r="H155" s="151">
        <f>IF('1900 Yorktown'!$A40=4,'1900 Yorktown'!$M40,0)</f>
        <v>0</v>
      </c>
    </row>
    <row r="156" spans="1:8" x14ac:dyDescent="0.2">
      <c r="A156" s="96" t="str">
        <f>IF('1900 Yorktown'!A41=4,'1900 Yorktown'!$B$1,"")</f>
        <v/>
      </c>
      <c r="B156" s="108" t="str">
        <f>IF('1900 Yorktown'!$A41=4,'1900 Yorktown'!$A41&amp;"/"&amp;'1900 Yorktown'!$B41,"")</f>
        <v/>
      </c>
      <c r="C156" s="108">
        <f>IF('1900 Yorktown'!$A41=4,'1900 Yorktown'!$C41,0)</f>
        <v>0</v>
      </c>
      <c r="D156" s="149">
        <f>IF('1900 Yorktown'!$A41=4,'1900 Yorktown'!$D41,0)</f>
        <v>0</v>
      </c>
      <c r="E156" s="150">
        <f t="shared" si="4"/>
        <v>0</v>
      </c>
      <c r="F156" s="150">
        <f>IF('1900 Yorktown'!$A41=4,'1900 Yorktown'!$K41,0)</f>
        <v>0</v>
      </c>
      <c r="G156" s="150">
        <f t="shared" si="5"/>
        <v>0</v>
      </c>
      <c r="H156" s="151">
        <f>IF('1900 Yorktown'!$A41=4,'1900 Yorktown'!$M41,0)</f>
        <v>0</v>
      </c>
    </row>
    <row r="157" spans="1:8" x14ac:dyDescent="0.2">
      <c r="A157" s="96" t="str">
        <f>IF('1900 Yorktown'!A42=4,'1900 Yorktown'!$B$1,"")</f>
        <v/>
      </c>
      <c r="B157" s="108" t="str">
        <f>IF('1900 Yorktown'!$A42=4,'1900 Yorktown'!$A42&amp;"/"&amp;'1900 Yorktown'!$B42,"")</f>
        <v/>
      </c>
      <c r="C157" s="108">
        <f>IF('1900 Yorktown'!$A42=4,'1900 Yorktown'!$C42,0)</f>
        <v>0</v>
      </c>
      <c r="D157" s="149">
        <f>IF('1900 Yorktown'!$A42=4,'1900 Yorktown'!$D42,0)</f>
        <v>0</v>
      </c>
      <c r="E157" s="150">
        <f t="shared" si="4"/>
        <v>0</v>
      </c>
      <c r="F157" s="150">
        <f>IF('1900 Yorktown'!$A42=4,'1900 Yorktown'!$K42,0)</f>
        <v>0</v>
      </c>
      <c r="G157" s="150">
        <f t="shared" si="5"/>
        <v>0</v>
      </c>
      <c r="H157" s="151">
        <f>IF('1900 Yorktown'!$A42=4,'1900 Yorktown'!$M42,0)</f>
        <v>0</v>
      </c>
    </row>
    <row r="158" spans="1:8" x14ac:dyDescent="0.2">
      <c r="A158" s="96" t="str">
        <f>IF('1900 Yorktown'!A43=4,'1900 Yorktown'!$B$1,"")</f>
        <v/>
      </c>
      <c r="B158" s="108" t="str">
        <f>IF('1900 Yorktown'!$A43=4,'1900 Yorktown'!$A43&amp;"/"&amp;'1900 Yorktown'!$B43,"")</f>
        <v/>
      </c>
      <c r="C158" s="108">
        <f>IF('1900 Yorktown'!$A43=4,'1900 Yorktown'!$C43,0)</f>
        <v>0</v>
      </c>
      <c r="D158" s="149">
        <f>IF('1900 Yorktown'!$A43=4,'1900 Yorktown'!$D43,0)</f>
        <v>0</v>
      </c>
      <c r="E158" s="150">
        <f t="shared" si="4"/>
        <v>0</v>
      </c>
      <c r="F158" s="150">
        <f>IF('1900 Yorktown'!$A43=4,'1900 Yorktown'!$K43,0)</f>
        <v>0</v>
      </c>
      <c r="G158" s="150">
        <f t="shared" si="5"/>
        <v>0</v>
      </c>
      <c r="H158" s="151">
        <f>IF('1900 Yorktown'!$A43=4,'1900 Yorktown'!$M43,0)</f>
        <v>0</v>
      </c>
    </row>
    <row r="159" spans="1:8" x14ac:dyDescent="0.2">
      <c r="A159" s="96" t="str">
        <f>IF('1900 Yorktown'!A44=4,'1900 Yorktown'!$B$1,"")</f>
        <v/>
      </c>
      <c r="B159" s="108" t="str">
        <f>IF('1900 Yorktown'!$A44=4,'1900 Yorktown'!$A44&amp;"/"&amp;'1900 Yorktown'!$B44,"")</f>
        <v/>
      </c>
      <c r="C159" s="108">
        <f>IF('1900 Yorktown'!$A44=4,'1900 Yorktown'!$C44,0)</f>
        <v>0</v>
      </c>
      <c r="D159" s="149">
        <f>IF('1900 Yorktown'!$A44=4,'1900 Yorktown'!$D44,0)</f>
        <v>0</v>
      </c>
      <c r="E159" s="150">
        <f t="shared" si="4"/>
        <v>0</v>
      </c>
      <c r="F159" s="150">
        <f>IF('1900 Yorktown'!$A44=4,'1900 Yorktown'!$K44,0)</f>
        <v>0</v>
      </c>
      <c r="G159" s="150">
        <f t="shared" si="5"/>
        <v>0</v>
      </c>
      <c r="H159" s="151">
        <f>IF('1900 Yorktown'!$A44=4,'1900 Yorktown'!$M44,0)</f>
        <v>0</v>
      </c>
    </row>
    <row r="160" spans="1:8" x14ac:dyDescent="0.2">
      <c r="A160" s="96" t="str">
        <f>IF('1900 Yorktown'!A45=4,'1900 Yorktown'!$B$1,"")</f>
        <v/>
      </c>
      <c r="B160" s="108" t="str">
        <f>IF('1900 Yorktown'!$A45=4,'1900 Yorktown'!$A45&amp;"/"&amp;'1900 Yorktown'!$B45,"")</f>
        <v/>
      </c>
      <c r="C160" s="108">
        <f>IF('1900 Yorktown'!$A45=4,'1900 Yorktown'!$C45,0)</f>
        <v>0</v>
      </c>
      <c r="D160" s="149">
        <f>IF('1900 Yorktown'!$A45=4,'1900 Yorktown'!$D45,0)</f>
        <v>0</v>
      </c>
      <c r="E160" s="150">
        <f t="shared" si="4"/>
        <v>0</v>
      </c>
      <c r="F160" s="150">
        <f>IF('1900 Yorktown'!$A45=4,'1900 Yorktown'!$K45,0)</f>
        <v>0</v>
      </c>
      <c r="G160" s="150">
        <f t="shared" si="5"/>
        <v>0</v>
      </c>
      <c r="H160" s="151">
        <f>IF('1900 Yorktown'!$A45=4,'1900 Yorktown'!$M45,0)</f>
        <v>0</v>
      </c>
    </row>
    <row r="161" spans="1:8" x14ac:dyDescent="0.2">
      <c r="A161" s="96" t="str">
        <f>IF('1900 Yorktown'!A46=4,'1900 Yorktown'!$B$1,"")</f>
        <v/>
      </c>
      <c r="B161" s="108" t="str">
        <f>IF('1900 Yorktown'!$A46=4,'1900 Yorktown'!$A46&amp;"/"&amp;'1900 Yorktown'!$B46,"")</f>
        <v/>
      </c>
      <c r="C161" s="108">
        <f>IF('1900 Yorktown'!$A46=4,'1900 Yorktown'!$C46,0)</f>
        <v>0</v>
      </c>
      <c r="D161" s="149">
        <f>IF('1900 Yorktown'!$A46=4,'1900 Yorktown'!$D46,0)</f>
        <v>0</v>
      </c>
      <c r="E161" s="150">
        <f t="shared" si="4"/>
        <v>0</v>
      </c>
      <c r="F161" s="150">
        <f>IF('1900 Yorktown'!$A46=4,'1900 Yorktown'!$K46,0)</f>
        <v>0</v>
      </c>
      <c r="G161" s="150">
        <f t="shared" si="5"/>
        <v>0</v>
      </c>
      <c r="H161" s="151">
        <f>IF('1900 Yorktown'!$A46=4,'1900 Yorktown'!$M46,0)</f>
        <v>0</v>
      </c>
    </row>
    <row r="162" spans="1:8" x14ac:dyDescent="0.2">
      <c r="A162" s="96" t="str">
        <f>IF('1900 Yorktown'!A47=4,'1900 Yorktown'!$B$1,"")</f>
        <v/>
      </c>
      <c r="B162" s="108" t="str">
        <f>IF('1900 Yorktown'!$A47=4,'1900 Yorktown'!$A47&amp;"/"&amp;'1900 Yorktown'!$B47,"")</f>
        <v/>
      </c>
      <c r="C162" s="108">
        <f>IF('1900 Yorktown'!$A47=4,'1900 Yorktown'!$C47,0)</f>
        <v>0</v>
      </c>
      <c r="D162" s="149">
        <f>IF('1900 Yorktown'!$A47=4,'1900 Yorktown'!$D47,0)</f>
        <v>0</v>
      </c>
      <c r="E162" s="150">
        <f t="shared" si="4"/>
        <v>0</v>
      </c>
      <c r="F162" s="150">
        <f>IF('1900 Yorktown'!$A47=4,'1900 Yorktown'!$K47,0)</f>
        <v>0</v>
      </c>
      <c r="G162" s="150">
        <f t="shared" si="5"/>
        <v>0</v>
      </c>
      <c r="H162" s="151">
        <f>IF('1900 Yorktown'!$A47=4,'1900 Yorktown'!$M47,0)</f>
        <v>0</v>
      </c>
    </row>
    <row r="163" spans="1:8" x14ac:dyDescent="0.2">
      <c r="A163" s="96" t="str">
        <f>IF('1900 Yorktown'!A48=4,'1900 Yorktown'!$B$1,"")</f>
        <v/>
      </c>
      <c r="B163" s="108" t="str">
        <f>IF('1900 Yorktown'!$A48=4,'1900 Yorktown'!$A48&amp;"/"&amp;'1900 Yorktown'!$B48,"")</f>
        <v/>
      </c>
      <c r="C163" s="108">
        <f>IF('1900 Yorktown'!$A48=4,'1900 Yorktown'!$C48,0)</f>
        <v>0</v>
      </c>
      <c r="D163" s="149">
        <f>IF('1900 Yorktown'!$A48=4,'1900 Yorktown'!$D48,0)</f>
        <v>0</v>
      </c>
      <c r="E163" s="150">
        <f t="shared" si="4"/>
        <v>0</v>
      </c>
      <c r="F163" s="150">
        <f>IF('1900 Yorktown'!$A48=4,'1900 Yorktown'!$K48,0)</f>
        <v>0</v>
      </c>
      <c r="G163" s="150">
        <f t="shared" si="5"/>
        <v>0</v>
      </c>
      <c r="H163" s="151">
        <f>IF('1900 Yorktown'!$A48=4,'1900 Yorktown'!$M48,0)</f>
        <v>0</v>
      </c>
    </row>
    <row r="164" spans="1:8" x14ac:dyDescent="0.2">
      <c r="A164" s="96" t="str">
        <f>IF('1900 Yorktown'!A49=4,'1900 Yorktown'!$B$1,"")</f>
        <v/>
      </c>
      <c r="B164" s="108" t="str">
        <f>IF('1900 Yorktown'!$A49=4,'1900 Yorktown'!$A49&amp;"/"&amp;'1900 Yorktown'!$B49,"")</f>
        <v/>
      </c>
      <c r="C164" s="108">
        <f>IF('1900 Yorktown'!$A49=4,'1900 Yorktown'!$C49,0)</f>
        <v>0</v>
      </c>
      <c r="D164" s="149">
        <f>IF('1900 Yorktown'!$A49=4,'1900 Yorktown'!$D49,0)</f>
        <v>0</v>
      </c>
      <c r="E164" s="150">
        <f t="shared" si="4"/>
        <v>0</v>
      </c>
      <c r="F164" s="150">
        <f>IF('1900 Yorktown'!$A49=4,'1900 Yorktown'!$K49,0)</f>
        <v>0</v>
      </c>
      <c r="G164" s="150">
        <f t="shared" si="5"/>
        <v>0</v>
      </c>
      <c r="H164" s="151">
        <f>IF('1900 Yorktown'!$A49=4,'1900 Yorktown'!$M49,0)</f>
        <v>0</v>
      </c>
    </row>
    <row r="165" spans="1:8" x14ac:dyDescent="0.2">
      <c r="A165" s="96" t="str">
        <f>IF('1900 Yorktown'!A50=4,'1900 Yorktown'!$B$1,"")</f>
        <v/>
      </c>
      <c r="B165" s="108" t="str">
        <f>IF('1900 Yorktown'!$A50=4,'1900 Yorktown'!$A50&amp;"/"&amp;'1900 Yorktown'!$B50,"")</f>
        <v/>
      </c>
      <c r="C165" s="108">
        <f>IF('1900 Yorktown'!$A50=4,'1900 Yorktown'!$C50,0)</f>
        <v>0</v>
      </c>
      <c r="D165" s="149">
        <f>IF('1900 Yorktown'!$A50=4,'1900 Yorktown'!$D50,0)</f>
        <v>0</v>
      </c>
      <c r="E165" s="150">
        <f t="shared" si="4"/>
        <v>0</v>
      </c>
      <c r="F165" s="150">
        <f>IF('1900 Yorktown'!$A50=4,'1900 Yorktown'!$K50,0)</f>
        <v>0</v>
      </c>
      <c r="G165" s="150">
        <f t="shared" si="5"/>
        <v>0</v>
      </c>
      <c r="H165" s="151">
        <f>IF('1900 Yorktown'!$A50=4,'1900 Yorktown'!$M50,0)</f>
        <v>0</v>
      </c>
    </row>
    <row r="166" spans="1:8" x14ac:dyDescent="0.2">
      <c r="A166" s="96" t="str">
        <f>IF('1900 Yorktown'!A51=4,'1900 Yorktown'!$B$1,"")</f>
        <v/>
      </c>
      <c r="B166" s="108" t="str">
        <f>IF('1900 Yorktown'!$A51=4,'1900 Yorktown'!$A51&amp;"/"&amp;'1900 Yorktown'!$B51,"")</f>
        <v/>
      </c>
      <c r="C166" s="108">
        <f>IF('1900 Yorktown'!$A51=4,'1900 Yorktown'!$C51,0)</f>
        <v>0</v>
      </c>
      <c r="D166" s="149">
        <f>IF('1900 Yorktown'!$A51=4,'1900 Yorktown'!$D51,0)</f>
        <v>0</v>
      </c>
      <c r="E166" s="150">
        <f t="shared" si="4"/>
        <v>0</v>
      </c>
      <c r="F166" s="150">
        <f>IF('1900 Yorktown'!$A51=4,'1900 Yorktown'!$K51,0)</f>
        <v>0</v>
      </c>
      <c r="G166" s="150">
        <f t="shared" si="5"/>
        <v>0</v>
      </c>
      <c r="H166" s="151">
        <f>IF('1900 Yorktown'!$A51=4,'1900 Yorktown'!$M51,0)</f>
        <v>0</v>
      </c>
    </row>
    <row r="167" spans="1:8" x14ac:dyDescent="0.2">
      <c r="A167" s="96" t="str">
        <f>IF('1900 Yorktown'!A52=4,'1900 Yorktown'!$B$1,"")</f>
        <v/>
      </c>
      <c r="B167" s="108" t="str">
        <f>IF('1900 Yorktown'!$A52=4,'1900 Yorktown'!$A52&amp;"/"&amp;'1900 Yorktown'!$B52,"")</f>
        <v/>
      </c>
      <c r="C167" s="108">
        <f>IF('1900 Yorktown'!$A52=4,'1900 Yorktown'!$C52,0)</f>
        <v>0</v>
      </c>
      <c r="D167" s="149">
        <f>IF('1900 Yorktown'!$A52=4,'1900 Yorktown'!$D52,0)</f>
        <v>0</v>
      </c>
      <c r="E167" s="150">
        <f t="shared" si="4"/>
        <v>0</v>
      </c>
      <c r="F167" s="150">
        <f>IF('1900 Yorktown'!$A52=4,'1900 Yorktown'!$K52,0)</f>
        <v>0</v>
      </c>
      <c r="G167" s="150">
        <f t="shared" si="5"/>
        <v>0</v>
      </c>
      <c r="H167" s="151">
        <f>IF('1900 Yorktown'!$A52=4,'1900 Yorktown'!$M52,0)</f>
        <v>0</v>
      </c>
    </row>
    <row r="168" spans="1:8" x14ac:dyDescent="0.2">
      <c r="A168" s="96" t="str">
        <f>IF('1900 Yorktown'!A53=4,'1900 Yorktown'!$B$1,"")</f>
        <v/>
      </c>
      <c r="B168" s="108" t="str">
        <f>IF('1900 Yorktown'!$A53=4,'1900 Yorktown'!$A53&amp;"/"&amp;'1900 Yorktown'!$B53,"")</f>
        <v/>
      </c>
      <c r="C168" s="108">
        <f>IF('1900 Yorktown'!$A53=4,'1900 Yorktown'!$C53,0)</f>
        <v>0</v>
      </c>
      <c r="D168" s="149">
        <f>IF('1900 Yorktown'!$A53=4,'1900 Yorktown'!$D53,0)</f>
        <v>0</v>
      </c>
      <c r="E168" s="150">
        <f t="shared" si="4"/>
        <v>0</v>
      </c>
      <c r="F168" s="150">
        <f>IF('1900 Yorktown'!$A53=4,'1900 Yorktown'!$K53,0)</f>
        <v>0</v>
      </c>
      <c r="G168" s="150">
        <f t="shared" si="5"/>
        <v>0</v>
      </c>
      <c r="H168" s="151">
        <f>IF('1900 Yorktown'!$A53=4,'1900 Yorktown'!$M53,0)</f>
        <v>0</v>
      </c>
    </row>
    <row r="169" spans="1:8" x14ac:dyDescent="0.2">
      <c r="A169" s="96" t="str">
        <f>IF('1900 Yorktown'!A54=4,'1900 Yorktown'!$B$1,"")</f>
        <v/>
      </c>
      <c r="B169" s="108" t="str">
        <f>IF('1900 Yorktown'!$A54=4,'1900 Yorktown'!$A54&amp;"/"&amp;'1900 Yorktown'!$B54,"")</f>
        <v/>
      </c>
      <c r="C169" s="108">
        <f>IF('1900 Yorktown'!$A54=4,'1900 Yorktown'!$C54,0)</f>
        <v>0</v>
      </c>
      <c r="D169" s="149">
        <f>IF('1900 Yorktown'!$A54=4,'1900 Yorktown'!$D54,0)</f>
        <v>0</v>
      </c>
      <c r="E169" s="150">
        <f t="shared" si="4"/>
        <v>0</v>
      </c>
      <c r="F169" s="150">
        <f>IF('1900 Yorktown'!$A54=4,'1900 Yorktown'!$K54,0)</f>
        <v>0</v>
      </c>
      <c r="G169" s="150">
        <f t="shared" si="5"/>
        <v>0</v>
      </c>
      <c r="H169" s="151">
        <f>IF('1900 Yorktown'!$A54=4,'1900 Yorktown'!$M54,0)</f>
        <v>0</v>
      </c>
    </row>
    <row r="170" spans="1:8" x14ac:dyDescent="0.2">
      <c r="A170" s="96" t="str">
        <f>IF('1900 Yorktown'!A55=4,'1900 Yorktown'!$B$1,"")</f>
        <v/>
      </c>
      <c r="B170" s="108" t="str">
        <f>IF('1900 Yorktown'!$A55=4,'1900 Yorktown'!$A55&amp;"/"&amp;'1900 Yorktown'!$B55,"")</f>
        <v/>
      </c>
      <c r="C170" s="108">
        <f>IF('1900 Yorktown'!$A55=4,'1900 Yorktown'!$C55,0)</f>
        <v>0</v>
      </c>
      <c r="D170" s="149">
        <f>IF('1900 Yorktown'!$A55=4,'1900 Yorktown'!$D55,0)</f>
        <v>0</v>
      </c>
      <c r="E170" s="150">
        <f t="shared" si="4"/>
        <v>0</v>
      </c>
      <c r="F170" s="150">
        <f>IF('1900 Yorktown'!$A55=4,'1900 Yorktown'!$K55,0)</f>
        <v>0</v>
      </c>
      <c r="G170" s="150">
        <f t="shared" si="5"/>
        <v>0</v>
      </c>
      <c r="H170" s="151">
        <f>IF('1900 Yorktown'!$A55=4,'1900 Yorktown'!$M55,0)</f>
        <v>0</v>
      </c>
    </row>
    <row r="171" spans="1:8" x14ac:dyDescent="0.2">
      <c r="A171" s="96" t="str">
        <f>IF('1900 Yorktown'!A56=4,'1900 Yorktown'!$B$1,"")</f>
        <v/>
      </c>
      <c r="B171" s="108" t="str">
        <f>IF('1900 Yorktown'!$A56=4,'1900 Yorktown'!$A56&amp;"/"&amp;'1900 Yorktown'!$B56,"")</f>
        <v/>
      </c>
      <c r="C171" s="108">
        <f>IF('1900 Yorktown'!$A56=4,'1900 Yorktown'!$C56,0)</f>
        <v>0</v>
      </c>
      <c r="D171" s="149">
        <f>IF('1900 Yorktown'!$A56=4,'1900 Yorktown'!$D56,0)</f>
        <v>0</v>
      </c>
      <c r="E171" s="150">
        <f t="shared" si="4"/>
        <v>0</v>
      </c>
      <c r="F171" s="150">
        <f>IF('1900 Yorktown'!$A56=4,'1900 Yorktown'!$K56,0)</f>
        <v>0</v>
      </c>
      <c r="G171" s="150">
        <f t="shared" si="5"/>
        <v>0</v>
      </c>
      <c r="H171" s="151">
        <f>IF('1900 Yorktown'!$A56=4,'1900 Yorktown'!$M56,0)</f>
        <v>0</v>
      </c>
    </row>
    <row r="172" spans="1:8" x14ac:dyDescent="0.2">
      <c r="A172" s="96" t="str">
        <f>IF('1900 Yorktown'!A57=4,'1900 Yorktown'!$B$1,"")</f>
        <v/>
      </c>
      <c r="B172" s="108" t="str">
        <f>IF('1900 Yorktown'!$A57=4,'1900 Yorktown'!$A57&amp;"/"&amp;'1900 Yorktown'!$B57,"")</f>
        <v/>
      </c>
      <c r="C172" s="108">
        <f>IF('1900 Yorktown'!$A57=4,'1900 Yorktown'!$C57,0)</f>
        <v>0</v>
      </c>
      <c r="D172" s="149">
        <f>IF('1900 Yorktown'!$A57=4,'1900 Yorktown'!$D57,0)</f>
        <v>0</v>
      </c>
      <c r="E172" s="150">
        <f t="shared" si="4"/>
        <v>0</v>
      </c>
      <c r="F172" s="150">
        <f>IF('1900 Yorktown'!$A57=4,'1900 Yorktown'!$K57,0)</f>
        <v>0</v>
      </c>
      <c r="G172" s="150">
        <f t="shared" si="5"/>
        <v>0</v>
      </c>
      <c r="H172" s="151">
        <f>IF('1900 Yorktown'!$A57=4,'1900 Yorktown'!$M57,0)</f>
        <v>0</v>
      </c>
    </row>
    <row r="173" spans="1:8" x14ac:dyDescent="0.2">
      <c r="A173" s="96" t="str">
        <f>IF('1900 Yorktown'!A58=4,'1900 Yorktown'!$B$1,"")</f>
        <v/>
      </c>
      <c r="B173" s="108" t="str">
        <f>IF('1900 Yorktown'!$A58=4,'1900 Yorktown'!$A58&amp;"/"&amp;'1900 Yorktown'!$B58,"")</f>
        <v/>
      </c>
      <c r="C173" s="108">
        <f>IF('1900 Yorktown'!$A58=4,'1900 Yorktown'!$C58,0)</f>
        <v>0</v>
      </c>
      <c r="D173" s="149">
        <f>IF('1900 Yorktown'!$A58=4,'1900 Yorktown'!$D58,0)</f>
        <v>0</v>
      </c>
      <c r="E173" s="150">
        <f t="shared" si="4"/>
        <v>0</v>
      </c>
      <c r="F173" s="150">
        <f>IF('1900 Yorktown'!$A58=4,'1900 Yorktown'!$K58,0)</f>
        <v>0</v>
      </c>
      <c r="G173" s="150">
        <f t="shared" si="5"/>
        <v>0</v>
      </c>
      <c r="H173" s="151">
        <f>IF('1900 Yorktown'!$A58=4,'1900 Yorktown'!$M58,0)</f>
        <v>0</v>
      </c>
    </row>
    <row r="174" spans="1:8" x14ac:dyDescent="0.2">
      <c r="A174" s="96" t="str">
        <f>IF('1900 Yorktown'!A59=4,'1900 Yorktown'!$B$1,"")</f>
        <v/>
      </c>
      <c r="B174" s="108" t="str">
        <f>IF('1900 Yorktown'!$A59=4,'1900 Yorktown'!$A59&amp;"/"&amp;'1900 Yorktown'!$B59,"")</f>
        <v/>
      </c>
      <c r="C174" s="108">
        <f>IF('1900 Yorktown'!$A59=4,'1900 Yorktown'!$C59,0)</f>
        <v>0</v>
      </c>
      <c r="D174" s="149">
        <f>IF('1900 Yorktown'!$A59=4,'1900 Yorktown'!$D59,0)</f>
        <v>0</v>
      </c>
      <c r="E174" s="150">
        <f t="shared" si="4"/>
        <v>0</v>
      </c>
      <c r="F174" s="150">
        <f>IF('1900 Yorktown'!$A59=4,'1900 Yorktown'!$K59,0)</f>
        <v>0</v>
      </c>
      <c r="G174" s="150">
        <f t="shared" si="5"/>
        <v>0</v>
      </c>
      <c r="H174" s="151">
        <f>IF('1900 Yorktown'!$A59=4,'1900 Yorktown'!$M59,0)</f>
        <v>0</v>
      </c>
    </row>
    <row r="175" spans="1:8" x14ac:dyDescent="0.2">
      <c r="A175" s="96" t="str">
        <f>IF('1900 Yorktown'!A60=4,'1900 Yorktown'!$B$1,"")</f>
        <v/>
      </c>
      <c r="B175" s="108" t="str">
        <f>IF('1900 Yorktown'!$A60=4,'1900 Yorktown'!$A60&amp;"/"&amp;'1900 Yorktown'!$B60,"")</f>
        <v/>
      </c>
      <c r="C175" s="108">
        <f>IF('1900 Yorktown'!$A60=4,'1900 Yorktown'!$C60,0)</f>
        <v>0</v>
      </c>
      <c r="D175" s="149">
        <f>IF('1900 Yorktown'!$A60=4,'1900 Yorktown'!$D60,0)</f>
        <v>0</v>
      </c>
      <c r="E175" s="150">
        <f t="shared" si="4"/>
        <v>0</v>
      </c>
      <c r="F175" s="150">
        <f>IF('1900 Yorktown'!$A60=4,'1900 Yorktown'!$K60,0)</f>
        <v>0</v>
      </c>
      <c r="G175" s="150">
        <f t="shared" si="5"/>
        <v>0</v>
      </c>
      <c r="H175" s="151">
        <f>IF('1900 Yorktown'!$A60=4,'1900 Yorktown'!$M60,0)</f>
        <v>0</v>
      </c>
    </row>
    <row r="176" spans="1:8" x14ac:dyDescent="0.2">
      <c r="A176" s="96" t="str">
        <f>IF('1900 Yorktown'!A61=4,'1900 Yorktown'!$B$1,"")</f>
        <v/>
      </c>
      <c r="B176" s="108" t="str">
        <f>IF('1900 Yorktown'!$A61=4,'1900 Yorktown'!$A61&amp;"/"&amp;'1900 Yorktown'!$B61,"")</f>
        <v/>
      </c>
      <c r="C176" s="108">
        <f>IF('1900 Yorktown'!$A61=4,'1900 Yorktown'!$C61,0)</f>
        <v>0</v>
      </c>
      <c r="D176" s="149">
        <f>IF('1900 Yorktown'!$A61=4,'1900 Yorktown'!$D61,0)</f>
        <v>0</v>
      </c>
      <c r="E176" s="150">
        <f t="shared" si="4"/>
        <v>0</v>
      </c>
      <c r="F176" s="150">
        <f>IF('1900 Yorktown'!$A61=4,'1900 Yorktown'!$K61,0)</f>
        <v>0</v>
      </c>
      <c r="G176" s="150">
        <f t="shared" si="5"/>
        <v>0</v>
      </c>
      <c r="H176" s="151">
        <f>IF('1900 Yorktown'!$A61=4,'1900 Yorktown'!$M61,0)</f>
        <v>0</v>
      </c>
    </row>
    <row r="177" spans="1:8" x14ac:dyDescent="0.2">
      <c r="A177" s="96" t="str">
        <f>IF('1900 Yorktown'!A62=4,'1900 Yorktown'!$B$1,"")</f>
        <v/>
      </c>
      <c r="B177" s="108" t="str">
        <f>IF('1900 Yorktown'!$A62=4,'1900 Yorktown'!$A62&amp;"/"&amp;'1900 Yorktown'!$B62,"")</f>
        <v/>
      </c>
      <c r="C177" s="108">
        <f>IF('1900 Yorktown'!$A62=4,'1900 Yorktown'!$C62,0)</f>
        <v>0</v>
      </c>
      <c r="D177" s="149">
        <f>IF('1900 Yorktown'!$A62=4,'1900 Yorktown'!$D62,0)</f>
        <v>0</v>
      </c>
      <c r="E177" s="150">
        <f t="shared" si="4"/>
        <v>0</v>
      </c>
      <c r="F177" s="150">
        <f>IF('1900 Yorktown'!$A62=4,'1900 Yorktown'!$K62,0)</f>
        <v>0</v>
      </c>
      <c r="G177" s="150">
        <f t="shared" si="5"/>
        <v>0</v>
      </c>
      <c r="H177" s="151">
        <f>IF('1900 Yorktown'!$A62=4,'1900 Yorktown'!$M62,0)</f>
        <v>0</v>
      </c>
    </row>
    <row r="178" spans="1:8" x14ac:dyDescent="0.2">
      <c r="A178" s="96" t="str">
        <f>IF('1900 Yorktown'!A63=4,'1900 Yorktown'!$B$1,"")</f>
        <v/>
      </c>
      <c r="B178" s="108" t="str">
        <f>IF('1900 Yorktown'!$A63=4,'1900 Yorktown'!$A63&amp;"/"&amp;'1900 Yorktown'!$B63,"")</f>
        <v/>
      </c>
      <c r="C178" s="108">
        <f>IF('1900 Yorktown'!$A63=4,'1900 Yorktown'!$C63,0)</f>
        <v>0</v>
      </c>
      <c r="D178" s="149">
        <f>IF('1900 Yorktown'!$A63=4,'1900 Yorktown'!$D63,0)</f>
        <v>0</v>
      </c>
      <c r="E178" s="150">
        <f t="shared" si="4"/>
        <v>0</v>
      </c>
      <c r="F178" s="150">
        <f>IF('1900 Yorktown'!$A63=4,'1900 Yorktown'!$K63,0)</f>
        <v>0</v>
      </c>
      <c r="G178" s="150">
        <f t="shared" si="5"/>
        <v>0</v>
      </c>
      <c r="H178" s="151">
        <f>IF('1900 Yorktown'!$A63=4,'1900 Yorktown'!$M63,0)</f>
        <v>0</v>
      </c>
    </row>
    <row r="179" spans="1:8" x14ac:dyDescent="0.2">
      <c r="A179" s="96" t="str">
        <f>IF('1900 Yorktown'!A64=4,'1900 Yorktown'!$B$1,"")</f>
        <v/>
      </c>
      <c r="B179" s="108" t="str">
        <f>IF('1900 Yorktown'!$A64=4,'1900 Yorktown'!$A64&amp;"/"&amp;'1900 Yorktown'!$B64,"")</f>
        <v/>
      </c>
      <c r="C179" s="108">
        <f>IF('1900 Yorktown'!$A64=4,'1900 Yorktown'!$C64,0)</f>
        <v>0</v>
      </c>
      <c r="D179" s="149">
        <f>IF('1900 Yorktown'!$A64=4,'1900 Yorktown'!$D64,0)</f>
        <v>0</v>
      </c>
      <c r="E179" s="150">
        <f t="shared" si="4"/>
        <v>0</v>
      </c>
      <c r="F179" s="150">
        <f>IF('1900 Yorktown'!$A64=4,'1900 Yorktown'!$K64,0)</f>
        <v>0</v>
      </c>
      <c r="G179" s="150">
        <f t="shared" si="5"/>
        <v>0</v>
      </c>
      <c r="H179" s="151">
        <f>IF('1900 Yorktown'!$A64=4,'1900 Yorktown'!$M64,0)</f>
        <v>0</v>
      </c>
    </row>
    <row r="180" spans="1:8" x14ac:dyDescent="0.2">
      <c r="A180" s="96" t="str">
        <f>IF('1900 Yorktown'!A65=4,'1900 Yorktown'!$B$1,"")</f>
        <v/>
      </c>
      <c r="B180" s="108" t="str">
        <f>IF('1900 Yorktown'!$A65=4,'1900 Yorktown'!$A65&amp;"/"&amp;'1900 Yorktown'!$B65,"")</f>
        <v/>
      </c>
      <c r="C180" s="108">
        <f>IF('1900 Yorktown'!$A65=4,'1900 Yorktown'!$C65,0)</f>
        <v>0</v>
      </c>
      <c r="D180" s="149">
        <f>IF('1900 Yorktown'!$A65=4,'1900 Yorktown'!$D65,0)</f>
        <v>0</v>
      </c>
      <c r="E180" s="150">
        <f t="shared" si="4"/>
        <v>0</v>
      </c>
      <c r="F180" s="150">
        <f>IF('1900 Yorktown'!$A65=4,'1900 Yorktown'!$K65,0)</f>
        <v>0</v>
      </c>
      <c r="G180" s="150">
        <f t="shared" si="5"/>
        <v>0</v>
      </c>
      <c r="H180" s="151">
        <f>IF('1900 Yorktown'!$A65=4,'1900 Yorktown'!$M65,0)</f>
        <v>0</v>
      </c>
    </row>
    <row r="181" spans="1:8" x14ac:dyDescent="0.2">
      <c r="A181" s="96" t="str">
        <f>IF('1900 Yorktown'!A66=4,'1900 Yorktown'!$B$1,"")</f>
        <v/>
      </c>
      <c r="B181" s="108" t="str">
        <f>IF('1900 Yorktown'!$A66=4,'1900 Yorktown'!$A66&amp;"/"&amp;'1900 Yorktown'!$B66,"")</f>
        <v/>
      </c>
      <c r="C181" s="108">
        <f>IF('1900 Yorktown'!$A66=4,'1900 Yorktown'!$C66,0)</f>
        <v>0</v>
      </c>
      <c r="D181" s="149">
        <f>IF('1900 Yorktown'!$A66=4,'1900 Yorktown'!$D66,0)</f>
        <v>0</v>
      </c>
      <c r="E181" s="150">
        <f t="shared" si="4"/>
        <v>0</v>
      </c>
      <c r="F181" s="150">
        <f>IF('1900 Yorktown'!$A66=4,'1900 Yorktown'!$K66,0)</f>
        <v>0</v>
      </c>
      <c r="G181" s="150">
        <f t="shared" si="5"/>
        <v>0</v>
      </c>
      <c r="H181" s="151">
        <f>IF('1900 Yorktown'!$A66=4,'1900 Yorktown'!$M66,0)</f>
        <v>0</v>
      </c>
    </row>
    <row r="182" spans="1:8" x14ac:dyDescent="0.2">
      <c r="A182" s="96" t="str">
        <f>IF('1900 Yorktown'!A67=4,'1900 Yorktown'!$B$1,"")</f>
        <v/>
      </c>
      <c r="B182" s="108" t="str">
        <f>IF('1900 Yorktown'!$A67=4,'1900 Yorktown'!$A67&amp;"/"&amp;'1900 Yorktown'!$B67,"")</f>
        <v/>
      </c>
      <c r="C182" s="108">
        <f>IF('1900 Yorktown'!$A67=4,'1900 Yorktown'!$C67,0)</f>
        <v>0</v>
      </c>
      <c r="D182" s="149">
        <f>IF('1900 Yorktown'!$A67=4,'1900 Yorktown'!$D67,0)</f>
        <v>0</v>
      </c>
      <c r="E182" s="150">
        <f t="shared" si="4"/>
        <v>0</v>
      </c>
      <c r="F182" s="150">
        <f>IF('1900 Yorktown'!$A67=4,'1900 Yorktown'!$K67,0)</f>
        <v>0</v>
      </c>
      <c r="G182" s="150">
        <f t="shared" si="5"/>
        <v>0</v>
      </c>
      <c r="H182" s="151">
        <f>IF('1900 Yorktown'!$A67=4,'1900 Yorktown'!$M67,0)</f>
        <v>0</v>
      </c>
    </row>
    <row r="183" spans="1:8" x14ac:dyDescent="0.2">
      <c r="A183" s="96" t="str">
        <f>IF('1900 Yorktown'!A68=4,'1900 Yorktown'!$B$1,"")</f>
        <v/>
      </c>
      <c r="B183" s="108" t="str">
        <f>IF('1900 Yorktown'!$A68=4,'1900 Yorktown'!$A68&amp;"/"&amp;'1900 Yorktown'!$B68,"")</f>
        <v/>
      </c>
      <c r="C183" s="108">
        <f>IF('1900 Yorktown'!$A68=4,'1900 Yorktown'!$C68,0)</f>
        <v>0</v>
      </c>
      <c r="D183" s="149">
        <f>IF('1900 Yorktown'!$A68=4,'1900 Yorktown'!$D68,0)</f>
        <v>0</v>
      </c>
      <c r="E183" s="150">
        <f t="shared" si="4"/>
        <v>0</v>
      </c>
      <c r="F183" s="150">
        <f>IF('1900 Yorktown'!$A68=4,'1900 Yorktown'!$K68,0)</f>
        <v>0</v>
      </c>
      <c r="G183" s="150">
        <f t="shared" si="5"/>
        <v>0</v>
      </c>
      <c r="H183" s="151">
        <f>IF('1900 Yorktown'!$A68=4,'1900 Yorktown'!$M68,0)</f>
        <v>0</v>
      </c>
    </row>
    <row r="184" spans="1:8" x14ac:dyDescent="0.2">
      <c r="A184" s="96" t="str">
        <f>IF('1900 Yorktown'!A69=4,'1900 Yorktown'!$B$1,"")</f>
        <v/>
      </c>
      <c r="B184" s="108" t="str">
        <f>IF('1900 Yorktown'!$A69=4,'1900 Yorktown'!$A69&amp;"/"&amp;'1900 Yorktown'!$B69,"")</f>
        <v/>
      </c>
      <c r="C184" s="108">
        <f>IF('1900 Yorktown'!$A69=4,'1900 Yorktown'!$C69,0)</f>
        <v>0</v>
      </c>
      <c r="D184" s="149">
        <f>IF('1900 Yorktown'!$A69=4,'1900 Yorktown'!$D69,0)</f>
        <v>0</v>
      </c>
      <c r="E184" s="150">
        <f t="shared" si="4"/>
        <v>0</v>
      </c>
      <c r="F184" s="150">
        <f>IF('1900 Yorktown'!$A69=4,'1900 Yorktown'!$K69,0)</f>
        <v>0</v>
      </c>
      <c r="G184" s="150">
        <f t="shared" si="5"/>
        <v>0</v>
      </c>
      <c r="H184" s="151">
        <f>IF('1900 Yorktown'!$A69=4,'1900 Yorktown'!$M69,0)</f>
        <v>0</v>
      </c>
    </row>
    <row r="185" spans="1:8" x14ac:dyDescent="0.2">
      <c r="A185" s="96" t="str">
        <f>IF('1900 Yorktown'!A70=4,'1900 Yorktown'!$B$1,"")</f>
        <v/>
      </c>
      <c r="B185" s="108" t="str">
        <f>IF('1900 Yorktown'!$A70=4,'1900 Yorktown'!$A70&amp;"/"&amp;'1900 Yorktown'!$B70,"")</f>
        <v/>
      </c>
      <c r="C185" s="108">
        <f>IF('1900 Yorktown'!$A70=4,'1900 Yorktown'!$C70,0)</f>
        <v>0</v>
      </c>
      <c r="D185" s="149">
        <f>IF('1900 Yorktown'!$A70=4,'1900 Yorktown'!$D70,0)</f>
        <v>0</v>
      </c>
      <c r="E185" s="150">
        <f t="shared" si="4"/>
        <v>0</v>
      </c>
      <c r="F185" s="150">
        <f>IF('1900 Yorktown'!$A70=4,'1900 Yorktown'!$K70,0)</f>
        <v>0</v>
      </c>
      <c r="G185" s="150">
        <f t="shared" si="5"/>
        <v>0</v>
      </c>
      <c r="H185" s="151">
        <f>IF('1900 Yorktown'!$A70=4,'1900 Yorktown'!$M70,0)</f>
        <v>0</v>
      </c>
    </row>
    <row r="186" spans="1:8" x14ac:dyDescent="0.2">
      <c r="A186" s="96" t="str">
        <f>IF('1900 Yorktown'!A71=4,'1900 Yorktown'!$B$1,"")</f>
        <v/>
      </c>
      <c r="B186" s="108" t="str">
        <f>IF('1900 Yorktown'!$A71=4,'1900 Yorktown'!$A71&amp;"/"&amp;'1900 Yorktown'!$B71,"")</f>
        <v/>
      </c>
      <c r="C186" s="108">
        <f>IF('1900 Yorktown'!$A71=4,'1900 Yorktown'!$C71,0)</f>
        <v>0</v>
      </c>
      <c r="D186" s="149">
        <f>IF('1900 Yorktown'!$A71=4,'1900 Yorktown'!$D71,0)</f>
        <v>0</v>
      </c>
      <c r="E186" s="150">
        <f t="shared" si="4"/>
        <v>0</v>
      </c>
      <c r="F186" s="150">
        <f>IF('1900 Yorktown'!$A71=4,'1900 Yorktown'!$K71,0)</f>
        <v>0</v>
      </c>
      <c r="G186" s="150">
        <f t="shared" si="5"/>
        <v>0</v>
      </c>
      <c r="H186" s="151">
        <f>IF('1900 Yorktown'!$A71=4,'1900 Yorktown'!$M71,0)</f>
        <v>0</v>
      </c>
    </row>
    <row r="187" spans="1:8" x14ac:dyDescent="0.2">
      <c r="A187" s="96" t="str">
        <f>IF('1900 Yorktown'!A72=4,'1900 Yorktown'!$B$1,"")</f>
        <v/>
      </c>
      <c r="B187" s="108" t="str">
        <f>IF('1900 Yorktown'!$A72=4,'1900 Yorktown'!$A72&amp;"/"&amp;'1900 Yorktown'!$B72,"")</f>
        <v/>
      </c>
      <c r="C187" s="108">
        <f>IF('1900 Yorktown'!$A72=4,'1900 Yorktown'!$C72,0)</f>
        <v>0</v>
      </c>
      <c r="D187" s="149">
        <f>IF('1900 Yorktown'!$A72=4,'1900 Yorktown'!$D72,0)</f>
        <v>0</v>
      </c>
      <c r="E187" s="150">
        <f t="shared" si="4"/>
        <v>0</v>
      </c>
      <c r="F187" s="150">
        <f>IF('1900 Yorktown'!$A72=4,'1900 Yorktown'!$K72,0)</f>
        <v>0</v>
      </c>
      <c r="G187" s="150">
        <f t="shared" si="5"/>
        <v>0</v>
      </c>
      <c r="H187" s="151">
        <f>IF('1900 Yorktown'!$A72=4,'1900 Yorktown'!$M72,0)</f>
        <v>0</v>
      </c>
    </row>
    <row r="188" spans="1:8" x14ac:dyDescent="0.2">
      <c r="A188" s="96" t="str">
        <f>IF('1900 Yorktown'!A73=4,'1900 Yorktown'!$B$1,"")</f>
        <v/>
      </c>
      <c r="B188" s="108" t="str">
        <f>IF('1900 Yorktown'!$A73=4,'1900 Yorktown'!$A73&amp;"/"&amp;'1900 Yorktown'!$B73,"")</f>
        <v/>
      </c>
      <c r="C188" s="108">
        <f>IF('1900 Yorktown'!$A73=4,'1900 Yorktown'!$C73,0)</f>
        <v>0</v>
      </c>
      <c r="D188" s="149">
        <f>IF('1900 Yorktown'!$A73=4,'1900 Yorktown'!$D73,0)</f>
        <v>0</v>
      </c>
      <c r="E188" s="150">
        <f t="shared" si="4"/>
        <v>0</v>
      </c>
      <c r="F188" s="150">
        <f>IF('1900 Yorktown'!$A73=4,'1900 Yorktown'!$K73,0)</f>
        <v>0</v>
      </c>
      <c r="G188" s="150">
        <f t="shared" si="5"/>
        <v>0</v>
      </c>
      <c r="H188" s="151">
        <f>IF('1900 Yorktown'!$A73=4,'1900 Yorktown'!$M73,0)</f>
        <v>0</v>
      </c>
    </row>
    <row r="189" spans="1:8" x14ac:dyDescent="0.2">
      <c r="A189" s="96" t="str">
        <f>IF('1900 Yorktown'!A74=4,'1900 Yorktown'!$B$1,"")</f>
        <v/>
      </c>
      <c r="B189" s="108" t="str">
        <f>IF('1900 Yorktown'!$A74=4,'1900 Yorktown'!$A74&amp;"/"&amp;'1900 Yorktown'!$B74,"")</f>
        <v/>
      </c>
      <c r="C189" s="108">
        <f>IF('1900 Yorktown'!$A74=4,'1900 Yorktown'!$C74,0)</f>
        <v>0</v>
      </c>
      <c r="D189" s="149">
        <f>IF('1900 Yorktown'!$A74=4,'1900 Yorktown'!$D74,0)</f>
        <v>0</v>
      </c>
      <c r="E189" s="150">
        <f t="shared" si="4"/>
        <v>0</v>
      </c>
      <c r="F189" s="150">
        <f>IF('1900 Yorktown'!$A74=4,'1900 Yorktown'!$K74,0)</f>
        <v>0</v>
      </c>
      <c r="G189" s="150">
        <f t="shared" si="5"/>
        <v>0</v>
      </c>
      <c r="H189" s="151">
        <f>IF('1900 Yorktown'!$A74=4,'1900 Yorktown'!$M74,0)</f>
        <v>0</v>
      </c>
    </row>
    <row r="190" spans="1:8" x14ac:dyDescent="0.2">
      <c r="A190" s="96" t="str">
        <f>IF('1900 Yorktown'!A75=4,'1900 Yorktown'!$B$1,"")</f>
        <v/>
      </c>
      <c r="B190" s="108" t="str">
        <f>IF('1900 Yorktown'!$A75=4,'1900 Yorktown'!$A75&amp;"/"&amp;'1900 Yorktown'!$B75,"")</f>
        <v/>
      </c>
      <c r="C190" s="108">
        <f>IF('1900 Yorktown'!$A75=4,'1900 Yorktown'!$C75,0)</f>
        <v>0</v>
      </c>
      <c r="D190" s="149">
        <f>IF('1900 Yorktown'!$A75=4,'1900 Yorktown'!$D75,0)</f>
        <v>0</v>
      </c>
      <c r="E190" s="150">
        <f t="shared" si="4"/>
        <v>0</v>
      </c>
      <c r="F190" s="150">
        <f>IF('1900 Yorktown'!$A75=4,'1900 Yorktown'!$K75,0)</f>
        <v>0</v>
      </c>
      <c r="G190" s="150">
        <f t="shared" si="5"/>
        <v>0</v>
      </c>
      <c r="H190" s="151">
        <f>IF('1900 Yorktown'!$A75=4,'1900 Yorktown'!$M75,0)</f>
        <v>0</v>
      </c>
    </row>
    <row r="191" spans="1:8" x14ac:dyDescent="0.2">
      <c r="A191" s="96" t="str">
        <f>IF('1900 Yorktown'!A76=4,'1900 Yorktown'!$B$1,"")</f>
        <v/>
      </c>
      <c r="B191" s="108" t="str">
        <f>IF('1900 Yorktown'!$A76=4,'1900 Yorktown'!$A76&amp;"/"&amp;'1900 Yorktown'!$B76,"")</f>
        <v/>
      </c>
      <c r="C191" s="108">
        <f>IF('1900 Yorktown'!$A76=4,'1900 Yorktown'!$C76,0)</f>
        <v>0</v>
      </c>
      <c r="D191" s="149">
        <f>IF('1900 Yorktown'!$A76=4,'1900 Yorktown'!$D76,0)</f>
        <v>0</v>
      </c>
      <c r="E191" s="150">
        <f t="shared" si="4"/>
        <v>0</v>
      </c>
      <c r="F191" s="150">
        <f>IF('1900 Yorktown'!$A76=4,'1900 Yorktown'!$K76,0)</f>
        <v>0</v>
      </c>
      <c r="G191" s="150">
        <f t="shared" si="5"/>
        <v>0</v>
      </c>
      <c r="H191" s="151">
        <f>IF('1900 Yorktown'!$A76=4,'1900 Yorktown'!$M76,0)</f>
        <v>0</v>
      </c>
    </row>
    <row r="192" spans="1:8" x14ac:dyDescent="0.2">
      <c r="A192" s="96" t="str">
        <f>IF('1900 Yorktown'!A77=4,'1900 Yorktown'!$B$1,"")</f>
        <v/>
      </c>
      <c r="B192" s="108" t="str">
        <f>IF('1900 Yorktown'!$A77=4,'1900 Yorktown'!$A77&amp;"/"&amp;'1900 Yorktown'!$B77,"")</f>
        <v/>
      </c>
      <c r="C192" s="108">
        <f>IF('1900 Yorktown'!$A77=4,'1900 Yorktown'!$C77,0)</f>
        <v>0</v>
      </c>
      <c r="D192" s="149">
        <f>IF('1900 Yorktown'!$A77=4,'1900 Yorktown'!$D77,0)</f>
        <v>0</v>
      </c>
      <c r="E192" s="150">
        <f t="shared" si="4"/>
        <v>0</v>
      </c>
      <c r="F192" s="150">
        <f>IF('1900 Yorktown'!$A77=4,'1900 Yorktown'!$K77,0)</f>
        <v>0</v>
      </c>
      <c r="G192" s="150">
        <f t="shared" si="5"/>
        <v>0</v>
      </c>
      <c r="H192" s="151">
        <f>IF('1900 Yorktown'!$A77=4,'1900 Yorktown'!$M77,0)</f>
        <v>0</v>
      </c>
    </row>
    <row r="193" spans="1:8" x14ac:dyDescent="0.2">
      <c r="A193" s="96" t="str">
        <f>IF('Hanover Post Oak'!A31=4,'Hanover Post Oak'!$B$1,"")</f>
        <v/>
      </c>
      <c r="B193" s="108" t="str">
        <f>IF('Hanover Post Oak'!$A31=4,'Hanover Post Oak'!$A31&amp;"/"&amp;'Hanover Post Oak'!$B31,"")</f>
        <v/>
      </c>
      <c r="C193" s="108">
        <f>IF('Hanover Post Oak'!$A31=4,'Hanover Post Oak'!$C31,0)</f>
        <v>0</v>
      </c>
      <c r="D193" s="149">
        <f>IF('Hanover Post Oak'!$A31=4,'Hanover Post Oak'!$D31,0)</f>
        <v>0</v>
      </c>
      <c r="E193" s="150">
        <f t="shared" si="4"/>
        <v>0</v>
      </c>
      <c r="F193" s="150">
        <f>IF('Hanover Post Oak'!$A31=4,'Hanover Post Oak'!$K31,0)</f>
        <v>0</v>
      </c>
      <c r="G193" s="150">
        <f t="shared" si="5"/>
        <v>0</v>
      </c>
      <c r="H193" s="151">
        <f>IF('Hanover Post Oak'!$A31=4,'Hanover Post Oak'!$M31,0)</f>
        <v>0</v>
      </c>
    </row>
    <row r="194" spans="1:8" x14ac:dyDescent="0.2">
      <c r="A194" s="96" t="str">
        <f>IF('Hanover Post Oak'!A32=4,'Hanover Post Oak'!$B$1,"")</f>
        <v/>
      </c>
      <c r="B194" s="108" t="str">
        <f>IF('Hanover Post Oak'!$A32=4,'Hanover Post Oak'!$A32&amp;"/"&amp;'Hanover Post Oak'!$B32,"")</f>
        <v/>
      </c>
      <c r="C194" s="108">
        <f>IF('Hanover Post Oak'!$A32=4,'Hanover Post Oak'!$C32,0)</f>
        <v>0</v>
      </c>
      <c r="D194" s="149">
        <f>IF('Hanover Post Oak'!$A32=4,'Hanover Post Oak'!$D32,0)</f>
        <v>0</v>
      </c>
      <c r="E194" s="150">
        <f t="shared" si="4"/>
        <v>0</v>
      </c>
      <c r="F194" s="150">
        <f>IF('Hanover Post Oak'!$A32=4,'Hanover Post Oak'!$K32,0)</f>
        <v>0</v>
      </c>
      <c r="G194" s="150">
        <f t="shared" si="5"/>
        <v>0</v>
      </c>
      <c r="H194" s="151">
        <f>IF('Hanover Post Oak'!$A32=4,'Hanover Post Oak'!$M32,0)</f>
        <v>0</v>
      </c>
    </row>
    <row r="195" spans="1:8" x14ac:dyDescent="0.2">
      <c r="A195" s="96" t="str">
        <f>IF('Hanover Post Oak'!A33=4,'Hanover Post Oak'!$B$1,"")</f>
        <v/>
      </c>
      <c r="B195" s="108" t="str">
        <f>IF('Hanover Post Oak'!$A33=4,'Hanover Post Oak'!$A33&amp;"/"&amp;'Hanover Post Oak'!$B33,"")</f>
        <v/>
      </c>
      <c r="C195" s="108">
        <f>IF('Hanover Post Oak'!$A33=4,'Hanover Post Oak'!$C33,0)</f>
        <v>0</v>
      </c>
      <c r="D195" s="149">
        <f>IF('Hanover Post Oak'!$A33=4,'Hanover Post Oak'!$D33,0)</f>
        <v>0</v>
      </c>
      <c r="E195" s="150">
        <f t="shared" si="4"/>
        <v>0</v>
      </c>
      <c r="F195" s="150">
        <f>IF('Hanover Post Oak'!$A33=4,'Hanover Post Oak'!$K33,0)</f>
        <v>0</v>
      </c>
      <c r="G195" s="150">
        <f t="shared" si="5"/>
        <v>0</v>
      </c>
      <c r="H195" s="151">
        <f>IF('Hanover Post Oak'!$A33=4,'Hanover Post Oak'!$M33,0)</f>
        <v>0</v>
      </c>
    </row>
    <row r="196" spans="1:8" x14ac:dyDescent="0.2">
      <c r="A196" s="96" t="str">
        <f>IF('Hanover Post Oak'!A34=4,'Hanover Post Oak'!$B$1,"")</f>
        <v/>
      </c>
      <c r="B196" s="108" t="str">
        <f>IF('Hanover Post Oak'!$A34=4,'Hanover Post Oak'!$A34&amp;"/"&amp;'Hanover Post Oak'!$B34,"")</f>
        <v/>
      </c>
      <c r="C196" s="108">
        <f>IF('Hanover Post Oak'!$A34=4,'Hanover Post Oak'!$C34,0)</f>
        <v>0</v>
      </c>
      <c r="D196" s="149">
        <f>IF('Hanover Post Oak'!$A34=4,'Hanover Post Oak'!$D34,0)</f>
        <v>0</v>
      </c>
      <c r="E196" s="150">
        <f t="shared" si="4"/>
        <v>0</v>
      </c>
      <c r="F196" s="150">
        <f>IF('Hanover Post Oak'!$A34=4,'Hanover Post Oak'!$K34,0)</f>
        <v>0</v>
      </c>
      <c r="G196" s="150">
        <f t="shared" si="5"/>
        <v>0</v>
      </c>
      <c r="H196" s="151">
        <f>IF('Hanover Post Oak'!$A34=4,'Hanover Post Oak'!$M34,0)</f>
        <v>0</v>
      </c>
    </row>
    <row r="197" spans="1:8" x14ac:dyDescent="0.2">
      <c r="A197" s="96" t="str">
        <f>IF('Hanover Post Oak'!A35=4,'Hanover Post Oak'!$B$1,"")</f>
        <v/>
      </c>
      <c r="B197" s="108" t="str">
        <f>IF('Hanover Post Oak'!$A35=4,'Hanover Post Oak'!$A35&amp;"/"&amp;'Hanover Post Oak'!$B35,"")</f>
        <v/>
      </c>
      <c r="C197" s="108">
        <f>IF('Hanover Post Oak'!$A35=4,'Hanover Post Oak'!$C35,0)</f>
        <v>0</v>
      </c>
      <c r="D197" s="149">
        <f>IF('Hanover Post Oak'!$A35=4,'Hanover Post Oak'!$D35,0)</f>
        <v>0</v>
      </c>
      <c r="E197" s="150">
        <f t="shared" ref="E197:E260" si="6">IF(ISERROR(C197*D197),0,(C197*D197))</f>
        <v>0</v>
      </c>
      <c r="F197" s="150">
        <f>IF('Hanover Post Oak'!$A35=4,'Hanover Post Oak'!$K35,0)</f>
        <v>0</v>
      </c>
      <c r="G197" s="150">
        <f t="shared" ref="G197:G260" si="7">C197*F197</f>
        <v>0</v>
      </c>
      <c r="H197" s="151">
        <f>IF('Hanover Post Oak'!$A35=4,'Hanover Post Oak'!$M35,0)</f>
        <v>0</v>
      </c>
    </row>
    <row r="198" spans="1:8" x14ac:dyDescent="0.2">
      <c r="A198" s="96" t="str">
        <f>IF('Hanover Post Oak'!A36=4,'Hanover Post Oak'!$B$1,"")</f>
        <v/>
      </c>
      <c r="B198" s="108" t="str">
        <f>IF('Hanover Post Oak'!$A36=4,'Hanover Post Oak'!$A36&amp;"/"&amp;'Hanover Post Oak'!$B36,"")</f>
        <v/>
      </c>
      <c r="C198" s="108">
        <f>IF('Hanover Post Oak'!$A36=4,'Hanover Post Oak'!$C36,0)</f>
        <v>0</v>
      </c>
      <c r="D198" s="149">
        <f>IF('Hanover Post Oak'!$A36=4,'Hanover Post Oak'!$D36,0)</f>
        <v>0</v>
      </c>
      <c r="E198" s="150">
        <f t="shared" si="6"/>
        <v>0</v>
      </c>
      <c r="F198" s="150">
        <f>IF('Hanover Post Oak'!$A36=4,'Hanover Post Oak'!$K36,0)</f>
        <v>0</v>
      </c>
      <c r="G198" s="150">
        <f t="shared" si="7"/>
        <v>0</v>
      </c>
      <c r="H198" s="151">
        <f>IF('Hanover Post Oak'!$A36=4,'Hanover Post Oak'!$M36,0)</f>
        <v>0</v>
      </c>
    </row>
    <row r="199" spans="1:8" x14ac:dyDescent="0.2">
      <c r="A199" s="96" t="str">
        <f>IF('Hanover Post Oak'!A37=4,'Hanover Post Oak'!$B$1,"")</f>
        <v/>
      </c>
      <c r="B199" s="108" t="str">
        <f>IF('Hanover Post Oak'!$A37=4,'Hanover Post Oak'!$A37&amp;"/"&amp;'Hanover Post Oak'!$B37,"")</f>
        <v/>
      </c>
      <c r="C199" s="108">
        <f>IF('Hanover Post Oak'!$A37=4,'Hanover Post Oak'!$C37,0)</f>
        <v>0</v>
      </c>
      <c r="D199" s="149">
        <f>IF('Hanover Post Oak'!$A37=4,'Hanover Post Oak'!$D37,0)</f>
        <v>0</v>
      </c>
      <c r="E199" s="150">
        <f t="shared" si="6"/>
        <v>0</v>
      </c>
      <c r="F199" s="150">
        <f>IF('Hanover Post Oak'!$A37=4,'Hanover Post Oak'!$K37,0)</f>
        <v>0</v>
      </c>
      <c r="G199" s="150">
        <f t="shared" si="7"/>
        <v>0</v>
      </c>
      <c r="H199" s="151">
        <f>IF('Hanover Post Oak'!$A37=4,'Hanover Post Oak'!$M37,0)</f>
        <v>0</v>
      </c>
    </row>
    <row r="200" spans="1:8" x14ac:dyDescent="0.2">
      <c r="A200" s="96" t="str">
        <f>IF('Hanover Post Oak'!A38=4,'Hanover Post Oak'!$B$1,"")</f>
        <v/>
      </c>
      <c r="B200" s="108" t="str">
        <f>IF('Hanover Post Oak'!$A38=4,'Hanover Post Oak'!$A38&amp;"/"&amp;'Hanover Post Oak'!$B38,"")</f>
        <v/>
      </c>
      <c r="C200" s="108">
        <f>IF('Hanover Post Oak'!$A38=4,'Hanover Post Oak'!$C38,0)</f>
        <v>0</v>
      </c>
      <c r="D200" s="149">
        <f>IF('Hanover Post Oak'!$A38=4,'Hanover Post Oak'!$D38,0)</f>
        <v>0</v>
      </c>
      <c r="E200" s="150">
        <f t="shared" si="6"/>
        <v>0</v>
      </c>
      <c r="F200" s="150">
        <f>IF('Hanover Post Oak'!$A38=4,'Hanover Post Oak'!$K38,0)</f>
        <v>0</v>
      </c>
      <c r="G200" s="150">
        <f t="shared" si="7"/>
        <v>0</v>
      </c>
      <c r="H200" s="151">
        <f>IF('Hanover Post Oak'!$A38=4,'Hanover Post Oak'!$M38,0)</f>
        <v>0</v>
      </c>
    </row>
    <row r="201" spans="1:8" x14ac:dyDescent="0.2">
      <c r="A201" s="96" t="str">
        <f>IF('Hanover Post Oak'!A39=4,'Hanover Post Oak'!$B$1,"")</f>
        <v/>
      </c>
      <c r="B201" s="108" t="str">
        <f>IF('Hanover Post Oak'!$A39=4,'Hanover Post Oak'!$A39&amp;"/"&amp;'Hanover Post Oak'!$B39,"")</f>
        <v/>
      </c>
      <c r="C201" s="108">
        <f>IF('Hanover Post Oak'!$A39=4,'Hanover Post Oak'!$C39,0)</f>
        <v>0</v>
      </c>
      <c r="D201" s="149">
        <f>IF('Hanover Post Oak'!$A39=4,'Hanover Post Oak'!$D39,0)</f>
        <v>0</v>
      </c>
      <c r="E201" s="150">
        <f t="shared" si="6"/>
        <v>0</v>
      </c>
      <c r="F201" s="150">
        <f>IF('Hanover Post Oak'!$A39=4,'Hanover Post Oak'!$K39,0)</f>
        <v>0</v>
      </c>
      <c r="G201" s="150">
        <f t="shared" si="7"/>
        <v>0</v>
      </c>
      <c r="H201" s="151">
        <f>IF('Hanover Post Oak'!$A39=4,'Hanover Post Oak'!$M39,0)</f>
        <v>0</v>
      </c>
    </row>
    <row r="202" spans="1:8" x14ac:dyDescent="0.2">
      <c r="A202" s="96" t="str">
        <f>IF('Hanover Post Oak'!A40=4,'Hanover Post Oak'!$B$1,"")</f>
        <v/>
      </c>
      <c r="B202" s="108" t="str">
        <f>IF('Hanover Post Oak'!$A40=4,'Hanover Post Oak'!$A40&amp;"/"&amp;'Hanover Post Oak'!$B40,"")</f>
        <v/>
      </c>
      <c r="C202" s="108">
        <f>IF('Hanover Post Oak'!$A40=4,'Hanover Post Oak'!$C40,0)</f>
        <v>0</v>
      </c>
      <c r="D202" s="149">
        <f>IF('Hanover Post Oak'!$A40=4,'Hanover Post Oak'!$D40,0)</f>
        <v>0</v>
      </c>
      <c r="E202" s="150">
        <f t="shared" si="6"/>
        <v>0</v>
      </c>
      <c r="F202" s="150">
        <f>IF('Hanover Post Oak'!$A40=4,'Hanover Post Oak'!$K40,0)</f>
        <v>0</v>
      </c>
      <c r="G202" s="150">
        <f t="shared" si="7"/>
        <v>0</v>
      </c>
      <c r="H202" s="151">
        <f>IF('Hanover Post Oak'!$A40=4,'Hanover Post Oak'!$M40,0)</f>
        <v>0</v>
      </c>
    </row>
    <row r="203" spans="1:8" x14ac:dyDescent="0.2">
      <c r="A203" s="96" t="str">
        <f>IF('Hanover Post Oak'!A41=4,'Hanover Post Oak'!$B$1,"")</f>
        <v/>
      </c>
      <c r="B203" s="108" t="str">
        <f>IF('Hanover Post Oak'!$A41=4,'Hanover Post Oak'!$A41&amp;"/"&amp;'Hanover Post Oak'!$B41,"")</f>
        <v/>
      </c>
      <c r="C203" s="108">
        <f>IF('Hanover Post Oak'!$A41=4,'Hanover Post Oak'!$C41,0)</f>
        <v>0</v>
      </c>
      <c r="D203" s="149">
        <f>IF('Hanover Post Oak'!$A41=4,'Hanover Post Oak'!$D41,0)</f>
        <v>0</v>
      </c>
      <c r="E203" s="150">
        <f t="shared" si="6"/>
        <v>0</v>
      </c>
      <c r="F203" s="150">
        <f>IF('Hanover Post Oak'!$A41=4,'Hanover Post Oak'!$K41,0)</f>
        <v>0</v>
      </c>
      <c r="G203" s="150">
        <f t="shared" si="7"/>
        <v>0</v>
      </c>
      <c r="H203" s="151">
        <f>IF('Hanover Post Oak'!$A41=4,'Hanover Post Oak'!$M41,0)</f>
        <v>0</v>
      </c>
    </row>
    <row r="204" spans="1:8" x14ac:dyDescent="0.2">
      <c r="A204" s="96" t="str">
        <f>IF('Hanover Post Oak'!A42=4,'Hanover Post Oak'!$B$1,"")</f>
        <v/>
      </c>
      <c r="B204" s="108" t="str">
        <f>IF('Hanover Post Oak'!$A42=4,'Hanover Post Oak'!$A42&amp;"/"&amp;'Hanover Post Oak'!$B42,"")</f>
        <v/>
      </c>
      <c r="C204" s="108">
        <f>IF('Hanover Post Oak'!$A42=4,'Hanover Post Oak'!$C42,0)</f>
        <v>0</v>
      </c>
      <c r="D204" s="149">
        <f>IF('Hanover Post Oak'!$A42=4,'Hanover Post Oak'!$D42,0)</f>
        <v>0</v>
      </c>
      <c r="E204" s="150">
        <f t="shared" si="6"/>
        <v>0</v>
      </c>
      <c r="F204" s="150">
        <f>IF('Hanover Post Oak'!$A42=4,'Hanover Post Oak'!$K42,0)</f>
        <v>0</v>
      </c>
      <c r="G204" s="150">
        <f t="shared" si="7"/>
        <v>0</v>
      </c>
      <c r="H204" s="151">
        <f>IF('Hanover Post Oak'!$A42=4,'Hanover Post Oak'!$M42,0)</f>
        <v>0</v>
      </c>
    </row>
    <row r="205" spans="1:8" x14ac:dyDescent="0.2">
      <c r="A205" s="96" t="str">
        <f>IF('Hanover Post Oak'!A43=4,'Hanover Post Oak'!$B$1,"")</f>
        <v/>
      </c>
      <c r="B205" s="108" t="str">
        <f>IF('Hanover Post Oak'!$A43=4,'Hanover Post Oak'!$A43&amp;"/"&amp;'Hanover Post Oak'!$B43,"")</f>
        <v/>
      </c>
      <c r="C205" s="108">
        <f>IF('Hanover Post Oak'!$A43=4,'Hanover Post Oak'!$C43,0)</f>
        <v>0</v>
      </c>
      <c r="D205" s="149">
        <f>IF('Hanover Post Oak'!$A43=4,'Hanover Post Oak'!$D43,0)</f>
        <v>0</v>
      </c>
      <c r="E205" s="150">
        <f t="shared" si="6"/>
        <v>0</v>
      </c>
      <c r="F205" s="150">
        <f>IF('Hanover Post Oak'!$A43=4,'Hanover Post Oak'!$K43,0)</f>
        <v>0</v>
      </c>
      <c r="G205" s="150">
        <f t="shared" si="7"/>
        <v>0</v>
      </c>
      <c r="H205" s="151">
        <f>IF('Hanover Post Oak'!$A43=4,'Hanover Post Oak'!$M43,0)</f>
        <v>0</v>
      </c>
    </row>
    <row r="206" spans="1:8" x14ac:dyDescent="0.2">
      <c r="A206" s="96" t="str">
        <f>IF('Hanover Post Oak'!A44=4,'Hanover Post Oak'!$B$1,"")</f>
        <v/>
      </c>
      <c r="B206" s="108" t="str">
        <f>IF('Hanover Post Oak'!$A44=4,'Hanover Post Oak'!$A44&amp;"/"&amp;'Hanover Post Oak'!$B44,"")</f>
        <v/>
      </c>
      <c r="C206" s="108">
        <f>IF('Hanover Post Oak'!$A44=4,'Hanover Post Oak'!$C44,0)</f>
        <v>0</v>
      </c>
      <c r="D206" s="149">
        <f>IF('Hanover Post Oak'!$A44=4,'Hanover Post Oak'!$D44,0)</f>
        <v>0</v>
      </c>
      <c r="E206" s="150">
        <f t="shared" si="6"/>
        <v>0</v>
      </c>
      <c r="F206" s="150">
        <f>IF('Hanover Post Oak'!$A44=4,'Hanover Post Oak'!$K44,0)</f>
        <v>0</v>
      </c>
      <c r="G206" s="150">
        <f t="shared" si="7"/>
        <v>0</v>
      </c>
      <c r="H206" s="151">
        <f>IF('Hanover Post Oak'!$A44=4,'Hanover Post Oak'!$M44,0)</f>
        <v>0</v>
      </c>
    </row>
    <row r="207" spans="1:8" x14ac:dyDescent="0.2">
      <c r="A207" s="96" t="str">
        <f>IF('Hanover Post Oak'!A45=4,'Hanover Post Oak'!$B$1,"")</f>
        <v/>
      </c>
      <c r="B207" s="108" t="str">
        <f>IF('Hanover Post Oak'!$A45=4,'Hanover Post Oak'!$A45&amp;"/"&amp;'Hanover Post Oak'!$B45,"")</f>
        <v/>
      </c>
      <c r="C207" s="108">
        <f>IF('Hanover Post Oak'!$A45=4,'Hanover Post Oak'!$C45,0)</f>
        <v>0</v>
      </c>
      <c r="D207" s="149">
        <f>IF('Hanover Post Oak'!$A45=4,'Hanover Post Oak'!$D45,0)</f>
        <v>0</v>
      </c>
      <c r="E207" s="150">
        <f t="shared" si="6"/>
        <v>0</v>
      </c>
      <c r="F207" s="150">
        <f>IF('Hanover Post Oak'!$A45=4,'Hanover Post Oak'!$K45,0)</f>
        <v>0</v>
      </c>
      <c r="G207" s="150">
        <f t="shared" si="7"/>
        <v>0</v>
      </c>
      <c r="H207" s="151">
        <f>IF('Hanover Post Oak'!$A45=4,'Hanover Post Oak'!$M45,0)</f>
        <v>0</v>
      </c>
    </row>
    <row r="208" spans="1:8" x14ac:dyDescent="0.2">
      <c r="A208" s="96" t="str">
        <f>IF('Hanover Post Oak'!A46=4,'Hanover Post Oak'!$B$1,"")</f>
        <v/>
      </c>
      <c r="B208" s="108" t="str">
        <f>IF('Hanover Post Oak'!$A46=4,'Hanover Post Oak'!$A46&amp;"/"&amp;'Hanover Post Oak'!$B46,"")</f>
        <v/>
      </c>
      <c r="C208" s="108">
        <f>IF('Hanover Post Oak'!$A46=4,'Hanover Post Oak'!$C46,0)</f>
        <v>0</v>
      </c>
      <c r="D208" s="149">
        <f>IF('Hanover Post Oak'!$A46=4,'Hanover Post Oak'!$D46,0)</f>
        <v>0</v>
      </c>
      <c r="E208" s="150">
        <f t="shared" si="6"/>
        <v>0</v>
      </c>
      <c r="F208" s="150">
        <f>IF('Hanover Post Oak'!$A46=4,'Hanover Post Oak'!$K46,0)</f>
        <v>0</v>
      </c>
      <c r="G208" s="150">
        <f t="shared" si="7"/>
        <v>0</v>
      </c>
      <c r="H208" s="151">
        <f>IF('Hanover Post Oak'!$A46=4,'Hanover Post Oak'!$M46,0)</f>
        <v>0</v>
      </c>
    </row>
    <row r="209" spans="1:8" x14ac:dyDescent="0.2">
      <c r="A209" s="96" t="str">
        <f>IF('Hanover Post Oak'!A47=4,'Hanover Post Oak'!$B$1,"")</f>
        <v/>
      </c>
      <c r="B209" s="108" t="str">
        <f>IF('Hanover Post Oak'!$A47=4,'Hanover Post Oak'!$A47&amp;"/"&amp;'Hanover Post Oak'!$B47,"")</f>
        <v/>
      </c>
      <c r="C209" s="108">
        <f>IF('Hanover Post Oak'!$A47=4,'Hanover Post Oak'!$C47,0)</f>
        <v>0</v>
      </c>
      <c r="D209" s="149">
        <f>IF('Hanover Post Oak'!$A47=4,'Hanover Post Oak'!$D47,0)</f>
        <v>0</v>
      </c>
      <c r="E209" s="150">
        <f t="shared" si="6"/>
        <v>0</v>
      </c>
      <c r="F209" s="150">
        <f>IF('Hanover Post Oak'!$A47=4,'Hanover Post Oak'!$K47,0)</f>
        <v>0</v>
      </c>
      <c r="G209" s="150">
        <f t="shared" si="7"/>
        <v>0</v>
      </c>
      <c r="H209" s="151">
        <f>IF('Hanover Post Oak'!$A47=4,'Hanover Post Oak'!$M47,0)</f>
        <v>0</v>
      </c>
    </row>
    <row r="210" spans="1:8" x14ac:dyDescent="0.2">
      <c r="A210" s="96" t="str">
        <f>IF('Hanover Post Oak'!A48=4,'Hanover Post Oak'!$B$1,"")</f>
        <v/>
      </c>
      <c r="B210" s="108" t="str">
        <f>IF('Hanover Post Oak'!$A48=4,'Hanover Post Oak'!$A48&amp;"/"&amp;'Hanover Post Oak'!$B48,"")</f>
        <v/>
      </c>
      <c r="C210" s="108">
        <f>IF('Hanover Post Oak'!$A48=4,'Hanover Post Oak'!$C48,0)</f>
        <v>0</v>
      </c>
      <c r="D210" s="149">
        <f>IF('Hanover Post Oak'!$A48=4,'Hanover Post Oak'!$D48,0)</f>
        <v>0</v>
      </c>
      <c r="E210" s="150">
        <f t="shared" si="6"/>
        <v>0</v>
      </c>
      <c r="F210" s="150">
        <f>IF('Hanover Post Oak'!$A48=4,'Hanover Post Oak'!$K48,0)</f>
        <v>0</v>
      </c>
      <c r="G210" s="150">
        <f t="shared" si="7"/>
        <v>0</v>
      </c>
      <c r="H210" s="151">
        <f>IF('Hanover Post Oak'!$A48=4,'Hanover Post Oak'!$M48,0)</f>
        <v>0</v>
      </c>
    </row>
    <row r="211" spans="1:8" x14ac:dyDescent="0.2">
      <c r="A211" s="96" t="str">
        <f>IF('Hanover Post Oak'!A49=4,'Hanover Post Oak'!$B$1,"")</f>
        <v/>
      </c>
      <c r="B211" s="108" t="str">
        <f>IF('Hanover Post Oak'!$A49=4,'Hanover Post Oak'!$A49&amp;"/"&amp;'Hanover Post Oak'!$B49,"")</f>
        <v/>
      </c>
      <c r="C211" s="108">
        <f>IF('Hanover Post Oak'!$A49=4,'Hanover Post Oak'!$C49,0)</f>
        <v>0</v>
      </c>
      <c r="D211" s="149">
        <f>IF('Hanover Post Oak'!$A49=4,'Hanover Post Oak'!$D49,0)</f>
        <v>0</v>
      </c>
      <c r="E211" s="150">
        <f t="shared" si="6"/>
        <v>0</v>
      </c>
      <c r="F211" s="150">
        <f>IF('Hanover Post Oak'!$A49=4,'Hanover Post Oak'!$K49,0)</f>
        <v>0</v>
      </c>
      <c r="G211" s="150">
        <f t="shared" si="7"/>
        <v>0</v>
      </c>
      <c r="H211" s="151">
        <f>IF('Hanover Post Oak'!$A49=4,'Hanover Post Oak'!$M49,0)</f>
        <v>0</v>
      </c>
    </row>
    <row r="212" spans="1:8" x14ac:dyDescent="0.2">
      <c r="A212" s="96" t="str">
        <f>IF('Hanover Post Oak'!A50=4,'Hanover Post Oak'!$B$1,"")</f>
        <v/>
      </c>
      <c r="B212" s="108" t="str">
        <f>IF('Hanover Post Oak'!$A50=4,'Hanover Post Oak'!$A50&amp;"/"&amp;'Hanover Post Oak'!$B50,"")</f>
        <v/>
      </c>
      <c r="C212" s="108">
        <f>IF('Hanover Post Oak'!$A50=4,'Hanover Post Oak'!$C50,0)</f>
        <v>0</v>
      </c>
      <c r="D212" s="149">
        <f>IF('Hanover Post Oak'!$A50=4,'Hanover Post Oak'!$D50,0)</f>
        <v>0</v>
      </c>
      <c r="E212" s="150">
        <f t="shared" si="6"/>
        <v>0</v>
      </c>
      <c r="F212" s="150">
        <f>IF('Hanover Post Oak'!$A50=4,'Hanover Post Oak'!$K50,0)</f>
        <v>0</v>
      </c>
      <c r="G212" s="150">
        <f t="shared" si="7"/>
        <v>0</v>
      </c>
      <c r="H212" s="151">
        <f>IF('Hanover Post Oak'!$A50=4,'Hanover Post Oak'!$M50,0)</f>
        <v>0</v>
      </c>
    </row>
    <row r="213" spans="1:8" x14ac:dyDescent="0.2">
      <c r="A213" s="96" t="str">
        <f>IF('Hanover Post Oak'!A51=4,'Hanover Post Oak'!$B$1,"")</f>
        <v/>
      </c>
      <c r="B213" s="108" t="str">
        <f>IF('Hanover Post Oak'!$A51=4,'Hanover Post Oak'!$A51&amp;"/"&amp;'Hanover Post Oak'!$B51,"")</f>
        <v/>
      </c>
      <c r="C213" s="108">
        <f>IF('Hanover Post Oak'!$A51=4,'Hanover Post Oak'!$C51,0)</f>
        <v>0</v>
      </c>
      <c r="D213" s="149">
        <f>IF('Hanover Post Oak'!$A51=4,'Hanover Post Oak'!$D51,0)</f>
        <v>0</v>
      </c>
      <c r="E213" s="150">
        <f t="shared" si="6"/>
        <v>0</v>
      </c>
      <c r="F213" s="150">
        <f>IF('Hanover Post Oak'!$A51=4,'Hanover Post Oak'!$K51,0)</f>
        <v>0</v>
      </c>
      <c r="G213" s="150">
        <f t="shared" si="7"/>
        <v>0</v>
      </c>
      <c r="H213" s="151">
        <f>IF('Hanover Post Oak'!$A51=4,'Hanover Post Oak'!$M51,0)</f>
        <v>0</v>
      </c>
    </row>
    <row r="214" spans="1:8" x14ac:dyDescent="0.2">
      <c r="A214" s="96" t="str">
        <f>IF('Hanover Post Oak'!A52=4,'Hanover Post Oak'!$B$1,"")</f>
        <v/>
      </c>
      <c r="B214" s="108" t="str">
        <f>IF('Hanover Post Oak'!$A52=4,'Hanover Post Oak'!$A52&amp;"/"&amp;'Hanover Post Oak'!$B52,"")</f>
        <v/>
      </c>
      <c r="C214" s="108">
        <f>IF('Hanover Post Oak'!$A52=4,'Hanover Post Oak'!$C52,0)</f>
        <v>0</v>
      </c>
      <c r="D214" s="149">
        <f>IF('Hanover Post Oak'!$A52=4,'Hanover Post Oak'!$D52,0)</f>
        <v>0</v>
      </c>
      <c r="E214" s="150">
        <f t="shared" si="6"/>
        <v>0</v>
      </c>
      <c r="F214" s="150">
        <f>IF('Hanover Post Oak'!$A52=4,'Hanover Post Oak'!$K52,0)</f>
        <v>0</v>
      </c>
      <c r="G214" s="150">
        <f t="shared" si="7"/>
        <v>0</v>
      </c>
      <c r="H214" s="151">
        <f>IF('Hanover Post Oak'!$A52=4,'Hanover Post Oak'!$M52,0)</f>
        <v>0</v>
      </c>
    </row>
    <row r="215" spans="1:8" x14ac:dyDescent="0.2">
      <c r="A215" s="96" t="str">
        <f>IF('Hanover Post Oak'!A53=4,'Hanover Post Oak'!$B$1,"")</f>
        <v/>
      </c>
      <c r="B215" s="108" t="str">
        <f>IF('Hanover Post Oak'!$A53=4,'Hanover Post Oak'!$A53&amp;"/"&amp;'Hanover Post Oak'!$B53,"")</f>
        <v/>
      </c>
      <c r="C215" s="108">
        <f>IF('Hanover Post Oak'!$A53=4,'Hanover Post Oak'!$C53,0)</f>
        <v>0</v>
      </c>
      <c r="D215" s="149">
        <f>IF('Hanover Post Oak'!$A53=4,'Hanover Post Oak'!$D53,0)</f>
        <v>0</v>
      </c>
      <c r="E215" s="150">
        <f t="shared" si="6"/>
        <v>0</v>
      </c>
      <c r="F215" s="150">
        <f>IF('Hanover Post Oak'!$A53=4,'Hanover Post Oak'!$K53,0)</f>
        <v>0</v>
      </c>
      <c r="G215" s="150">
        <f t="shared" si="7"/>
        <v>0</v>
      </c>
      <c r="H215" s="151">
        <f>IF('Hanover Post Oak'!$A53=4,'Hanover Post Oak'!$M53,0)</f>
        <v>0</v>
      </c>
    </row>
    <row r="216" spans="1:8" x14ac:dyDescent="0.2">
      <c r="A216" s="96" t="str">
        <f>IF('Hanover Post Oak'!A54=4,'Hanover Post Oak'!$B$1,"")</f>
        <v/>
      </c>
      <c r="B216" s="108" t="str">
        <f>IF('Hanover Post Oak'!$A54=4,'Hanover Post Oak'!$A54&amp;"/"&amp;'Hanover Post Oak'!$B54,"")</f>
        <v/>
      </c>
      <c r="C216" s="108">
        <f>IF('Hanover Post Oak'!$A54=4,'Hanover Post Oak'!$C54,0)</f>
        <v>0</v>
      </c>
      <c r="D216" s="149">
        <f>IF('Hanover Post Oak'!$A54=4,'Hanover Post Oak'!$D54,0)</f>
        <v>0</v>
      </c>
      <c r="E216" s="150">
        <f t="shared" si="6"/>
        <v>0</v>
      </c>
      <c r="F216" s="150">
        <f>IF('Hanover Post Oak'!$A54=4,'Hanover Post Oak'!$K54,0)</f>
        <v>0</v>
      </c>
      <c r="G216" s="150">
        <f t="shared" si="7"/>
        <v>0</v>
      </c>
      <c r="H216" s="151">
        <f>IF('Hanover Post Oak'!$A54=4,'Hanover Post Oak'!$M54,0)</f>
        <v>0</v>
      </c>
    </row>
    <row r="217" spans="1:8" x14ac:dyDescent="0.2">
      <c r="A217" s="96" t="str">
        <f>IF('Hanover Post Oak'!A55=4,'Hanover Post Oak'!$B$1,"")</f>
        <v/>
      </c>
      <c r="B217" s="108" t="str">
        <f>IF('Hanover Post Oak'!$A55=4,'Hanover Post Oak'!$A55&amp;"/"&amp;'Hanover Post Oak'!$B55,"")</f>
        <v/>
      </c>
      <c r="C217" s="108">
        <f>IF('Hanover Post Oak'!$A55=4,'Hanover Post Oak'!$C55,0)</f>
        <v>0</v>
      </c>
      <c r="D217" s="149">
        <f>IF('Hanover Post Oak'!$A55=4,'Hanover Post Oak'!$D55,0)</f>
        <v>0</v>
      </c>
      <c r="E217" s="150">
        <f t="shared" si="6"/>
        <v>0</v>
      </c>
      <c r="F217" s="150">
        <f>IF('Hanover Post Oak'!$A55=4,'Hanover Post Oak'!$K55,0)</f>
        <v>0</v>
      </c>
      <c r="G217" s="150">
        <f t="shared" si="7"/>
        <v>0</v>
      </c>
      <c r="H217" s="151">
        <f>IF('Hanover Post Oak'!$A55=4,'Hanover Post Oak'!$M55,0)</f>
        <v>0</v>
      </c>
    </row>
    <row r="218" spans="1:8" x14ac:dyDescent="0.2">
      <c r="A218" s="96" t="str">
        <f>IF('Hanover Post Oak'!A56=4,'Hanover Post Oak'!$B$1,"")</f>
        <v/>
      </c>
      <c r="B218" s="108" t="str">
        <f>IF('Hanover Post Oak'!$A56=4,'Hanover Post Oak'!$A56&amp;"/"&amp;'Hanover Post Oak'!$B56,"")</f>
        <v/>
      </c>
      <c r="C218" s="108">
        <f>IF('Hanover Post Oak'!$A56=4,'Hanover Post Oak'!$C56,0)</f>
        <v>0</v>
      </c>
      <c r="D218" s="149">
        <f>IF('Hanover Post Oak'!$A56=4,'Hanover Post Oak'!$D56,0)</f>
        <v>0</v>
      </c>
      <c r="E218" s="150">
        <f t="shared" si="6"/>
        <v>0</v>
      </c>
      <c r="F218" s="150">
        <f>IF('Hanover Post Oak'!$A56=4,'Hanover Post Oak'!$K56,0)</f>
        <v>0</v>
      </c>
      <c r="G218" s="150">
        <f t="shared" si="7"/>
        <v>0</v>
      </c>
      <c r="H218" s="151">
        <f>IF('Hanover Post Oak'!$A56=4,'Hanover Post Oak'!$M56,0)</f>
        <v>0</v>
      </c>
    </row>
    <row r="219" spans="1:8" x14ac:dyDescent="0.2">
      <c r="A219" s="96" t="str">
        <f>IF('Hanover Post Oak'!A57=4,'Hanover Post Oak'!$B$1,"")</f>
        <v/>
      </c>
      <c r="B219" s="108" t="str">
        <f>IF('Hanover Post Oak'!$A57=4,'Hanover Post Oak'!$A57&amp;"/"&amp;'Hanover Post Oak'!$B57,"")</f>
        <v/>
      </c>
      <c r="C219" s="108">
        <f>IF('Hanover Post Oak'!$A57=4,'Hanover Post Oak'!$C57,0)</f>
        <v>0</v>
      </c>
      <c r="D219" s="149">
        <f>IF('Hanover Post Oak'!$A57=4,'Hanover Post Oak'!$D57,0)</f>
        <v>0</v>
      </c>
      <c r="E219" s="150">
        <f t="shared" si="6"/>
        <v>0</v>
      </c>
      <c r="F219" s="150">
        <f>IF('Hanover Post Oak'!$A57=4,'Hanover Post Oak'!$K57,0)</f>
        <v>0</v>
      </c>
      <c r="G219" s="150">
        <f t="shared" si="7"/>
        <v>0</v>
      </c>
      <c r="H219" s="151">
        <f>IF('Hanover Post Oak'!$A57=4,'Hanover Post Oak'!$M57,0)</f>
        <v>0</v>
      </c>
    </row>
    <row r="220" spans="1:8" x14ac:dyDescent="0.2">
      <c r="A220" s="96" t="str">
        <f>IF('Hanover Post Oak'!A58=4,'Hanover Post Oak'!$B$1,"")</f>
        <v/>
      </c>
      <c r="B220" s="108" t="str">
        <f>IF('Hanover Post Oak'!$A58=4,'Hanover Post Oak'!$A58&amp;"/"&amp;'Hanover Post Oak'!$B58,"")</f>
        <v/>
      </c>
      <c r="C220" s="108">
        <f>IF('Hanover Post Oak'!$A58=4,'Hanover Post Oak'!$C58,0)</f>
        <v>0</v>
      </c>
      <c r="D220" s="149">
        <f>IF('Hanover Post Oak'!$A58=4,'Hanover Post Oak'!$D58,0)</f>
        <v>0</v>
      </c>
      <c r="E220" s="150">
        <f t="shared" si="6"/>
        <v>0</v>
      </c>
      <c r="F220" s="150">
        <f>IF('Hanover Post Oak'!$A58=4,'Hanover Post Oak'!$K58,0)</f>
        <v>0</v>
      </c>
      <c r="G220" s="150">
        <f t="shared" si="7"/>
        <v>0</v>
      </c>
      <c r="H220" s="151">
        <f>IF('Hanover Post Oak'!$A58=4,'Hanover Post Oak'!$M58,0)</f>
        <v>0</v>
      </c>
    </row>
    <row r="221" spans="1:8" x14ac:dyDescent="0.2">
      <c r="A221" s="96" t="str">
        <f>IF('Hanover Post Oak'!A59=4,'Hanover Post Oak'!$B$1,"")</f>
        <v/>
      </c>
      <c r="B221" s="108" t="str">
        <f>IF('Hanover Post Oak'!$A59=4,'Hanover Post Oak'!$A59&amp;"/"&amp;'Hanover Post Oak'!$B59,"")</f>
        <v/>
      </c>
      <c r="C221" s="108">
        <f>IF('Hanover Post Oak'!$A59=4,'Hanover Post Oak'!$C59,0)</f>
        <v>0</v>
      </c>
      <c r="D221" s="149">
        <f>IF('Hanover Post Oak'!$A59=4,'Hanover Post Oak'!$D59,0)</f>
        <v>0</v>
      </c>
      <c r="E221" s="150">
        <f t="shared" si="6"/>
        <v>0</v>
      </c>
      <c r="F221" s="150">
        <f>IF('Hanover Post Oak'!$A59=4,'Hanover Post Oak'!$K59,0)</f>
        <v>0</v>
      </c>
      <c r="G221" s="150">
        <f t="shared" si="7"/>
        <v>0</v>
      </c>
      <c r="H221" s="151">
        <f>IF('Hanover Post Oak'!$A59=4,'Hanover Post Oak'!$M59,0)</f>
        <v>0</v>
      </c>
    </row>
    <row r="222" spans="1:8" x14ac:dyDescent="0.2">
      <c r="A222" s="96" t="str">
        <f>IF('Hanover Post Oak'!A60=4,'Hanover Post Oak'!$B$1,"")</f>
        <v/>
      </c>
      <c r="B222" s="108" t="str">
        <f>IF('Hanover Post Oak'!$A60=4,'Hanover Post Oak'!$A60&amp;"/"&amp;'Hanover Post Oak'!$B60,"")</f>
        <v/>
      </c>
      <c r="C222" s="108">
        <f>IF('Hanover Post Oak'!$A60=4,'Hanover Post Oak'!$C60,0)</f>
        <v>0</v>
      </c>
      <c r="D222" s="149">
        <f>IF('Hanover Post Oak'!$A60=4,'Hanover Post Oak'!$D60,0)</f>
        <v>0</v>
      </c>
      <c r="E222" s="150">
        <f t="shared" si="6"/>
        <v>0</v>
      </c>
      <c r="F222" s="150">
        <f>IF('Hanover Post Oak'!$A60=4,'Hanover Post Oak'!$K60,0)</f>
        <v>0</v>
      </c>
      <c r="G222" s="150">
        <f t="shared" si="7"/>
        <v>0</v>
      </c>
      <c r="H222" s="151">
        <f>IF('Hanover Post Oak'!$A60=4,'Hanover Post Oak'!$M60,0)</f>
        <v>0</v>
      </c>
    </row>
    <row r="223" spans="1:8" x14ac:dyDescent="0.2">
      <c r="A223" s="96" t="str">
        <f>IF('Hanover Post Oak'!A61=4,'Hanover Post Oak'!$B$1,"")</f>
        <v/>
      </c>
      <c r="B223" s="108" t="str">
        <f>IF('Hanover Post Oak'!$A61=4,'Hanover Post Oak'!$A61&amp;"/"&amp;'Hanover Post Oak'!$B61,"")</f>
        <v/>
      </c>
      <c r="C223" s="108">
        <f>IF('Hanover Post Oak'!$A61=4,'Hanover Post Oak'!$C61,0)</f>
        <v>0</v>
      </c>
      <c r="D223" s="149">
        <f>IF('Hanover Post Oak'!$A61=4,'Hanover Post Oak'!$D61,0)</f>
        <v>0</v>
      </c>
      <c r="E223" s="150">
        <f t="shared" si="6"/>
        <v>0</v>
      </c>
      <c r="F223" s="150">
        <f>IF('Hanover Post Oak'!$A61=4,'Hanover Post Oak'!$K61,0)</f>
        <v>0</v>
      </c>
      <c r="G223" s="150">
        <f t="shared" si="7"/>
        <v>0</v>
      </c>
      <c r="H223" s="151">
        <f>IF('Hanover Post Oak'!$A61=4,'Hanover Post Oak'!$M61,0)</f>
        <v>0</v>
      </c>
    </row>
    <row r="224" spans="1:8" x14ac:dyDescent="0.2">
      <c r="A224" s="96" t="str">
        <f>IF('Hanover Post Oak'!A62=4,'Hanover Post Oak'!$B$1,"")</f>
        <v/>
      </c>
      <c r="B224" s="108" t="str">
        <f>IF('Hanover Post Oak'!$A62=4,'Hanover Post Oak'!$A62&amp;"/"&amp;'Hanover Post Oak'!$B62,"")</f>
        <v/>
      </c>
      <c r="C224" s="108">
        <f>IF('Hanover Post Oak'!$A62=4,'Hanover Post Oak'!$C62,0)</f>
        <v>0</v>
      </c>
      <c r="D224" s="149">
        <f>IF('Hanover Post Oak'!$A62=4,'Hanover Post Oak'!$D62,0)</f>
        <v>0</v>
      </c>
      <c r="E224" s="150">
        <f t="shared" si="6"/>
        <v>0</v>
      </c>
      <c r="F224" s="150">
        <f>IF('Hanover Post Oak'!$A62=4,'Hanover Post Oak'!$K62,0)</f>
        <v>0</v>
      </c>
      <c r="G224" s="150">
        <f t="shared" si="7"/>
        <v>0</v>
      </c>
      <c r="H224" s="151">
        <f>IF('Hanover Post Oak'!$A62=4,'Hanover Post Oak'!$M62,0)</f>
        <v>0</v>
      </c>
    </row>
    <row r="225" spans="1:8" x14ac:dyDescent="0.2">
      <c r="A225" s="96" t="str">
        <f>IF('Hanover Post Oak'!A63=4,'Hanover Post Oak'!$B$1,"")</f>
        <v/>
      </c>
      <c r="B225" s="108" t="str">
        <f>IF('Hanover Post Oak'!$A63=4,'Hanover Post Oak'!$A63&amp;"/"&amp;'Hanover Post Oak'!$B63,"")</f>
        <v/>
      </c>
      <c r="C225" s="108">
        <f>IF('Hanover Post Oak'!$A63=4,'Hanover Post Oak'!$C63,0)</f>
        <v>0</v>
      </c>
      <c r="D225" s="149">
        <f>IF('Hanover Post Oak'!$A63=4,'Hanover Post Oak'!$D63,0)</f>
        <v>0</v>
      </c>
      <c r="E225" s="150">
        <f t="shared" si="6"/>
        <v>0</v>
      </c>
      <c r="F225" s="150">
        <f>IF('Hanover Post Oak'!$A63=4,'Hanover Post Oak'!$K63,0)</f>
        <v>0</v>
      </c>
      <c r="G225" s="150">
        <f t="shared" si="7"/>
        <v>0</v>
      </c>
      <c r="H225" s="151">
        <f>IF('Hanover Post Oak'!$A63=4,'Hanover Post Oak'!$M63,0)</f>
        <v>0</v>
      </c>
    </row>
    <row r="226" spans="1:8" x14ac:dyDescent="0.2">
      <c r="A226" s="96" t="str">
        <f>IF('Hanover Post Oak'!A64=4,'Hanover Post Oak'!$B$1,"")</f>
        <v/>
      </c>
      <c r="B226" s="108" t="str">
        <f>IF('Hanover Post Oak'!$A64=4,'Hanover Post Oak'!$A64&amp;"/"&amp;'Hanover Post Oak'!$B64,"")</f>
        <v/>
      </c>
      <c r="C226" s="108">
        <f>IF('Hanover Post Oak'!$A64=4,'Hanover Post Oak'!$C64,0)</f>
        <v>0</v>
      </c>
      <c r="D226" s="149">
        <f>IF('Hanover Post Oak'!$A64=4,'Hanover Post Oak'!$D64,0)</f>
        <v>0</v>
      </c>
      <c r="E226" s="150">
        <f t="shared" si="6"/>
        <v>0</v>
      </c>
      <c r="F226" s="150">
        <f>IF('Hanover Post Oak'!$A64=4,'Hanover Post Oak'!$K64,0)</f>
        <v>0</v>
      </c>
      <c r="G226" s="150">
        <f t="shared" si="7"/>
        <v>0</v>
      </c>
      <c r="H226" s="151">
        <f>IF('Hanover Post Oak'!$A64=4,'Hanover Post Oak'!$M64,0)</f>
        <v>0</v>
      </c>
    </row>
    <row r="227" spans="1:8" x14ac:dyDescent="0.2">
      <c r="A227" s="96" t="str">
        <f>IF('Hanover Post Oak'!A65=4,'Hanover Post Oak'!$B$1,"")</f>
        <v/>
      </c>
      <c r="B227" s="108" t="str">
        <f>IF('Hanover Post Oak'!$A65=4,'Hanover Post Oak'!$A65&amp;"/"&amp;'Hanover Post Oak'!$B65,"")</f>
        <v/>
      </c>
      <c r="C227" s="108">
        <f>IF('Hanover Post Oak'!$A65=4,'Hanover Post Oak'!$C65,0)</f>
        <v>0</v>
      </c>
      <c r="D227" s="149">
        <f>IF('Hanover Post Oak'!$A65=4,'Hanover Post Oak'!$D65,0)</f>
        <v>0</v>
      </c>
      <c r="E227" s="150">
        <f t="shared" si="6"/>
        <v>0</v>
      </c>
      <c r="F227" s="150">
        <f>IF('Hanover Post Oak'!$A65=4,'Hanover Post Oak'!$K65,0)</f>
        <v>0</v>
      </c>
      <c r="G227" s="150">
        <f t="shared" si="7"/>
        <v>0</v>
      </c>
      <c r="H227" s="151">
        <f>IF('Hanover Post Oak'!$A65=4,'Hanover Post Oak'!$M65,0)</f>
        <v>0</v>
      </c>
    </row>
    <row r="228" spans="1:8" x14ac:dyDescent="0.2">
      <c r="A228" s="96" t="str">
        <f>IF('Hanover Post Oak'!A66=4,'Hanover Post Oak'!$B$1,"")</f>
        <v/>
      </c>
      <c r="B228" s="108" t="str">
        <f>IF('Hanover Post Oak'!$A66=4,'Hanover Post Oak'!$A66&amp;"/"&amp;'Hanover Post Oak'!$B66,"")</f>
        <v/>
      </c>
      <c r="C228" s="108">
        <f>IF('Hanover Post Oak'!$A66=4,'Hanover Post Oak'!$C66,0)</f>
        <v>0</v>
      </c>
      <c r="D228" s="149">
        <f>IF('Hanover Post Oak'!$A66=4,'Hanover Post Oak'!$D66,0)</f>
        <v>0</v>
      </c>
      <c r="E228" s="150">
        <f t="shared" si="6"/>
        <v>0</v>
      </c>
      <c r="F228" s="150">
        <f>IF('Hanover Post Oak'!$A66=4,'Hanover Post Oak'!$K66,0)</f>
        <v>0</v>
      </c>
      <c r="G228" s="150">
        <f t="shared" si="7"/>
        <v>0</v>
      </c>
      <c r="H228" s="151">
        <f>IF('Hanover Post Oak'!$A66=4,'Hanover Post Oak'!$M66,0)</f>
        <v>0</v>
      </c>
    </row>
    <row r="229" spans="1:8" x14ac:dyDescent="0.2">
      <c r="A229" s="96" t="str">
        <f>IF('Hanover Post Oak'!A67=4,'Hanover Post Oak'!$B$1,"")</f>
        <v/>
      </c>
      <c r="B229" s="108" t="str">
        <f>IF('Hanover Post Oak'!$A67=4,'Hanover Post Oak'!$A67&amp;"/"&amp;'Hanover Post Oak'!$B67,"")</f>
        <v/>
      </c>
      <c r="C229" s="108">
        <f>IF('Hanover Post Oak'!$A67=4,'Hanover Post Oak'!$C67,0)</f>
        <v>0</v>
      </c>
      <c r="D229" s="149">
        <f>IF('Hanover Post Oak'!$A67=4,'Hanover Post Oak'!$D67,0)</f>
        <v>0</v>
      </c>
      <c r="E229" s="150">
        <f t="shared" si="6"/>
        <v>0</v>
      </c>
      <c r="F229" s="150">
        <f>IF('Hanover Post Oak'!$A67=4,'Hanover Post Oak'!$K67,0)</f>
        <v>0</v>
      </c>
      <c r="G229" s="150">
        <f t="shared" si="7"/>
        <v>0</v>
      </c>
      <c r="H229" s="151">
        <f>IF('Hanover Post Oak'!$A67=4,'Hanover Post Oak'!$M67,0)</f>
        <v>0</v>
      </c>
    </row>
    <row r="230" spans="1:8" x14ac:dyDescent="0.2">
      <c r="A230" s="96" t="str">
        <f>IF('Hanover Post Oak'!A68=4,'Hanover Post Oak'!$B$1,"")</f>
        <v/>
      </c>
      <c r="B230" s="108" t="str">
        <f>IF('Hanover Post Oak'!$A68=4,'Hanover Post Oak'!$A68&amp;"/"&amp;'Hanover Post Oak'!$B68,"")</f>
        <v/>
      </c>
      <c r="C230" s="108">
        <f>IF('Hanover Post Oak'!$A68=4,'Hanover Post Oak'!$C68,0)</f>
        <v>0</v>
      </c>
      <c r="D230" s="149">
        <f>IF('Hanover Post Oak'!$A68=4,'Hanover Post Oak'!$D68,0)</f>
        <v>0</v>
      </c>
      <c r="E230" s="150">
        <f t="shared" si="6"/>
        <v>0</v>
      </c>
      <c r="F230" s="150">
        <f>IF('Hanover Post Oak'!$A68=4,'Hanover Post Oak'!$K68,0)</f>
        <v>0</v>
      </c>
      <c r="G230" s="150">
        <f t="shared" si="7"/>
        <v>0</v>
      </c>
      <c r="H230" s="151">
        <f>IF('Hanover Post Oak'!$A68=4,'Hanover Post Oak'!$M68,0)</f>
        <v>0</v>
      </c>
    </row>
    <row r="231" spans="1:8" x14ac:dyDescent="0.2">
      <c r="A231" s="96" t="str">
        <f>IF('Hanover Post Oak'!A69=4,'Hanover Post Oak'!$B$1,"")</f>
        <v/>
      </c>
      <c r="B231" s="108" t="str">
        <f>IF('Hanover Post Oak'!$A69=4,'Hanover Post Oak'!$A69&amp;"/"&amp;'Hanover Post Oak'!$B69,"")</f>
        <v/>
      </c>
      <c r="C231" s="108">
        <f>IF('Hanover Post Oak'!$A69=4,'Hanover Post Oak'!$C69,0)</f>
        <v>0</v>
      </c>
      <c r="D231" s="149">
        <f>IF('Hanover Post Oak'!$A69=4,'Hanover Post Oak'!$D69,0)</f>
        <v>0</v>
      </c>
      <c r="E231" s="150">
        <f t="shared" si="6"/>
        <v>0</v>
      </c>
      <c r="F231" s="150">
        <f>IF('Hanover Post Oak'!$A69=4,'Hanover Post Oak'!$K69,0)</f>
        <v>0</v>
      </c>
      <c r="G231" s="150">
        <f t="shared" si="7"/>
        <v>0</v>
      </c>
      <c r="H231" s="151">
        <f>IF('Hanover Post Oak'!$A69=4,'Hanover Post Oak'!$M69,0)</f>
        <v>0</v>
      </c>
    </row>
    <row r="232" spans="1:8" x14ac:dyDescent="0.2">
      <c r="A232" s="96" t="str">
        <f>IF('Hanover Post Oak'!A70=4,'Hanover Post Oak'!$B$1,"")</f>
        <v/>
      </c>
      <c r="B232" s="108" t="str">
        <f>IF('Hanover Post Oak'!$A70=4,'Hanover Post Oak'!$A70&amp;"/"&amp;'Hanover Post Oak'!$B70,"")</f>
        <v/>
      </c>
      <c r="C232" s="108">
        <f>IF('Hanover Post Oak'!$A70=4,'Hanover Post Oak'!$C70,0)</f>
        <v>0</v>
      </c>
      <c r="D232" s="149">
        <f>IF('Hanover Post Oak'!$A70=4,'Hanover Post Oak'!$D70,0)</f>
        <v>0</v>
      </c>
      <c r="E232" s="150">
        <f t="shared" si="6"/>
        <v>0</v>
      </c>
      <c r="F232" s="150">
        <f>IF('Hanover Post Oak'!$A70=4,'Hanover Post Oak'!$K70,0)</f>
        <v>0</v>
      </c>
      <c r="G232" s="150">
        <f t="shared" si="7"/>
        <v>0</v>
      </c>
      <c r="H232" s="151">
        <f>IF('Hanover Post Oak'!$A70=4,'Hanover Post Oak'!$M70,0)</f>
        <v>0</v>
      </c>
    </row>
    <row r="233" spans="1:8" x14ac:dyDescent="0.2">
      <c r="A233" s="96" t="str">
        <f>IF('Hanover Post Oak'!A71=4,'Hanover Post Oak'!$B$1,"")</f>
        <v/>
      </c>
      <c r="B233" s="108" t="str">
        <f>IF('Hanover Post Oak'!$A71=4,'Hanover Post Oak'!$A71&amp;"/"&amp;'Hanover Post Oak'!$B71,"")</f>
        <v/>
      </c>
      <c r="C233" s="108">
        <f>IF('Hanover Post Oak'!$A71=4,'Hanover Post Oak'!$C71,0)</f>
        <v>0</v>
      </c>
      <c r="D233" s="149">
        <f>IF('Hanover Post Oak'!$A71=4,'Hanover Post Oak'!$D71,0)</f>
        <v>0</v>
      </c>
      <c r="E233" s="150">
        <f t="shared" si="6"/>
        <v>0</v>
      </c>
      <c r="F233" s="150">
        <f>IF('Hanover Post Oak'!$A71=4,'Hanover Post Oak'!$K71,0)</f>
        <v>0</v>
      </c>
      <c r="G233" s="150">
        <f t="shared" si="7"/>
        <v>0</v>
      </c>
      <c r="H233" s="151">
        <f>IF('Hanover Post Oak'!$A71=4,'Hanover Post Oak'!$M71,0)</f>
        <v>0</v>
      </c>
    </row>
    <row r="234" spans="1:8" x14ac:dyDescent="0.2">
      <c r="A234" s="96" t="str">
        <f>IF('Hanover Post Oak'!A72=4,'Hanover Post Oak'!$B$1,"")</f>
        <v/>
      </c>
      <c r="B234" s="108" t="str">
        <f>IF('Hanover Post Oak'!$A72=4,'Hanover Post Oak'!$A72&amp;"/"&amp;'Hanover Post Oak'!$B72,"")</f>
        <v/>
      </c>
      <c r="C234" s="108">
        <f>IF('Hanover Post Oak'!$A72=4,'Hanover Post Oak'!$C72,0)</f>
        <v>0</v>
      </c>
      <c r="D234" s="149">
        <f>IF('Hanover Post Oak'!$A72=4,'Hanover Post Oak'!$D72,0)</f>
        <v>0</v>
      </c>
      <c r="E234" s="150">
        <f t="shared" si="6"/>
        <v>0</v>
      </c>
      <c r="F234" s="150">
        <f>IF('Hanover Post Oak'!$A72=4,'Hanover Post Oak'!$K72,0)</f>
        <v>0</v>
      </c>
      <c r="G234" s="150">
        <f t="shared" si="7"/>
        <v>0</v>
      </c>
      <c r="H234" s="151">
        <f>IF('Hanover Post Oak'!$A72=4,'Hanover Post Oak'!$M72,0)</f>
        <v>0</v>
      </c>
    </row>
    <row r="235" spans="1:8" x14ac:dyDescent="0.2">
      <c r="A235" s="96" t="str">
        <f>IF('Hanover Post Oak'!A73=4,'Hanover Post Oak'!$B$1,"")</f>
        <v/>
      </c>
      <c r="B235" s="108" t="str">
        <f>IF('Hanover Post Oak'!$A73=4,'Hanover Post Oak'!$A73&amp;"/"&amp;'Hanover Post Oak'!$B73,"")</f>
        <v/>
      </c>
      <c r="C235" s="108">
        <f>IF('Hanover Post Oak'!$A73=4,'Hanover Post Oak'!$C73,0)</f>
        <v>0</v>
      </c>
      <c r="D235" s="149">
        <f>IF('Hanover Post Oak'!$A73=4,'Hanover Post Oak'!$D73,0)</f>
        <v>0</v>
      </c>
      <c r="E235" s="150">
        <f t="shared" si="6"/>
        <v>0</v>
      </c>
      <c r="F235" s="150">
        <f>IF('Hanover Post Oak'!$A73=4,'Hanover Post Oak'!$K73,0)</f>
        <v>0</v>
      </c>
      <c r="G235" s="150">
        <f t="shared" si="7"/>
        <v>0</v>
      </c>
      <c r="H235" s="151">
        <f>IF('Hanover Post Oak'!$A73=4,'Hanover Post Oak'!$M73,0)</f>
        <v>0</v>
      </c>
    </row>
    <row r="236" spans="1:8" x14ac:dyDescent="0.2">
      <c r="A236" s="96" t="str">
        <f>IF('Hanover Post Oak'!A74=4,'Hanover Post Oak'!$B$1,"")</f>
        <v/>
      </c>
      <c r="B236" s="108" t="str">
        <f>IF('Hanover Post Oak'!$A74=4,'Hanover Post Oak'!$A74&amp;"/"&amp;'Hanover Post Oak'!$B74,"")</f>
        <v/>
      </c>
      <c r="C236" s="108">
        <f>IF('Hanover Post Oak'!$A74=4,'Hanover Post Oak'!$C74,0)</f>
        <v>0</v>
      </c>
      <c r="D236" s="149">
        <f>IF('Hanover Post Oak'!$A74=4,'Hanover Post Oak'!$D74,0)</f>
        <v>0</v>
      </c>
      <c r="E236" s="150">
        <f t="shared" si="6"/>
        <v>0</v>
      </c>
      <c r="F236" s="150">
        <f>IF('Hanover Post Oak'!$A74=4,'Hanover Post Oak'!$K74,0)</f>
        <v>0</v>
      </c>
      <c r="G236" s="150">
        <f t="shared" si="7"/>
        <v>0</v>
      </c>
      <c r="H236" s="151">
        <f>IF('Hanover Post Oak'!$A74=4,'Hanover Post Oak'!$M74,0)</f>
        <v>0</v>
      </c>
    </row>
    <row r="237" spans="1:8" x14ac:dyDescent="0.2">
      <c r="A237" s="96" t="str">
        <f>IF('Hanover Post Oak'!A75=4,'Hanover Post Oak'!$B$1,"")</f>
        <v/>
      </c>
      <c r="B237" s="108" t="str">
        <f>IF('Hanover Post Oak'!$A75=4,'Hanover Post Oak'!$A75&amp;"/"&amp;'Hanover Post Oak'!$B75,"")</f>
        <v/>
      </c>
      <c r="C237" s="108">
        <f>IF('Hanover Post Oak'!$A75=4,'Hanover Post Oak'!$C75,0)</f>
        <v>0</v>
      </c>
      <c r="D237" s="149">
        <f>IF('Hanover Post Oak'!$A75=4,'Hanover Post Oak'!$D75,0)</f>
        <v>0</v>
      </c>
      <c r="E237" s="150">
        <f t="shared" si="6"/>
        <v>0</v>
      </c>
      <c r="F237" s="150">
        <f>IF('Hanover Post Oak'!$A75=4,'Hanover Post Oak'!$K75,0)</f>
        <v>0</v>
      </c>
      <c r="G237" s="150">
        <f t="shared" si="7"/>
        <v>0</v>
      </c>
      <c r="H237" s="151">
        <f>IF('Hanover Post Oak'!$A75=4,'Hanover Post Oak'!$M75,0)</f>
        <v>0</v>
      </c>
    </row>
    <row r="238" spans="1:8" x14ac:dyDescent="0.2">
      <c r="A238" s="96" t="str">
        <f>IF('Hanover Post Oak'!A76=4,'Hanover Post Oak'!$B$1,"")</f>
        <v/>
      </c>
      <c r="B238" s="108" t="str">
        <f>IF('Hanover Post Oak'!$A76=4,'Hanover Post Oak'!$A76&amp;"/"&amp;'Hanover Post Oak'!$B76,"")</f>
        <v/>
      </c>
      <c r="C238" s="108">
        <f>IF('Hanover Post Oak'!$A76=4,'Hanover Post Oak'!$C76,0)</f>
        <v>0</v>
      </c>
      <c r="D238" s="149">
        <f>IF('Hanover Post Oak'!$A76=4,'Hanover Post Oak'!$D76,0)</f>
        <v>0</v>
      </c>
      <c r="E238" s="150">
        <f t="shared" si="6"/>
        <v>0</v>
      </c>
      <c r="F238" s="150">
        <f>IF('Hanover Post Oak'!$A76=4,'Hanover Post Oak'!$K76,0)</f>
        <v>0</v>
      </c>
      <c r="G238" s="150">
        <f t="shared" si="7"/>
        <v>0</v>
      </c>
      <c r="H238" s="151">
        <f>IF('Hanover Post Oak'!$A76=4,'Hanover Post Oak'!$M76,0)</f>
        <v>0</v>
      </c>
    </row>
    <row r="239" spans="1:8" x14ac:dyDescent="0.2">
      <c r="A239" s="96" t="str">
        <f>IF('Hanover Post Oak'!A77=4,'Hanover Post Oak'!$B$1,"")</f>
        <v/>
      </c>
      <c r="B239" s="108" t="str">
        <f>IF('Hanover Post Oak'!$A77=4,'Hanover Post Oak'!$A77&amp;"/"&amp;'Hanover Post Oak'!$B77,"")</f>
        <v/>
      </c>
      <c r="C239" s="108">
        <f>IF('Hanover Post Oak'!$A77=4,'Hanover Post Oak'!$C77,0)</f>
        <v>0</v>
      </c>
      <c r="D239" s="149">
        <f>IF('Hanover Post Oak'!$A77=4,'Hanover Post Oak'!$D77,0)</f>
        <v>0</v>
      </c>
      <c r="E239" s="150">
        <f t="shared" si="6"/>
        <v>0</v>
      </c>
      <c r="F239" s="150">
        <f>IF('Hanover Post Oak'!$A77=4,'Hanover Post Oak'!$K77,0)</f>
        <v>0</v>
      </c>
      <c r="G239" s="150">
        <f t="shared" si="7"/>
        <v>0</v>
      </c>
      <c r="H239" s="151">
        <f>IF('Hanover Post Oak'!$A77=4,'Hanover Post Oak'!$M77,0)</f>
        <v>0</v>
      </c>
    </row>
    <row r="240" spans="1:8" x14ac:dyDescent="0.2">
      <c r="A240" s="96" t="str">
        <f>IF('Fountains at Memorial City'!A31=4,'Fountains at Memorial City'!$B$1,"")</f>
        <v/>
      </c>
      <c r="B240" s="108" t="str">
        <f>IF('Fountains at Memorial City'!$A31=4,'Fountains at Memorial City'!$A31&amp;"/"&amp;'Fountains at Memorial City'!$B31,"")</f>
        <v/>
      </c>
      <c r="C240" s="108">
        <f>IF('Fountains at Memorial City'!$A31=4,'Fountains at Memorial City'!$C31,0)</f>
        <v>0</v>
      </c>
      <c r="D240" s="149">
        <f>IF('Fountains at Memorial City'!$A31=4,'Fountains at Memorial City'!$D31,0)</f>
        <v>0</v>
      </c>
      <c r="E240" s="150">
        <f t="shared" si="6"/>
        <v>0</v>
      </c>
      <c r="F240" s="150">
        <f>IF('Fountains at Memorial City'!$A31=4,'Fountains at Memorial City'!$K31,0)</f>
        <v>0</v>
      </c>
      <c r="G240" s="150">
        <f t="shared" si="7"/>
        <v>0</v>
      </c>
      <c r="H240" s="151">
        <f>IF('Fountains at Memorial City'!$A31=4,'Fountains at Memorial City'!$M31,0)</f>
        <v>0</v>
      </c>
    </row>
    <row r="241" spans="1:8" x14ac:dyDescent="0.2">
      <c r="A241" s="96" t="str">
        <f>IF('Fountains at Memorial City'!A32=4,'Fountains at Memorial City'!$B$1,"")</f>
        <v/>
      </c>
      <c r="B241" s="108" t="str">
        <f>IF('Fountains at Memorial City'!$A32=4,'Fountains at Memorial City'!$A32&amp;"/"&amp;'Fountains at Memorial City'!$B32,"")</f>
        <v/>
      </c>
      <c r="C241" s="108">
        <f>IF('Fountains at Memorial City'!$A32=4,'Fountains at Memorial City'!$C32,0)</f>
        <v>0</v>
      </c>
      <c r="D241" s="149">
        <f>IF('Fountains at Memorial City'!$A32=4,'Fountains at Memorial City'!$D32,0)</f>
        <v>0</v>
      </c>
      <c r="E241" s="150">
        <f t="shared" si="6"/>
        <v>0</v>
      </c>
      <c r="F241" s="150">
        <f>IF('Fountains at Memorial City'!$A32=4,'Fountains at Memorial City'!$K32,0)</f>
        <v>0</v>
      </c>
      <c r="G241" s="150">
        <f t="shared" si="7"/>
        <v>0</v>
      </c>
      <c r="H241" s="151">
        <f>IF('Fountains at Memorial City'!$A32=4,'Fountains at Memorial City'!$M32,0)</f>
        <v>0</v>
      </c>
    </row>
    <row r="242" spans="1:8" x14ac:dyDescent="0.2">
      <c r="A242" s="96" t="str">
        <f>IF('Fountains at Memorial City'!A33=4,'Fountains at Memorial City'!$B$1,"")</f>
        <v/>
      </c>
      <c r="B242" s="108" t="str">
        <f>IF('Fountains at Memorial City'!$A33=4,'Fountains at Memorial City'!$A33&amp;"/"&amp;'Fountains at Memorial City'!$B33,"")</f>
        <v/>
      </c>
      <c r="C242" s="108">
        <f>IF('Fountains at Memorial City'!$A33=4,'Fountains at Memorial City'!$C33,0)</f>
        <v>0</v>
      </c>
      <c r="D242" s="149">
        <f>IF('Fountains at Memorial City'!$A33=4,'Fountains at Memorial City'!$D33,0)</f>
        <v>0</v>
      </c>
      <c r="E242" s="150">
        <f t="shared" si="6"/>
        <v>0</v>
      </c>
      <c r="F242" s="150">
        <f>IF('Fountains at Memorial City'!$A33=4,'Fountains at Memorial City'!$K33,0)</f>
        <v>0</v>
      </c>
      <c r="G242" s="150">
        <f t="shared" si="7"/>
        <v>0</v>
      </c>
      <c r="H242" s="151">
        <f>IF('Fountains at Memorial City'!$A33=4,'Fountains at Memorial City'!$M33,0)</f>
        <v>0</v>
      </c>
    </row>
    <row r="243" spans="1:8" x14ac:dyDescent="0.2">
      <c r="A243" s="96" t="str">
        <f>IF('Fountains at Memorial City'!A34=4,'Fountains at Memorial City'!$B$1,"")</f>
        <v/>
      </c>
      <c r="B243" s="108" t="str">
        <f>IF('Fountains at Memorial City'!$A34=4,'Fountains at Memorial City'!$A34&amp;"/"&amp;'Fountains at Memorial City'!$B34,"")</f>
        <v/>
      </c>
      <c r="C243" s="108">
        <f>IF('Fountains at Memorial City'!$A34=4,'Fountains at Memorial City'!$C34,0)</f>
        <v>0</v>
      </c>
      <c r="D243" s="149">
        <f>IF('Fountains at Memorial City'!$A34=4,'Fountains at Memorial City'!$D34,0)</f>
        <v>0</v>
      </c>
      <c r="E243" s="150">
        <f t="shared" si="6"/>
        <v>0</v>
      </c>
      <c r="F243" s="150">
        <f>IF('Fountains at Memorial City'!$A34=4,'Fountains at Memorial City'!$K34,0)</f>
        <v>0</v>
      </c>
      <c r="G243" s="150">
        <f t="shared" si="7"/>
        <v>0</v>
      </c>
      <c r="H243" s="151">
        <f>IF('Fountains at Memorial City'!$A34=4,'Fountains at Memorial City'!$M34,0)</f>
        <v>0</v>
      </c>
    </row>
    <row r="244" spans="1:8" x14ac:dyDescent="0.2">
      <c r="A244" s="96" t="str">
        <f>IF('Fountains at Memorial City'!A35=4,'Fountains at Memorial City'!$B$1,"")</f>
        <v/>
      </c>
      <c r="B244" s="108" t="str">
        <f>IF('Fountains at Memorial City'!$A35=4,'Fountains at Memorial City'!$A35&amp;"/"&amp;'Fountains at Memorial City'!$B35,"")</f>
        <v/>
      </c>
      <c r="C244" s="108">
        <f>IF('Fountains at Memorial City'!$A35=4,'Fountains at Memorial City'!$C35,0)</f>
        <v>0</v>
      </c>
      <c r="D244" s="149">
        <f>IF('Fountains at Memorial City'!$A35=4,'Fountains at Memorial City'!$D35,0)</f>
        <v>0</v>
      </c>
      <c r="E244" s="150">
        <f t="shared" si="6"/>
        <v>0</v>
      </c>
      <c r="F244" s="150">
        <f>IF('Fountains at Memorial City'!$A35=4,'Fountains at Memorial City'!$K35,0)</f>
        <v>0</v>
      </c>
      <c r="G244" s="150">
        <f t="shared" si="7"/>
        <v>0</v>
      </c>
      <c r="H244" s="151">
        <f>IF('Fountains at Memorial City'!$A35=4,'Fountains at Memorial City'!$M35,0)</f>
        <v>0</v>
      </c>
    </row>
    <row r="245" spans="1:8" x14ac:dyDescent="0.2">
      <c r="A245" s="96" t="str">
        <f>IF('Fountains at Memorial City'!A36=4,'Fountains at Memorial City'!$B$1,"")</f>
        <v/>
      </c>
      <c r="B245" s="108" t="str">
        <f>IF('Fountains at Memorial City'!$A36=4,'Fountains at Memorial City'!$A36&amp;"/"&amp;'Fountains at Memorial City'!$B36,"")</f>
        <v/>
      </c>
      <c r="C245" s="108">
        <f>IF('Fountains at Memorial City'!$A36=4,'Fountains at Memorial City'!$C36,0)</f>
        <v>0</v>
      </c>
      <c r="D245" s="149">
        <f>IF('Fountains at Memorial City'!$A36=4,'Fountains at Memorial City'!$D36,0)</f>
        <v>0</v>
      </c>
      <c r="E245" s="150">
        <f t="shared" si="6"/>
        <v>0</v>
      </c>
      <c r="F245" s="150">
        <f>IF('Fountains at Memorial City'!$A36=4,'Fountains at Memorial City'!$K36,0)</f>
        <v>0</v>
      </c>
      <c r="G245" s="150">
        <f t="shared" si="7"/>
        <v>0</v>
      </c>
      <c r="H245" s="151">
        <f>IF('Fountains at Memorial City'!$A36=4,'Fountains at Memorial City'!$M36,0)</f>
        <v>0</v>
      </c>
    </row>
    <row r="246" spans="1:8" x14ac:dyDescent="0.2">
      <c r="A246" s="96" t="str">
        <f>IF('Fountains at Memorial City'!A37=4,'Fountains at Memorial City'!$B$1,"")</f>
        <v/>
      </c>
      <c r="B246" s="108" t="str">
        <f>IF('Fountains at Memorial City'!$A37=4,'Fountains at Memorial City'!$A37&amp;"/"&amp;'Fountains at Memorial City'!$B37,"")</f>
        <v/>
      </c>
      <c r="C246" s="108">
        <f>IF('Fountains at Memorial City'!$A37=4,'Fountains at Memorial City'!$C37,0)</f>
        <v>0</v>
      </c>
      <c r="D246" s="149">
        <f>IF('Fountains at Memorial City'!$A37=4,'Fountains at Memorial City'!$D37,0)</f>
        <v>0</v>
      </c>
      <c r="E246" s="150">
        <f t="shared" si="6"/>
        <v>0</v>
      </c>
      <c r="F246" s="150">
        <f>IF('Fountains at Memorial City'!$A37=4,'Fountains at Memorial City'!$K37,0)</f>
        <v>0</v>
      </c>
      <c r="G246" s="150">
        <f t="shared" si="7"/>
        <v>0</v>
      </c>
      <c r="H246" s="151">
        <f>IF('Fountains at Memorial City'!$A37=4,'Fountains at Memorial City'!$M37,0)</f>
        <v>0</v>
      </c>
    </row>
    <row r="247" spans="1:8" x14ac:dyDescent="0.2">
      <c r="A247" s="96" t="str">
        <f>IF('Fountains at Memorial City'!A38=4,'Fountains at Memorial City'!$B$1,"")</f>
        <v/>
      </c>
      <c r="B247" s="108" t="str">
        <f>IF('Fountains at Memorial City'!$A38=4,'Fountains at Memorial City'!$A38&amp;"/"&amp;'Fountains at Memorial City'!$B38,"")</f>
        <v/>
      </c>
      <c r="C247" s="108">
        <f>IF('Fountains at Memorial City'!$A38=4,'Fountains at Memorial City'!$C38,0)</f>
        <v>0</v>
      </c>
      <c r="D247" s="149">
        <f>IF('Fountains at Memorial City'!$A38=4,'Fountains at Memorial City'!$D38,0)</f>
        <v>0</v>
      </c>
      <c r="E247" s="150">
        <f t="shared" si="6"/>
        <v>0</v>
      </c>
      <c r="F247" s="150">
        <f>IF('Fountains at Memorial City'!$A38=4,'Fountains at Memorial City'!$K38,0)</f>
        <v>0</v>
      </c>
      <c r="G247" s="150">
        <f t="shared" si="7"/>
        <v>0</v>
      </c>
      <c r="H247" s="151">
        <f>IF('Fountains at Memorial City'!$A38=4,'Fountains at Memorial City'!$M38,0)</f>
        <v>0</v>
      </c>
    </row>
    <row r="248" spans="1:8" x14ac:dyDescent="0.2">
      <c r="A248" s="96" t="str">
        <f>IF('Fountains at Memorial City'!A39=4,'Fountains at Memorial City'!$B$1,"")</f>
        <v/>
      </c>
      <c r="B248" s="108" t="str">
        <f>IF('Fountains at Memorial City'!$A39=4,'Fountains at Memorial City'!$A39&amp;"/"&amp;'Fountains at Memorial City'!$B39,"")</f>
        <v/>
      </c>
      <c r="C248" s="108">
        <f>IF('Fountains at Memorial City'!$A39=4,'Fountains at Memorial City'!$C39,0)</f>
        <v>0</v>
      </c>
      <c r="D248" s="149">
        <f>IF('Fountains at Memorial City'!$A39=4,'Fountains at Memorial City'!$D39,0)</f>
        <v>0</v>
      </c>
      <c r="E248" s="150">
        <f t="shared" si="6"/>
        <v>0</v>
      </c>
      <c r="F248" s="150">
        <f>IF('Fountains at Memorial City'!$A39=4,'Fountains at Memorial City'!$K39,0)</f>
        <v>0</v>
      </c>
      <c r="G248" s="150">
        <f t="shared" si="7"/>
        <v>0</v>
      </c>
      <c r="H248" s="151">
        <f>IF('Fountains at Memorial City'!$A39=4,'Fountains at Memorial City'!$M39,0)</f>
        <v>0</v>
      </c>
    </row>
    <row r="249" spans="1:8" x14ac:dyDescent="0.2">
      <c r="A249" s="96" t="str">
        <f>IF('Fountains at Memorial City'!A40=4,'Fountains at Memorial City'!$B$1,"")</f>
        <v/>
      </c>
      <c r="B249" s="108" t="str">
        <f>IF('Fountains at Memorial City'!$A40=4,'Fountains at Memorial City'!$A40&amp;"/"&amp;'Fountains at Memorial City'!$B40,"")</f>
        <v/>
      </c>
      <c r="C249" s="108">
        <f>IF('Fountains at Memorial City'!$A40=4,'Fountains at Memorial City'!$C40,0)</f>
        <v>0</v>
      </c>
      <c r="D249" s="149">
        <f>IF('Fountains at Memorial City'!$A40=4,'Fountains at Memorial City'!$D40,0)</f>
        <v>0</v>
      </c>
      <c r="E249" s="150">
        <f t="shared" si="6"/>
        <v>0</v>
      </c>
      <c r="F249" s="150">
        <f>IF('Fountains at Memorial City'!$A40=4,'Fountains at Memorial City'!$K40,0)</f>
        <v>0</v>
      </c>
      <c r="G249" s="150">
        <f t="shared" si="7"/>
        <v>0</v>
      </c>
      <c r="H249" s="151">
        <f>IF('Fountains at Memorial City'!$A40=4,'Fountains at Memorial City'!$M40,0)</f>
        <v>0</v>
      </c>
    </row>
    <row r="250" spans="1:8" x14ac:dyDescent="0.2">
      <c r="A250" s="96" t="str">
        <f>IF('Fountains at Memorial City'!A41=4,'Fountains at Memorial City'!$B$1,"")</f>
        <v/>
      </c>
      <c r="B250" s="108" t="str">
        <f>IF('Fountains at Memorial City'!$A41=4,'Fountains at Memorial City'!$A41&amp;"/"&amp;'Fountains at Memorial City'!$B41,"")</f>
        <v/>
      </c>
      <c r="C250" s="108">
        <f>IF('Fountains at Memorial City'!$A41=4,'Fountains at Memorial City'!$C41,0)</f>
        <v>0</v>
      </c>
      <c r="D250" s="149">
        <f>IF('Fountains at Memorial City'!$A41=4,'Fountains at Memorial City'!$D41,0)</f>
        <v>0</v>
      </c>
      <c r="E250" s="150">
        <f t="shared" si="6"/>
        <v>0</v>
      </c>
      <c r="F250" s="150">
        <f>IF('Fountains at Memorial City'!$A41=4,'Fountains at Memorial City'!$K41,0)</f>
        <v>0</v>
      </c>
      <c r="G250" s="150">
        <f t="shared" si="7"/>
        <v>0</v>
      </c>
      <c r="H250" s="151">
        <f>IF('Fountains at Memorial City'!$A41=4,'Fountains at Memorial City'!$M41,0)</f>
        <v>0</v>
      </c>
    </row>
    <row r="251" spans="1:8" x14ac:dyDescent="0.2">
      <c r="A251" s="96" t="str">
        <f>IF('Fountains at Memorial City'!A42=4,'Fountains at Memorial City'!$B$1,"")</f>
        <v/>
      </c>
      <c r="B251" s="108" t="str">
        <f>IF('Fountains at Memorial City'!$A42=4,'Fountains at Memorial City'!$A42&amp;"/"&amp;'Fountains at Memorial City'!$B42,"")</f>
        <v/>
      </c>
      <c r="C251" s="108">
        <f>IF('Fountains at Memorial City'!$A42=4,'Fountains at Memorial City'!$C42,0)</f>
        <v>0</v>
      </c>
      <c r="D251" s="149">
        <f>IF('Fountains at Memorial City'!$A42=4,'Fountains at Memorial City'!$D42,0)</f>
        <v>0</v>
      </c>
      <c r="E251" s="150">
        <f t="shared" si="6"/>
        <v>0</v>
      </c>
      <c r="F251" s="150">
        <f>IF('Fountains at Memorial City'!$A42=4,'Fountains at Memorial City'!$K42,0)</f>
        <v>0</v>
      </c>
      <c r="G251" s="150">
        <f t="shared" si="7"/>
        <v>0</v>
      </c>
      <c r="H251" s="151">
        <f>IF('Fountains at Memorial City'!$A42=4,'Fountains at Memorial City'!$M42,0)</f>
        <v>0</v>
      </c>
    </row>
    <row r="252" spans="1:8" x14ac:dyDescent="0.2">
      <c r="A252" s="96" t="str">
        <f>IF('Fountains at Memorial City'!A43=4,'Fountains at Memorial City'!$B$1,"")</f>
        <v/>
      </c>
      <c r="B252" s="108" t="str">
        <f>IF('Fountains at Memorial City'!$A43=4,'Fountains at Memorial City'!$A43&amp;"/"&amp;'Fountains at Memorial City'!$B43,"")</f>
        <v/>
      </c>
      <c r="C252" s="108">
        <f>IF('Fountains at Memorial City'!$A43=4,'Fountains at Memorial City'!$C43,0)</f>
        <v>0</v>
      </c>
      <c r="D252" s="149">
        <f>IF('Fountains at Memorial City'!$A43=4,'Fountains at Memorial City'!$D43,0)</f>
        <v>0</v>
      </c>
      <c r="E252" s="150">
        <f t="shared" si="6"/>
        <v>0</v>
      </c>
      <c r="F252" s="150">
        <f>IF('Fountains at Memorial City'!$A43=4,'Fountains at Memorial City'!$K43,0)</f>
        <v>0</v>
      </c>
      <c r="G252" s="150">
        <f t="shared" si="7"/>
        <v>0</v>
      </c>
      <c r="H252" s="151">
        <f>IF('Fountains at Memorial City'!$A43=4,'Fountains at Memorial City'!$M43,0)</f>
        <v>0</v>
      </c>
    </row>
    <row r="253" spans="1:8" x14ac:dyDescent="0.2">
      <c r="A253" s="96" t="str">
        <f>IF('Fountains at Memorial City'!A44=4,'Fountains at Memorial City'!$B$1,"")</f>
        <v/>
      </c>
      <c r="B253" s="108" t="str">
        <f>IF('Fountains at Memorial City'!$A44=4,'Fountains at Memorial City'!$A44&amp;"/"&amp;'Fountains at Memorial City'!$B44,"")</f>
        <v/>
      </c>
      <c r="C253" s="108">
        <f>IF('Fountains at Memorial City'!$A44=4,'Fountains at Memorial City'!$C44,0)</f>
        <v>0</v>
      </c>
      <c r="D253" s="149">
        <f>IF('Fountains at Memorial City'!$A44=4,'Fountains at Memorial City'!$D44,0)</f>
        <v>0</v>
      </c>
      <c r="E253" s="150">
        <f t="shared" si="6"/>
        <v>0</v>
      </c>
      <c r="F253" s="150">
        <f>IF('Fountains at Memorial City'!$A44=4,'Fountains at Memorial City'!$K44,0)</f>
        <v>0</v>
      </c>
      <c r="G253" s="150">
        <f t="shared" si="7"/>
        <v>0</v>
      </c>
      <c r="H253" s="151">
        <f>IF('Fountains at Memorial City'!$A44=4,'Fountains at Memorial City'!$M44,0)</f>
        <v>0</v>
      </c>
    </row>
    <row r="254" spans="1:8" x14ac:dyDescent="0.2">
      <c r="A254" s="96" t="str">
        <f>IF('Fountains at Memorial City'!A45=4,'Fountains at Memorial City'!$B$1,"")</f>
        <v/>
      </c>
      <c r="B254" s="108" t="str">
        <f>IF('Fountains at Memorial City'!$A45=4,'Fountains at Memorial City'!$A45&amp;"/"&amp;'Fountains at Memorial City'!$B45,"")</f>
        <v/>
      </c>
      <c r="C254" s="108">
        <f>IF('Fountains at Memorial City'!$A45=4,'Fountains at Memorial City'!$C45,0)</f>
        <v>0</v>
      </c>
      <c r="D254" s="149">
        <f>IF('Fountains at Memorial City'!$A45=4,'Fountains at Memorial City'!$D45,0)</f>
        <v>0</v>
      </c>
      <c r="E254" s="150">
        <f t="shared" si="6"/>
        <v>0</v>
      </c>
      <c r="F254" s="150">
        <f>IF('Fountains at Memorial City'!$A45=4,'Fountains at Memorial City'!$K45,0)</f>
        <v>0</v>
      </c>
      <c r="G254" s="150">
        <f t="shared" si="7"/>
        <v>0</v>
      </c>
      <c r="H254" s="151">
        <f>IF('Fountains at Memorial City'!$A45=4,'Fountains at Memorial City'!$M45,0)</f>
        <v>0</v>
      </c>
    </row>
    <row r="255" spans="1:8" x14ac:dyDescent="0.2">
      <c r="A255" s="96" t="str">
        <f>IF('Fountains at Memorial City'!A46=4,'Fountains at Memorial City'!$B$1,"")</f>
        <v/>
      </c>
      <c r="B255" s="108" t="str">
        <f>IF('Fountains at Memorial City'!$A46=4,'Fountains at Memorial City'!$A46&amp;"/"&amp;'Fountains at Memorial City'!$B46,"")</f>
        <v/>
      </c>
      <c r="C255" s="108">
        <f>IF('Fountains at Memorial City'!$A46=4,'Fountains at Memorial City'!$C46,0)</f>
        <v>0</v>
      </c>
      <c r="D255" s="149">
        <f>IF('Fountains at Memorial City'!$A46=4,'Fountains at Memorial City'!$D46,0)</f>
        <v>0</v>
      </c>
      <c r="E255" s="150">
        <f t="shared" si="6"/>
        <v>0</v>
      </c>
      <c r="F255" s="150">
        <f>IF('Fountains at Memorial City'!$A46=4,'Fountains at Memorial City'!$K46,0)</f>
        <v>0</v>
      </c>
      <c r="G255" s="150">
        <f t="shared" si="7"/>
        <v>0</v>
      </c>
      <c r="H255" s="151">
        <f>IF('Fountains at Memorial City'!$A46=4,'Fountains at Memorial City'!$M46,0)</f>
        <v>0</v>
      </c>
    </row>
    <row r="256" spans="1:8" x14ac:dyDescent="0.2">
      <c r="A256" s="96" t="str">
        <f>IF('Fountains at Memorial City'!A47=4,'Fountains at Memorial City'!$B$1,"")</f>
        <v/>
      </c>
      <c r="B256" s="108" t="str">
        <f>IF('Fountains at Memorial City'!$A47=4,'Fountains at Memorial City'!$A47&amp;"/"&amp;'Fountains at Memorial City'!$B47,"")</f>
        <v/>
      </c>
      <c r="C256" s="108">
        <f>IF('Fountains at Memorial City'!$A47=4,'Fountains at Memorial City'!$C47,0)</f>
        <v>0</v>
      </c>
      <c r="D256" s="149">
        <f>IF('Fountains at Memorial City'!$A47=4,'Fountains at Memorial City'!$D47,0)</f>
        <v>0</v>
      </c>
      <c r="E256" s="150">
        <f t="shared" si="6"/>
        <v>0</v>
      </c>
      <c r="F256" s="150">
        <f>IF('Fountains at Memorial City'!$A47=4,'Fountains at Memorial City'!$K47,0)</f>
        <v>0</v>
      </c>
      <c r="G256" s="150">
        <f t="shared" si="7"/>
        <v>0</v>
      </c>
      <c r="H256" s="151">
        <f>IF('Fountains at Memorial City'!$A47=4,'Fountains at Memorial City'!$M47,0)</f>
        <v>0</v>
      </c>
    </row>
    <row r="257" spans="1:8" x14ac:dyDescent="0.2">
      <c r="A257" s="96" t="str">
        <f>IF('Fountains at Memorial City'!A48=4,'Fountains at Memorial City'!$B$1,"")</f>
        <v/>
      </c>
      <c r="B257" s="108" t="str">
        <f>IF('Fountains at Memorial City'!$A48=4,'Fountains at Memorial City'!$A48&amp;"/"&amp;'Fountains at Memorial City'!$B48,"")</f>
        <v/>
      </c>
      <c r="C257" s="108">
        <f>IF('Fountains at Memorial City'!$A48=4,'Fountains at Memorial City'!$C48,0)</f>
        <v>0</v>
      </c>
      <c r="D257" s="149">
        <f>IF('Fountains at Memorial City'!$A48=4,'Fountains at Memorial City'!$D48,0)</f>
        <v>0</v>
      </c>
      <c r="E257" s="150">
        <f t="shared" si="6"/>
        <v>0</v>
      </c>
      <c r="F257" s="150">
        <f>IF('Fountains at Memorial City'!$A48=4,'Fountains at Memorial City'!$K48,0)</f>
        <v>0</v>
      </c>
      <c r="G257" s="150">
        <f t="shared" si="7"/>
        <v>0</v>
      </c>
      <c r="H257" s="151">
        <f>IF('Fountains at Memorial City'!$A48=4,'Fountains at Memorial City'!$M48,0)</f>
        <v>0</v>
      </c>
    </row>
    <row r="258" spans="1:8" x14ac:dyDescent="0.2">
      <c r="A258" s="96" t="str">
        <f>IF('Fountains at Memorial City'!A49=4,'Fountains at Memorial City'!$B$1,"")</f>
        <v/>
      </c>
      <c r="B258" s="108" t="str">
        <f>IF('Fountains at Memorial City'!$A49=4,'Fountains at Memorial City'!$A49&amp;"/"&amp;'Fountains at Memorial City'!$B49,"")</f>
        <v/>
      </c>
      <c r="C258" s="108">
        <f>IF('Fountains at Memorial City'!$A49=4,'Fountains at Memorial City'!$C49,0)</f>
        <v>0</v>
      </c>
      <c r="D258" s="149">
        <f>IF('Fountains at Memorial City'!$A49=4,'Fountains at Memorial City'!$D49,0)</f>
        <v>0</v>
      </c>
      <c r="E258" s="150">
        <f t="shared" si="6"/>
        <v>0</v>
      </c>
      <c r="F258" s="150">
        <f>IF('Fountains at Memorial City'!$A49=4,'Fountains at Memorial City'!$K49,0)</f>
        <v>0</v>
      </c>
      <c r="G258" s="150">
        <f t="shared" si="7"/>
        <v>0</v>
      </c>
      <c r="H258" s="151">
        <f>IF('Fountains at Memorial City'!$A49=4,'Fountains at Memorial City'!$M49,0)</f>
        <v>0</v>
      </c>
    </row>
    <row r="259" spans="1:8" x14ac:dyDescent="0.2">
      <c r="A259" s="96" t="str">
        <f>IF('Fountains at Memorial City'!A50=4,'Fountains at Memorial City'!$B$1,"")</f>
        <v/>
      </c>
      <c r="B259" s="108" t="str">
        <f>IF('Fountains at Memorial City'!$A50=4,'Fountains at Memorial City'!$A50&amp;"/"&amp;'Fountains at Memorial City'!$B50,"")</f>
        <v/>
      </c>
      <c r="C259" s="108">
        <f>IF('Fountains at Memorial City'!$A50=4,'Fountains at Memorial City'!$C50,0)</f>
        <v>0</v>
      </c>
      <c r="D259" s="149">
        <f>IF('Fountains at Memorial City'!$A50=4,'Fountains at Memorial City'!$D50,0)</f>
        <v>0</v>
      </c>
      <c r="E259" s="150">
        <f t="shared" si="6"/>
        <v>0</v>
      </c>
      <c r="F259" s="150">
        <f>IF('Fountains at Memorial City'!$A50=4,'Fountains at Memorial City'!$K50,0)</f>
        <v>0</v>
      </c>
      <c r="G259" s="150">
        <f t="shared" si="7"/>
        <v>0</v>
      </c>
      <c r="H259" s="151">
        <f>IF('Fountains at Memorial City'!$A50=4,'Fountains at Memorial City'!$M50,0)</f>
        <v>0</v>
      </c>
    </row>
    <row r="260" spans="1:8" x14ac:dyDescent="0.2">
      <c r="A260" s="96" t="str">
        <f>IF('Fountains at Memorial City'!A51=4,'Fountains at Memorial City'!$B$1,"")</f>
        <v/>
      </c>
      <c r="B260" s="108" t="str">
        <f>IF('Fountains at Memorial City'!$A51=4,'Fountains at Memorial City'!$A51&amp;"/"&amp;'Fountains at Memorial City'!$B51,"")</f>
        <v/>
      </c>
      <c r="C260" s="108">
        <f>IF('Fountains at Memorial City'!$A51=4,'Fountains at Memorial City'!$C51,0)</f>
        <v>0</v>
      </c>
      <c r="D260" s="149">
        <f>IF('Fountains at Memorial City'!$A51=4,'Fountains at Memorial City'!$D51,0)</f>
        <v>0</v>
      </c>
      <c r="E260" s="150">
        <f t="shared" si="6"/>
        <v>0</v>
      </c>
      <c r="F260" s="150">
        <f>IF('Fountains at Memorial City'!$A51=4,'Fountains at Memorial City'!$K51,0)</f>
        <v>0</v>
      </c>
      <c r="G260" s="150">
        <f t="shared" si="7"/>
        <v>0</v>
      </c>
      <c r="H260" s="151">
        <f>IF('Fountains at Memorial City'!$A51=4,'Fountains at Memorial City'!$M51,0)</f>
        <v>0</v>
      </c>
    </row>
    <row r="261" spans="1:8" x14ac:dyDescent="0.2">
      <c r="A261" s="96" t="str">
        <f>IF('Fountains at Memorial City'!A52=4,'Fountains at Memorial City'!$B$1,"")</f>
        <v/>
      </c>
      <c r="B261" s="108" t="str">
        <f>IF('Fountains at Memorial City'!$A52=4,'Fountains at Memorial City'!$A52&amp;"/"&amp;'Fountains at Memorial City'!$B52,"")</f>
        <v/>
      </c>
      <c r="C261" s="108">
        <f>IF('Fountains at Memorial City'!$A52=4,'Fountains at Memorial City'!$C52,0)</f>
        <v>0</v>
      </c>
      <c r="D261" s="149">
        <f>IF('Fountains at Memorial City'!$A52=4,'Fountains at Memorial City'!$D52,0)</f>
        <v>0</v>
      </c>
      <c r="E261" s="150">
        <f t="shared" ref="E261:E324" si="8">IF(ISERROR(C261*D261),0,(C261*D261))</f>
        <v>0</v>
      </c>
      <c r="F261" s="150">
        <f>IF('Fountains at Memorial City'!$A52=4,'Fountains at Memorial City'!$K52,0)</f>
        <v>0</v>
      </c>
      <c r="G261" s="150">
        <f t="shared" ref="G261:G324" si="9">C261*F261</f>
        <v>0</v>
      </c>
      <c r="H261" s="151">
        <f>IF('Fountains at Memorial City'!$A52=4,'Fountains at Memorial City'!$M52,0)</f>
        <v>0</v>
      </c>
    </row>
    <row r="262" spans="1:8" x14ac:dyDescent="0.2">
      <c r="A262" s="96" t="str">
        <f>IF('Fountains at Memorial City'!A53=4,'Fountains at Memorial City'!$B$1,"")</f>
        <v/>
      </c>
      <c r="B262" s="108" t="str">
        <f>IF('Fountains at Memorial City'!$A53=4,'Fountains at Memorial City'!$A53&amp;"/"&amp;'Fountains at Memorial City'!$B53,"")</f>
        <v/>
      </c>
      <c r="C262" s="108">
        <f>IF('Fountains at Memorial City'!$A53=4,'Fountains at Memorial City'!$C53,0)</f>
        <v>0</v>
      </c>
      <c r="D262" s="149">
        <f>IF('Fountains at Memorial City'!$A53=4,'Fountains at Memorial City'!$D53,0)</f>
        <v>0</v>
      </c>
      <c r="E262" s="150">
        <f t="shared" si="8"/>
        <v>0</v>
      </c>
      <c r="F262" s="150">
        <f>IF('Fountains at Memorial City'!$A53=4,'Fountains at Memorial City'!$K53,0)</f>
        <v>0</v>
      </c>
      <c r="G262" s="150">
        <f t="shared" si="9"/>
        <v>0</v>
      </c>
      <c r="H262" s="151">
        <f>IF('Fountains at Memorial City'!$A53=4,'Fountains at Memorial City'!$M53,0)</f>
        <v>0</v>
      </c>
    </row>
    <row r="263" spans="1:8" x14ac:dyDescent="0.2">
      <c r="A263" s="96" t="str">
        <f>IF('Fountains at Memorial City'!A54=4,'Fountains at Memorial City'!$B$1,"")</f>
        <v/>
      </c>
      <c r="B263" s="108" t="str">
        <f>IF('Fountains at Memorial City'!$A54=4,'Fountains at Memorial City'!$A54&amp;"/"&amp;'Fountains at Memorial City'!$B54,"")</f>
        <v/>
      </c>
      <c r="C263" s="108">
        <f>IF('Fountains at Memorial City'!$A54=4,'Fountains at Memorial City'!$C54,0)</f>
        <v>0</v>
      </c>
      <c r="D263" s="149">
        <f>IF('Fountains at Memorial City'!$A54=4,'Fountains at Memorial City'!$D54,0)</f>
        <v>0</v>
      </c>
      <c r="E263" s="150">
        <f t="shared" si="8"/>
        <v>0</v>
      </c>
      <c r="F263" s="150">
        <f>IF('Fountains at Memorial City'!$A54=4,'Fountains at Memorial City'!$K54,0)</f>
        <v>0</v>
      </c>
      <c r="G263" s="150">
        <f t="shared" si="9"/>
        <v>0</v>
      </c>
      <c r="H263" s="151">
        <f>IF('Fountains at Memorial City'!$A54=4,'Fountains at Memorial City'!$M54,0)</f>
        <v>0</v>
      </c>
    </row>
    <row r="264" spans="1:8" x14ac:dyDescent="0.2">
      <c r="A264" s="96" t="str">
        <f>IF('Fountains at Memorial City'!A55=4,'Fountains at Memorial City'!$B$1,"")</f>
        <v/>
      </c>
      <c r="B264" s="108" t="str">
        <f>IF('Fountains at Memorial City'!$A55=4,'Fountains at Memorial City'!$A55&amp;"/"&amp;'Fountains at Memorial City'!$B55,"")</f>
        <v/>
      </c>
      <c r="C264" s="108">
        <f>IF('Fountains at Memorial City'!$A55=4,'Fountains at Memorial City'!$C55,0)</f>
        <v>0</v>
      </c>
      <c r="D264" s="149">
        <f>IF('Fountains at Memorial City'!$A55=4,'Fountains at Memorial City'!$D55,0)</f>
        <v>0</v>
      </c>
      <c r="E264" s="150">
        <f t="shared" si="8"/>
        <v>0</v>
      </c>
      <c r="F264" s="150">
        <f>IF('Fountains at Memorial City'!$A55=4,'Fountains at Memorial City'!$K55,0)</f>
        <v>0</v>
      </c>
      <c r="G264" s="150">
        <f t="shared" si="9"/>
        <v>0</v>
      </c>
      <c r="H264" s="151">
        <f>IF('Fountains at Memorial City'!$A55=4,'Fountains at Memorial City'!$M55,0)</f>
        <v>0</v>
      </c>
    </row>
    <row r="265" spans="1:8" x14ac:dyDescent="0.2">
      <c r="A265" s="96" t="str">
        <f>IF('Fountains at Memorial City'!A56=4,'Fountains at Memorial City'!$B$1,"")</f>
        <v/>
      </c>
      <c r="B265" s="108" t="str">
        <f>IF('Fountains at Memorial City'!$A56=4,'Fountains at Memorial City'!$A56&amp;"/"&amp;'Fountains at Memorial City'!$B56,"")</f>
        <v/>
      </c>
      <c r="C265" s="108">
        <f>IF('Fountains at Memorial City'!$A56=4,'Fountains at Memorial City'!$C56,0)</f>
        <v>0</v>
      </c>
      <c r="D265" s="149">
        <f>IF('Fountains at Memorial City'!$A56=4,'Fountains at Memorial City'!$D56,0)</f>
        <v>0</v>
      </c>
      <c r="E265" s="150">
        <f t="shared" si="8"/>
        <v>0</v>
      </c>
      <c r="F265" s="150">
        <f>IF('Fountains at Memorial City'!$A56=4,'Fountains at Memorial City'!$K56,0)</f>
        <v>0</v>
      </c>
      <c r="G265" s="150">
        <f t="shared" si="9"/>
        <v>0</v>
      </c>
      <c r="H265" s="151">
        <f>IF('Fountains at Memorial City'!$A56=4,'Fountains at Memorial City'!$M56,0)</f>
        <v>0</v>
      </c>
    </row>
    <row r="266" spans="1:8" x14ac:dyDescent="0.2">
      <c r="A266" s="96" t="str">
        <f>IF('Fountains at Memorial City'!A57=4,'Fountains at Memorial City'!$B$1,"")</f>
        <v/>
      </c>
      <c r="B266" s="108" t="str">
        <f>IF('Fountains at Memorial City'!$A57=4,'Fountains at Memorial City'!$A57&amp;"/"&amp;'Fountains at Memorial City'!$B57,"")</f>
        <v/>
      </c>
      <c r="C266" s="108">
        <f>IF('Fountains at Memorial City'!$A57=4,'Fountains at Memorial City'!$C57,0)</f>
        <v>0</v>
      </c>
      <c r="D266" s="149">
        <f>IF('Fountains at Memorial City'!$A57=4,'Fountains at Memorial City'!$D57,0)</f>
        <v>0</v>
      </c>
      <c r="E266" s="150">
        <f t="shared" si="8"/>
        <v>0</v>
      </c>
      <c r="F266" s="150">
        <f>IF('Fountains at Memorial City'!$A57=4,'Fountains at Memorial City'!$K57,0)</f>
        <v>0</v>
      </c>
      <c r="G266" s="150">
        <f t="shared" si="9"/>
        <v>0</v>
      </c>
      <c r="H266" s="151">
        <f>IF('Fountains at Memorial City'!$A57=4,'Fountains at Memorial City'!$M57,0)</f>
        <v>0</v>
      </c>
    </row>
    <row r="267" spans="1:8" x14ac:dyDescent="0.2">
      <c r="A267" s="96" t="str">
        <f>IF('Fountains at Memorial City'!A58=4,'Fountains at Memorial City'!$B$1,"")</f>
        <v/>
      </c>
      <c r="B267" s="108" t="str">
        <f>IF('Fountains at Memorial City'!$A58=4,'Fountains at Memorial City'!$A58&amp;"/"&amp;'Fountains at Memorial City'!$B58,"")</f>
        <v/>
      </c>
      <c r="C267" s="108">
        <f>IF('Fountains at Memorial City'!$A58=4,'Fountains at Memorial City'!$C58,0)</f>
        <v>0</v>
      </c>
      <c r="D267" s="149">
        <f>IF('Fountains at Memorial City'!$A58=4,'Fountains at Memorial City'!$D58,0)</f>
        <v>0</v>
      </c>
      <c r="E267" s="150">
        <f t="shared" si="8"/>
        <v>0</v>
      </c>
      <c r="F267" s="150">
        <f>IF('Fountains at Memorial City'!$A58=4,'Fountains at Memorial City'!$K58,0)</f>
        <v>0</v>
      </c>
      <c r="G267" s="150">
        <f t="shared" si="9"/>
        <v>0</v>
      </c>
      <c r="H267" s="151">
        <f>IF('Fountains at Memorial City'!$A58=4,'Fountains at Memorial City'!$M58,0)</f>
        <v>0</v>
      </c>
    </row>
    <row r="268" spans="1:8" x14ac:dyDescent="0.2">
      <c r="A268" s="96" t="str">
        <f>IF('Fountains at Memorial City'!A59=4,'Fountains at Memorial City'!$B$1,"")</f>
        <v/>
      </c>
      <c r="B268" s="108" t="str">
        <f>IF('Fountains at Memorial City'!$A59=4,'Fountains at Memorial City'!$A59&amp;"/"&amp;'Fountains at Memorial City'!$B59,"")</f>
        <v/>
      </c>
      <c r="C268" s="108">
        <f>IF('Fountains at Memorial City'!$A59=4,'Fountains at Memorial City'!$C59,0)</f>
        <v>0</v>
      </c>
      <c r="D268" s="149">
        <f>IF('Fountains at Memorial City'!$A59=4,'Fountains at Memorial City'!$D59,0)</f>
        <v>0</v>
      </c>
      <c r="E268" s="150">
        <f t="shared" si="8"/>
        <v>0</v>
      </c>
      <c r="F268" s="150">
        <f>IF('Fountains at Memorial City'!$A59=4,'Fountains at Memorial City'!$K59,0)</f>
        <v>0</v>
      </c>
      <c r="G268" s="150">
        <f t="shared" si="9"/>
        <v>0</v>
      </c>
      <c r="H268" s="151">
        <f>IF('Fountains at Memorial City'!$A59=4,'Fountains at Memorial City'!$M59,0)</f>
        <v>0</v>
      </c>
    </row>
    <row r="269" spans="1:8" x14ac:dyDescent="0.2">
      <c r="A269" s="96" t="str">
        <f>IF('Fountains at Memorial City'!A60=4,'Fountains at Memorial City'!$B$1,"")</f>
        <v/>
      </c>
      <c r="B269" s="108" t="str">
        <f>IF('Fountains at Memorial City'!$A60=4,'Fountains at Memorial City'!$A60&amp;"/"&amp;'Fountains at Memorial City'!$B60,"")</f>
        <v/>
      </c>
      <c r="C269" s="108">
        <f>IF('Fountains at Memorial City'!$A60=4,'Fountains at Memorial City'!$C60,0)</f>
        <v>0</v>
      </c>
      <c r="D269" s="149">
        <f>IF('Fountains at Memorial City'!$A60=4,'Fountains at Memorial City'!$D60,0)</f>
        <v>0</v>
      </c>
      <c r="E269" s="150">
        <f t="shared" si="8"/>
        <v>0</v>
      </c>
      <c r="F269" s="150">
        <f>IF('Fountains at Memorial City'!$A60=4,'Fountains at Memorial City'!$K60,0)</f>
        <v>0</v>
      </c>
      <c r="G269" s="150">
        <f t="shared" si="9"/>
        <v>0</v>
      </c>
      <c r="H269" s="151">
        <f>IF('Fountains at Memorial City'!$A60=4,'Fountains at Memorial City'!$M60,0)</f>
        <v>0</v>
      </c>
    </row>
    <row r="270" spans="1:8" x14ac:dyDescent="0.2">
      <c r="A270" s="96" t="str">
        <f>IF('Fountains at Memorial City'!A61=4,'Fountains at Memorial City'!$B$1,"")</f>
        <v/>
      </c>
      <c r="B270" s="108" t="str">
        <f>IF('Fountains at Memorial City'!$A61=4,'Fountains at Memorial City'!$A61&amp;"/"&amp;'Fountains at Memorial City'!$B61,"")</f>
        <v/>
      </c>
      <c r="C270" s="108">
        <f>IF('Fountains at Memorial City'!$A61=4,'Fountains at Memorial City'!$C61,0)</f>
        <v>0</v>
      </c>
      <c r="D270" s="149">
        <f>IF('Fountains at Memorial City'!$A61=4,'Fountains at Memorial City'!$D61,0)</f>
        <v>0</v>
      </c>
      <c r="E270" s="150">
        <f t="shared" si="8"/>
        <v>0</v>
      </c>
      <c r="F270" s="150">
        <f>IF('Fountains at Memorial City'!$A61=4,'Fountains at Memorial City'!$K61,0)</f>
        <v>0</v>
      </c>
      <c r="G270" s="150">
        <f t="shared" si="9"/>
        <v>0</v>
      </c>
      <c r="H270" s="151">
        <f>IF('Fountains at Memorial City'!$A61=4,'Fountains at Memorial City'!$M61,0)</f>
        <v>0</v>
      </c>
    </row>
    <row r="271" spans="1:8" x14ac:dyDescent="0.2">
      <c r="A271" s="96" t="str">
        <f>IF('Fountains at Memorial City'!A62=4,'Fountains at Memorial City'!$B$1,"")</f>
        <v/>
      </c>
      <c r="B271" s="108" t="str">
        <f>IF('Fountains at Memorial City'!$A62=4,'Fountains at Memorial City'!$A62&amp;"/"&amp;'Fountains at Memorial City'!$B62,"")</f>
        <v/>
      </c>
      <c r="C271" s="108">
        <f>IF('Fountains at Memorial City'!$A62=4,'Fountains at Memorial City'!$C62,0)</f>
        <v>0</v>
      </c>
      <c r="D271" s="149">
        <f>IF('Fountains at Memorial City'!$A62=4,'Fountains at Memorial City'!$D62,0)</f>
        <v>0</v>
      </c>
      <c r="E271" s="150">
        <f t="shared" si="8"/>
        <v>0</v>
      </c>
      <c r="F271" s="150">
        <f>IF('Fountains at Memorial City'!$A62=4,'Fountains at Memorial City'!$K62,0)</f>
        <v>0</v>
      </c>
      <c r="G271" s="150">
        <f t="shared" si="9"/>
        <v>0</v>
      </c>
      <c r="H271" s="151">
        <f>IF('Fountains at Memorial City'!$A62=4,'Fountains at Memorial City'!$M62,0)</f>
        <v>0</v>
      </c>
    </row>
    <row r="272" spans="1:8" x14ac:dyDescent="0.2">
      <c r="A272" s="96" t="str">
        <f>IF('Fountains at Memorial City'!A63=4,'Fountains at Memorial City'!$B$1,"")</f>
        <v/>
      </c>
      <c r="B272" s="108" t="str">
        <f>IF('Fountains at Memorial City'!$A63=4,'Fountains at Memorial City'!$A63&amp;"/"&amp;'Fountains at Memorial City'!$B63,"")</f>
        <v/>
      </c>
      <c r="C272" s="108">
        <f>IF('Fountains at Memorial City'!$A63=4,'Fountains at Memorial City'!$C63,0)</f>
        <v>0</v>
      </c>
      <c r="D272" s="149">
        <f>IF('Fountains at Memorial City'!$A63=4,'Fountains at Memorial City'!$D63,0)</f>
        <v>0</v>
      </c>
      <c r="E272" s="150">
        <f t="shared" si="8"/>
        <v>0</v>
      </c>
      <c r="F272" s="150">
        <f>IF('Fountains at Memorial City'!$A63=4,'Fountains at Memorial City'!$K63,0)</f>
        <v>0</v>
      </c>
      <c r="G272" s="150">
        <f t="shared" si="9"/>
        <v>0</v>
      </c>
      <c r="H272" s="151">
        <f>IF('Fountains at Memorial City'!$A63=4,'Fountains at Memorial City'!$M63,0)</f>
        <v>0</v>
      </c>
    </row>
    <row r="273" spans="1:8" x14ac:dyDescent="0.2">
      <c r="A273" s="96" t="str">
        <f>IF('Fountains at Memorial City'!A64=4,'Fountains at Memorial City'!$B$1,"")</f>
        <v/>
      </c>
      <c r="B273" s="108" t="str">
        <f>IF('Fountains at Memorial City'!$A64=4,'Fountains at Memorial City'!$A64&amp;"/"&amp;'Fountains at Memorial City'!$B64,"")</f>
        <v/>
      </c>
      <c r="C273" s="108">
        <f>IF('Fountains at Memorial City'!$A64=4,'Fountains at Memorial City'!$C64,0)</f>
        <v>0</v>
      </c>
      <c r="D273" s="149">
        <f>IF('Fountains at Memorial City'!$A64=4,'Fountains at Memorial City'!$D64,0)</f>
        <v>0</v>
      </c>
      <c r="E273" s="150">
        <f t="shared" si="8"/>
        <v>0</v>
      </c>
      <c r="F273" s="150">
        <f>IF('Fountains at Memorial City'!$A64=4,'Fountains at Memorial City'!$K64,0)</f>
        <v>0</v>
      </c>
      <c r="G273" s="150">
        <f t="shared" si="9"/>
        <v>0</v>
      </c>
      <c r="H273" s="151">
        <f>IF('Fountains at Memorial City'!$A64=4,'Fountains at Memorial City'!$M64,0)</f>
        <v>0</v>
      </c>
    </row>
    <row r="274" spans="1:8" x14ac:dyDescent="0.2">
      <c r="A274" s="96" t="str">
        <f>IF('Fountains at Memorial City'!A65=4,'Fountains at Memorial City'!$B$1,"")</f>
        <v/>
      </c>
      <c r="B274" s="108" t="str">
        <f>IF('Fountains at Memorial City'!$A65=4,'Fountains at Memorial City'!$A65&amp;"/"&amp;'Fountains at Memorial City'!$B65,"")</f>
        <v/>
      </c>
      <c r="C274" s="108">
        <f>IF('Fountains at Memorial City'!$A65=4,'Fountains at Memorial City'!$C65,0)</f>
        <v>0</v>
      </c>
      <c r="D274" s="149">
        <f>IF('Fountains at Memorial City'!$A65=4,'Fountains at Memorial City'!$D65,0)</f>
        <v>0</v>
      </c>
      <c r="E274" s="150">
        <f t="shared" si="8"/>
        <v>0</v>
      </c>
      <c r="F274" s="150">
        <f>IF('Fountains at Memorial City'!$A65=4,'Fountains at Memorial City'!$K65,0)</f>
        <v>0</v>
      </c>
      <c r="G274" s="150">
        <f t="shared" si="9"/>
        <v>0</v>
      </c>
      <c r="H274" s="151">
        <f>IF('Fountains at Memorial City'!$A65=4,'Fountains at Memorial City'!$M65,0)</f>
        <v>0</v>
      </c>
    </row>
    <row r="275" spans="1:8" x14ac:dyDescent="0.2">
      <c r="A275" s="96" t="str">
        <f>IF('Fountains at Memorial City'!A66=4,'Fountains at Memorial City'!$B$1,"")</f>
        <v/>
      </c>
      <c r="B275" s="108" t="str">
        <f>IF('Fountains at Memorial City'!$A66=4,'Fountains at Memorial City'!$A66&amp;"/"&amp;'Fountains at Memorial City'!$B66,"")</f>
        <v/>
      </c>
      <c r="C275" s="108">
        <f>IF('Fountains at Memorial City'!$A66=4,'Fountains at Memorial City'!$C66,0)</f>
        <v>0</v>
      </c>
      <c r="D275" s="149">
        <f>IF('Fountains at Memorial City'!$A66=4,'Fountains at Memorial City'!$D66,0)</f>
        <v>0</v>
      </c>
      <c r="E275" s="150">
        <f t="shared" si="8"/>
        <v>0</v>
      </c>
      <c r="F275" s="150">
        <f>IF('Fountains at Memorial City'!$A66=4,'Fountains at Memorial City'!$K66,0)</f>
        <v>0</v>
      </c>
      <c r="G275" s="150">
        <f t="shared" si="9"/>
        <v>0</v>
      </c>
      <c r="H275" s="151">
        <f>IF('Fountains at Memorial City'!$A66=4,'Fountains at Memorial City'!$M66,0)</f>
        <v>0</v>
      </c>
    </row>
    <row r="276" spans="1:8" x14ac:dyDescent="0.2">
      <c r="A276" s="96" t="str">
        <f>IF('Fountains at Memorial City'!A67=4,'Fountains at Memorial City'!$B$1,"")</f>
        <v/>
      </c>
      <c r="B276" s="108" t="str">
        <f>IF('Fountains at Memorial City'!$A67=4,'Fountains at Memorial City'!$A67&amp;"/"&amp;'Fountains at Memorial City'!$B67,"")</f>
        <v/>
      </c>
      <c r="C276" s="108">
        <f>IF('Fountains at Memorial City'!$A67=4,'Fountains at Memorial City'!$C67,0)</f>
        <v>0</v>
      </c>
      <c r="D276" s="149">
        <f>IF('Fountains at Memorial City'!$A67=4,'Fountains at Memorial City'!$D67,0)</f>
        <v>0</v>
      </c>
      <c r="E276" s="150">
        <f t="shared" si="8"/>
        <v>0</v>
      </c>
      <c r="F276" s="150">
        <f>IF('Fountains at Memorial City'!$A67=4,'Fountains at Memorial City'!$K67,0)</f>
        <v>0</v>
      </c>
      <c r="G276" s="150">
        <f t="shared" si="9"/>
        <v>0</v>
      </c>
      <c r="H276" s="151">
        <f>IF('Fountains at Memorial City'!$A67=4,'Fountains at Memorial City'!$M67,0)</f>
        <v>0</v>
      </c>
    </row>
    <row r="277" spans="1:8" x14ac:dyDescent="0.2">
      <c r="A277" s="96" t="str">
        <f>IF('Fountains at Memorial City'!A68=4,'Fountains at Memorial City'!$B$1,"")</f>
        <v/>
      </c>
      <c r="B277" s="108" t="str">
        <f>IF('Fountains at Memorial City'!$A68=4,'Fountains at Memorial City'!$A68&amp;"/"&amp;'Fountains at Memorial City'!$B68,"")</f>
        <v/>
      </c>
      <c r="C277" s="108">
        <f>IF('Fountains at Memorial City'!$A68=4,'Fountains at Memorial City'!$C68,0)</f>
        <v>0</v>
      </c>
      <c r="D277" s="149">
        <f>IF('Fountains at Memorial City'!$A68=4,'Fountains at Memorial City'!$D68,0)</f>
        <v>0</v>
      </c>
      <c r="E277" s="150">
        <f t="shared" si="8"/>
        <v>0</v>
      </c>
      <c r="F277" s="150">
        <f>IF('Fountains at Memorial City'!$A68=4,'Fountains at Memorial City'!$K68,0)</f>
        <v>0</v>
      </c>
      <c r="G277" s="150">
        <f t="shared" si="9"/>
        <v>0</v>
      </c>
      <c r="H277" s="151">
        <f>IF('Fountains at Memorial City'!$A68=4,'Fountains at Memorial City'!$M68,0)</f>
        <v>0</v>
      </c>
    </row>
    <row r="278" spans="1:8" x14ac:dyDescent="0.2">
      <c r="A278" s="96" t="str">
        <f>IF('Fountains at Memorial City'!A69=4,'Fountains at Memorial City'!$B$1,"")</f>
        <v/>
      </c>
      <c r="B278" s="108" t="str">
        <f>IF('Fountains at Memorial City'!$A69=4,'Fountains at Memorial City'!$A69&amp;"/"&amp;'Fountains at Memorial City'!$B69,"")</f>
        <v/>
      </c>
      <c r="C278" s="108">
        <f>IF('Fountains at Memorial City'!$A69=4,'Fountains at Memorial City'!$C69,0)</f>
        <v>0</v>
      </c>
      <c r="D278" s="149">
        <f>IF('Fountains at Memorial City'!$A69=4,'Fountains at Memorial City'!$D69,0)</f>
        <v>0</v>
      </c>
      <c r="E278" s="150">
        <f t="shared" si="8"/>
        <v>0</v>
      </c>
      <c r="F278" s="150">
        <f>IF('Fountains at Memorial City'!$A69=4,'Fountains at Memorial City'!$K69,0)</f>
        <v>0</v>
      </c>
      <c r="G278" s="150">
        <f t="shared" si="9"/>
        <v>0</v>
      </c>
      <c r="H278" s="151">
        <f>IF('Fountains at Memorial City'!$A69=4,'Fountains at Memorial City'!$M69,0)</f>
        <v>0</v>
      </c>
    </row>
    <row r="279" spans="1:8" x14ac:dyDescent="0.2">
      <c r="A279" s="96" t="str">
        <f>IF('Fountains at Memorial City'!A70=4,'Fountains at Memorial City'!$B$1,"")</f>
        <v/>
      </c>
      <c r="B279" s="108" t="str">
        <f>IF('Fountains at Memorial City'!$A70=4,'Fountains at Memorial City'!$A70&amp;"/"&amp;'Fountains at Memorial City'!$B70,"")</f>
        <v/>
      </c>
      <c r="C279" s="108">
        <f>IF('Fountains at Memorial City'!$A70=4,'Fountains at Memorial City'!$C70,0)</f>
        <v>0</v>
      </c>
      <c r="D279" s="149">
        <f>IF('Fountains at Memorial City'!$A70=4,'Fountains at Memorial City'!$D70,0)</f>
        <v>0</v>
      </c>
      <c r="E279" s="150">
        <f t="shared" si="8"/>
        <v>0</v>
      </c>
      <c r="F279" s="150">
        <f>IF('Fountains at Memorial City'!$A70=4,'Fountains at Memorial City'!$K70,0)</f>
        <v>0</v>
      </c>
      <c r="G279" s="150">
        <f t="shared" si="9"/>
        <v>0</v>
      </c>
      <c r="H279" s="151">
        <f>IF('Fountains at Memorial City'!$A70=4,'Fountains at Memorial City'!$M70,0)</f>
        <v>0</v>
      </c>
    </row>
    <row r="280" spans="1:8" x14ac:dyDescent="0.2">
      <c r="A280" s="96" t="str">
        <f>IF('Fountains at Memorial City'!A71=4,'Fountains at Memorial City'!$B$1,"")</f>
        <v/>
      </c>
      <c r="B280" s="108" t="str">
        <f>IF('Fountains at Memorial City'!$A71=4,'Fountains at Memorial City'!$A71&amp;"/"&amp;'Fountains at Memorial City'!$B71,"")</f>
        <v/>
      </c>
      <c r="C280" s="108">
        <f>IF('Fountains at Memorial City'!$A71=4,'Fountains at Memorial City'!$C71,0)</f>
        <v>0</v>
      </c>
      <c r="D280" s="149">
        <f>IF('Fountains at Memorial City'!$A71=4,'Fountains at Memorial City'!$D71,0)</f>
        <v>0</v>
      </c>
      <c r="E280" s="150">
        <f t="shared" si="8"/>
        <v>0</v>
      </c>
      <c r="F280" s="150">
        <f>IF('Fountains at Memorial City'!$A71=4,'Fountains at Memorial City'!$K71,0)</f>
        <v>0</v>
      </c>
      <c r="G280" s="150">
        <f t="shared" si="9"/>
        <v>0</v>
      </c>
      <c r="H280" s="151">
        <f>IF('Fountains at Memorial City'!$A71=4,'Fountains at Memorial City'!$M71,0)</f>
        <v>0</v>
      </c>
    </row>
    <row r="281" spans="1:8" x14ac:dyDescent="0.2">
      <c r="A281" s="96" t="str">
        <f>IF('Fountains at Memorial City'!A72=4,'Fountains at Memorial City'!$B$1,"")</f>
        <v/>
      </c>
      <c r="B281" s="108" t="str">
        <f>IF('Fountains at Memorial City'!$A72=4,'Fountains at Memorial City'!$A72&amp;"/"&amp;'Fountains at Memorial City'!$B72,"")</f>
        <v/>
      </c>
      <c r="C281" s="108">
        <f>IF('Fountains at Memorial City'!$A72=4,'Fountains at Memorial City'!$C72,0)</f>
        <v>0</v>
      </c>
      <c r="D281" s="149">
        <f>IF('Fountains at Memorial City'!$A72=4,'Fountains at Memorial City'!$D72,0)</f>
        <v>0</v>
      </c>
      <c r="E281" s="150">
        <f t="shared" si="8"/>
        <v>0</v>
      </c>
      <c r="F281" s="150">
        <f>IF('Fountains at Memorial City'!$A72=4,'Fountains at Memorial City'!$K72,0)</f>
        <v>0</v>
      </c>
      <c r="G281" s="150">
        <f t="shared" si="9"/>
        <v>0</v>
      </c>
      <c r="H281" s="151">
        <f>IF('Fountains at Memorial City'!$A72=4,'Fountains at Memorial City'!$M72,0)</f>
        <v>0</v>
      </c>
    </row>
    <row r="282" spans="1:8" x14ac:dyDescent="0.2">
      <c r="A282" s="96" t="str">
        <f>IF('Fountains at Memorial City'!A73=4,'Fountains at Memorial City'!$B$1,"")</f>
        <v/>
      </c>
      <c r="B282" s="108" t="str">
        <f>IF('Fountains at Memorial City'!$A73=4,'Fountains at Memorial City'!$A73&amp;"/"&amp;'Fountains at Memorial City'!$B73,"")</f>
        <v/>
      </c>
      <c r="C282" s="108">
        <f>IF('Fountains at Memorial City'!$A73=4,'Fountains at Memorial City'!$C73,0)</f>
        <v>0</v>
      </c>
      <c r="D282" s="149">
        <f>IF('Fountains at Memorial City'!$A73=4,'Fountains at Memorial City'!$D73,0)</f>
        <v>0</v>
      </c>
      <c r="E282" s="150">
        <f t="shared" si="8"/>
        <v>0</v>
      </c>
      <c r="F282" s="150">
        <f>IF('Fountains at Memorial City'!$A73=4,'Fountains at Memorial City'!$K73,0)</f>
        <v>0</v>
      </c>
      <c r="G282" s="150">
        <f t="shared" si="9"/>
        <v>0</v>
      </c>
      <c r="H282" s="151">
        <f>IF('Fountains at Memorial City'!$A73=4,'Fountains at Memorial City'!$M73,0)</f>
        <v>0</v>
      </c>
    </row>
    <row r="283" spans="1:8" x14ac:dyDescent="0.2">
      <c r="A283" s="96" t="str">
        <f>IF('Fountains at Memorial City'!A74=4,'Fountains at Memorial City'!$B$1,"")</f>
        <v/>
      </c>
      <c r="B283" s="108" t="str">
        <f>IF('Fountains at Memorial City'!$A74=4,'Fountains at Memorial City'!$A74&amp;"/"&amp;'Fountains at Memorial City'!$B74,"")</f>
        <v/>
      </c>
      <c r="C283" s="108">
        <f>IF('Fountains at Memorial City'!$A74=4,'Fountains at Memorial City'!$C74,0)</f>
        <v>0</v>
      </c>
      <c r="D283" s="149">
        <f>IF('Fountains at Memorial City'!$A74=4,'Fountains at Memorial City'!$D74,0)</f>
        <v>0</v>
      </c>
      <c r="E283" s="150">
        <f t="shared" si="8"/>
        <v>0</v>
      </c>
      <c r="F283" s="150">
        <f>IF('Fountains at Memorial City'!$A74=4,'Fountains at Memorial City'!$K74,0)</f>
        <v>0</v>
      </c>
      <c r="G283" s="150">
        <f t="shared" si="9"/>
        <v>0</v>
      </c>
      <c r="H283" s="151">
        <f>IF('Fountains at Memorial City'!$A74=4,'Fountains at Memorial City'!$M74,0)</f>
        <v>0</v>
      </c>
    </row>
    <row r="284" spans="1:8" x14ac:dyDescent="0.2">
      <c r="A284" s="96" t="str">
        <f>IF('Fountains at Memorial City'!A75=4,'Fountains at Memorial City'!$B$1,"")</f>
        <v/>
      </c>
      <c r="B284" s="108" t="str">
        <f>IF('Fountains at Memorial City'!$A75=4,'Fountains at Memorial City'!$A75&amp;"/"&amp;'Fountains at Memorial City'!$B75,"")</f>
        <v/>
      </c>
      <c r="C284" s="108">
        <f>IF('Fountains at Memorial City'!$A75=4,'Fountains at Memorial City'!$C75,0)</f>
        <v>0</v>
      </c>
      <c r="D284" s="149">
        <f>IF('Fountains at Memorial City'!$A75=4,'Fountains at Memorial City'!$D75,0)</f>
        <v>0</v>
      </c>
      <c r="E284" s="150">
        <f t="shared" si="8"/>
        <v>0</v>
      </c>
      <c r="F284" s="150">
        <f>IF('Fountains at Memorial City'!$A75=4,'Fountains at Memorial City'!$K75,0)</f>
        <v>0</v>
      </c>
      <c r="G284" s="150">
        <f t="shared" si="9"/>
        <v>0</v>
      </c>
      <c r="H284" s="151">
        <f>IF('Fountains at Memorial City'!$A75=4,'Fountains at Memorial City'!$M75,0)</f>
        <v>0</v>
      </c>
    </row>
    <row r="285" spans="1:8" x14ac:dyDescent="0.2">
      <c r="A285" s="96" t="str">
        <f>IF('Fountains at Memorial City'!A76=4,'Fountains at Memorial City'!$B$1,"")</f>
        <v/>
      </c>
      <c r="B285" s="108" t="str">
        <f>IF('Fountains at Memorial City'!$A76=4,'Fountains at Memorial City'!$A76&amp;"/"&amp;'Fountains at Memorial City'!$B76,"")</f>
        <v/>
      </c>
      <c r="C285" s="108">
        <f>IF('Fountains at Memorial City'!$A76=4,'Fountains at Memorial City'!$C76,0)</f>
        <v>0</v>
      </c>
      <c r="D285" s="149">
        <f>IF('Fountains at Memorial City'!$A76=4,'Fountains at Memorial City'!$D76,0)</f>
        <v>0</v>
      </c>
      <c r="E285" s="150">
        <f t="shared" si="8"/>
        <v>0</v>
      </c>
      <c r="F285" s="150">
        <f>IF('Fountains at Memorial City'!$A76=4,'Fountains at Memorial City'!$K76,0)</f>
        <v>0</v>
      </c>
      <c r="G285" s="150">
        <f t="shared" si="9"/>
        <v>0</v>
      </c>
      <c r="H285" s="151">
        <f>IF('Fountains at Memorial City'!$A76=4,'Fountains at Memorial City'!$M76,0)</f>
        <v>0</v>
      </c>
    </row>
    <row r="286" spans="1:8" x14ac:dyDescent="0.2">
      <c r="A286" s="96" t="str">
        <f>IF('Fountains at Memorial City'!A77=4,'Fountains at Memorial City'!$B$1,"")</f>
        <v/>
      </c>
      <c r="B286" s="108" t="str">
        <f>IF('Fountains at Memorial City'!$A77=4,'Fountains at Memorial City'!$A77&amp;"/"&amp;'Fountains at Memorial City'!$B77,"")</f>
        <v/>
      </c>
      <c r="C286" s="108">
        <f>IF('Fountains at Memorial City'!$A77=4,'Fountains at Memorial City'!$C77,0)</f>
        <v>0</v>
      </c>
      <c r="D286" s="149">
        <f>IF('Fountains at Memorial City'!$A77=4,'Fountains at Memorial City'!$D77,0)</f>
        <v>0</v>
      </c>
      <c r="E286" s="150">
        <f t="shared" si="8"/>
        <v>0</v>
      </c>
      <c r="F286" s="150">
        <f>IF('Fountains at Memorial City'!$A77=4,'Fountains at Memorial City'!$K77,0)</f>
        <v>0</v>
      </c>
      <c r="G286" s="150">
        <f t="shared" si="9"/>
        <v>0</v>
      </c>
      <c r="H286" s="151">
        <f>IF('Fountains at Memorial City'!$A77=4,'Fountains at Memorial City'!$M77,0)</f>
        <v>0</v>
      </c>
    </row>
    <row r="287" spans="1:8" x14ac:dyDescent="0.2">
      <c r="A287" s="96" t="str">
        <f>IF(COMP10!A31=4,COMP10!$B$1,"")</f>
        <v/>
      </c>
      <c r="B287" s="108" t="str">
        <f>IF(COMP10!$A31=4,COMP10!$A31&amp;"/"&amp;COMP10!$B31,"")</f>
        <v/>
      </c>
      <c r="C287" s="108">
        <f>IF(COMP10!$A31=4,COMP10!$C31,0)</f>
        <v>0</v>
      </c>
      <c r="D287" s="149">
        <f>IF(COMP10!$A31=4,COMP10!$D31,0)</f>
        <v>0</v>
      </c>
      <c r="E287" s="150">
        <f t="shared" si="8"/>
        <v>0</v>
      </c>
      <c r="F287" s="150">
        <f>IF(COMP10!$A31=4,COMP10!$K31,0)</f>
        <v>0</v>
      </c>
      <c r="G287" s="150">
        <f t="shared" si="9"/>
        <v>0</v>
      </c>
      <c r="H287" s="151">
        <f>IF(COMP10!$A31=4,COMP10!$M31,0)</f>
        <v>0</v>
      </c>
    </row>
    <row r="288" spans="1:8" x14ac:dyDescent="0.2">
      <c r="A288" s="96" t="str">
        <f>IF(COMP10!A32=4,COMP10!$B$1,"")</f>
        <v/>
      </c>
      <c r="B288" s="108" t="str">
        <f>IF(COMP10!$A32=4,COMP10!$A32&amp;"/"&amp;COMP10!$B32,"")</f>
        <v/>
      </c>
      <c r="C288" s="108">
        <f>IF(COMP10!$A32=4,COMP10!$C32,0)</f>
        <v>0</v>
      </c>
      <c r="D288" s="149">
        <f>IF(COMP10!$A32=4,COMP10!$D32,0)</f>
        <v>0</v>
      </c>
      <c r="E288" s="150">
        <f t="shared" si="8"/>
        <v>0</v>
      </c>
      <c r="F288" s="150">
        <f>IF(COMP10!$A32=4,COMP10!$K32,0)</f>
        <v>0</v>
      </c>
      <c r="G288" s="150">
        <f t="shared" si="9"/>
        <v>0</v>
      </c>
      <c r="H288" s="151">
        <f>IF(COMP10!$A32=4,COMP10!$M32,0)</f>
        <v>0</v>
      </c>
    </row>
    <row r="289" spans="1:8" x14ac:dyDescent="0.2">
      <c r="A289" s="96" t="str">
        <f>IF(COMP10!A33=4,COMP10!$B$1,"")</f>
        <v/>
      </c>
      <c r="B289" s="108" t="str">
        <f>IF(COMP10!$A33=4,COMP10!$A33&amp;"/"&amp;COMP10!$B33,"")</f>
        <v/>
      </c>
      <c r="C289" s="108">
        <f>IF(COMP10!$A33=4,COMP10!$C33,0)</f>
        <v>0</v>
      </c>
      <c r="D289" s="149">
        <f>IF(COMP10!$A33=4,COMP10!$D33,0)</f>
        <v>0</v>
      </c>
      <c r="E289" s="150">
        <f t="shared" si="8"/>
        <v>0</v>
      </c>
      <c r="F289" s="150">
        <f>IF(COMP10!$A33=4,COMP10!$K33,0)</f>
        <v>0</v>
      </c>
      <c r="G289" s="150">
        <f t="shared" si="9"/>
        <v>0</v>
      </c>
      <c r="H289" s="151">
        <f>IF(COMP10!$A33=4,COMP10!$M33,0)</f>
        <v>0</v>
      </c>
    </row>
    <row r="290" spans="1:8" x14ac:dyDescent="0.2">
      <c r="A290" s="96" t="str">
        <f>IF(COMP10!A34=4,COMP10!$B$1,"")</f>
        <v/>
      </c>
      <c r="B290" s="108" t="str">
        <f>IF(COMP10!$A34=4,COMP10!$A34&amp;"/"&amp;COMP10!$B34,"")</f>
        <v/>
      </c>
      <c r="C290" s="108">
        <f>IF(COMP10!$A34=4,COMP10!$C34,0)</f>
        <v>0</v>
      </c>
      <c r="D290" s="149">
        <f>IF(COMP10!$A34=4,COMP10!$D34,0)</f>
        <v>0</v>
      </c>
      <c r="E290" s="150">
        <f t="shared" si="8"/>
        <v>0</v>
      </c>
      <c r="F290" s="150">
        <f>IF(COMP10!$A34=4,COMP10!$K34,0)</f>
        <v>0</v>
      </c>
      <c r="G290" s="150">
        <f t="shared" si="9"/>
        <v>0</v>
      </c>
      <c r="H290" s="151">
        <f>IF(COMP10!$A34=4,COMP10!$M34,0)</f>
        <v>0</v>
      </c>
    </row>
    <row r="291" spans="1:8" x14ac:dyDescent="0.2">
      <c r="A291" s="96" t="str">
        <f>IF(COMP10!A35=4,COMP10!$B$1,"")</f>
        <v/>
      </c>
      <c r="B291" s="108" t="str">
        <f>IF(COMP10!$A35=4,COMP10!$A35&amp;"/"&amp;COMP10!$B35,"")</f>
        <v/>
      </c>
      <c r="C291" s="108">
        <f>IF(COMP10!$A35=4,COMP10!$C35,0)</f>
        <v>0</v>
      </c>
      <c r="D291" s="149">
        <f>IF(COMP10!$A35=4,COMP10!$D35,0)</f>
        <v>0</v>
      </c>
      <c r="E291" s="150">
        <f t="shared" si="8"/>
        <v>0</v>
      </c>
      <c r="F291" s="150">
        <f>IF(COMP10!$A35=4,COMP10!$K35,0)</f>
        <v>0</v>
      </c>
      <c r="G291" s="150">
        <f t="shared" si="9"/>
        <v>0</v>
      </c>
      <c r="H291" s="151">
        <f>IF(COMP10!$A35=4,COMP10!$M35,0)</f>
        <v>0</v>
      </c>
    </row>
    <row r="292" spans="1:8" x14ac:dyDescent="0.2">
      <c r="A292" s="96" t="str">
        <f>IF(COMP10!A36=4,COMP10!$B$1,"")</f>
        <v/>
      </c>
      <c r="B292" s="108" t="str">
        <f>IF(COMP10!$A36=4,COMP10!$A36&amp;"/"&amp;COMP10!$B36,"")</f>
        <v/>
      </c>
      <c r="C292" s="108">
        <f>IF(COMP10!$A36=4,COMP10!$C36,0)</f>
        <v>0</v>
      </c>
      <c r="D292" s="149">
        <f>IF(COMP10!$A36=4,COMP10!$D36,0)</f>
        <v>0</v>
      </c>
      <c r="E292" s="150">
        <f t="shared" si="8"/>
        <v>0</v>
      </c>
      <c r="F292" s="150">
        <f>IF(COMP10!$A36=4,COMP10!$K36,0)</f>
        <v>0</v>
      </c>
      <c r="G292" s="150">
        <f t="shared" si="9"/>
        <v>0</v>
      </c>
      <c r="H292" s="151">
        <f>IF(COMP10!$A36=4,COMP10!$M36,0)</f>
        <v>0</v>
      </c>
    </row>
    <row r="293" spans="1:8" x14ac:dyDescent="0.2">
      <c r="A293" s="96" t="str">
        <f>IF(COMP10!A37=4,COMP10!$B$1,"")</f>
        <v/>
      </c>
      <c r="B293" s="108" t="str">
        <f>IF(COMP10!$A37=4,COMP10!$A37&amp;"/"&amp;COMP10!$B37,"")</f>
        <v/>
      </c>
      <c r="C293" s="108">
        <f>IF(COMP10!$A37=4,COMP10!$C37,0)</f>
        <v>0</v>
      </c>
      <c r="D293" s="149">
        <f>IF(COMP10!$A37=4,COMP10!$D37,0)</f>
        <v>0</v>
      </c>
      <c r="E293" s="150">
        <f t="shared" si="8"/>
        <v>0</v>
      </c>
      <c r="F293" s="150">
        <f>IF(COMP10!$A37=4,COMP10!$K37,0)</f>
        <v>0</v>
      </c>
      <c r="G293" s="150">
        <f t="shared" si="9"/>
        <v>0</v>
      </c>
      <c r="H293" s="151">
        <f>IF(COMP10!$A37=4,COMP10!$M37,0)</f>
        <v>0</v>
      </c>
    </row>
    <row r="294" spans="1:8" x14ac:dyDescent="0.2">
      <c r="A294" s="96" t="str">
        <f>IF(COMP10!A38=4,COMP10!$B$1,"")</f>
        <v/>
      </c>
      <c r="B294" s="108" t="str">
        <f>IF(COMP10!$A38=4,COMP10!$A38&amp;"/"&amp;COMP10!$B38,"")</f>
        <v/>
      </c>
      <c r="C294" s="108">
        <f>IF(COMP10!$A38=4,COMP10!$C38,0)</f>
        <v>0</v>
      </c>
      <c r="D294" s="149">
        <f>IF(COMP10!$A38=4,COMP10!$D38,0)</f>
        <v>0</v>
      </c>
      <c r="E294" s="150">
        <f t="shared" si="8"/>
        <v>0</v>
      </c>
      <c r="F294" s="150">
        <f>IF(COMP10!$A38=4,COMP10!$K38,0)</f>
        <v>0</v>
      </c>
      <c r="G294" s="150">
        <f t="shared" si="9"/>
        <v>0</v>
      </c>
      <c r="H294" s="151">
        <f>IF(COMP10!$A38=4,COMP10!$M38,0)</f>
        <v>0</v>
      </c>
    </row>
    <row r="295" spans="1:8" x14ac:dyDescent="0.2">
      <c r="A295" s="96" t="str">
        <f>IF(COMP10!A39=4,COMP10!$B$1,"")</f>
        <v/>
      </c>
      <c r="B295" s="108" t="str">
        <f>IF(COMP10!$A39=4,COMP10!$A39&amp;"/"&amp;COMP10!$B39,"")</f>
        <v/>
      </c>
      <c r="C295" s="108">
        <f>IF(COMP10!$A39=4,COMP10!$C39,0)</f>
        <v>0</v>
      </c>
      <c r="D295" s="149">
        <f>IF(COMP10!$A39=4,COMP10!$D39,0)</f>
        <v>0</v>
      </c>
      <c r="E295" s="150">
        <f t="shared" si="8"/>
        <v>0</v>
      </c>
      <c r="F295" s="150">
        <f>IF(COMP10!$A39=4,COMP10!$K39,0)</f>
        <v>0</v>
      </c>
      <c r="G295" s="150">
        <f t="shared" si="9"/>
        <v>0</v>
      </c>
      <c r="H295" s="151">
        <f>IF(COMP10!$A39=4,COMP10!$M39,0)</f>
        <v>0</v>
      </c>
    </row>
    <row r="296" spans="1:8" x14ac:dyDescent="0.2">
      <c r="A296" s="96" t="str">
        <f>IF(COMP10!A40=4,COMP10!$B$1,"")</f>
        <v/>
      </c>
      <c r="B296" s="108" t="str">
        <f>IF(COMP10!$A40=4,COMP10!$A40&amp;"/"&amp;COMP10!$B40,"")</f>
        <v/>
      </c>
      <c r="C296" s="108">
        <f>IF(COMP10!$A40=4,COMP10!$C40,0)</f>
        <v>0</v>
      </c>
      <c r="D296" s="149">
        <f>IF(COMP10!$A40=4,COMP10!$D40,0)</f>
        <v>0</v>
      </c>
      <c r="E296" s="150">
        <f t="shared" si="8"/>
        <v>0</v>
      </c>
      <c r="F296" s="150">
        <f>IF(COMP10!$A40=4,COMP10!$K40,0)</f>
        <v>0</v>
      </c>
      <c r="G296" s="150">
        <f t="shared" si="9"/>
        <v>0</v>
      </c>
      <c r="H296" s="151">
        <f>IF(COMP10!$A40=4,COMP10!$M40,0)</f>
        <v>0</v>
      </c>
    </row>
    <row r="297" spans="1:8" x14ac:dyDescent="0.2">
      <c r="A297" s="96" t="str">
        <f>IF(COMP10!A41=4,COMP10!$B$1,"")</f>
        <v/>
      </c>
      <c r="B297" s="108" t="str">
        <f>IF(COMP10!$A41=4,COMP10!$A41&amp;"/"&amp;COMP10!$B41,"")</f>
        <v/>
      </c>
      <c r="C297" s="108">
        <f>IF(COMP10!$A41=4,COMP10!$C41,0)</f>
        <v>0</v>
      </c>
      <c r="D297" s="149">
        <f>IF(COMP10!$A41=4,COMP10!$D41,0)</f>
        <v>0</v>
      </c>
      <c r="E297" s="150">
        <f t="shared" si="8"/>
        <v>0</v>
      </c>
      <c r="F297" s="150">
        <f>IF(COMP10!$A41=4,COMP10!$K41,0)</f>
        <v>0</v>
      </c>
      <c r="G297" s="150">
        <f t="shared" si="9"/>
        <v>0</v>
      </c>
      <c r="H297" s="151">
        <f>IF(COMP10!$A41=4,COMP10!$M41,0)</f>
        <v>0</v>
      </c>
    </row>
    <row r="298" spans="1:8" x14ac:dyDescent="0.2">
      <c r="A298" s="96" t="str">
        <f>IF(COMP10!A42=4,COMP10!$B$1,"")</f>
        <v/>
      </c>
      <c r="B298" s="108" t="str">
        <f>IF(COMP10!$A42=4,COMP10!$A42&amp;"/"&amp;COMP10!$B42,"")</f>
        <v/>
      </c>
      <c r="C298" s="108">
        <f>IF(COMP10!$A42=4,COMP10!$C42,0)</f>
        <v>0</v>
      </c>
      <c r="D298" s="149">
        <f>IF(COMP10!$A42=4,COMP10!$D42,0)</f>
        <v>0</v>
      </c>
      <c r="E298" s="150">
        <f t="shared" si="8"/>
        <v>0</v>
      </c>
      <c r="F298" s="150">
        <f>IF(COMP10!$A42=4,COMP10!$K42,0)</f>
        <v>0</v>
      </c>
      <c r="G298" s="150">
        <f t="shared" si="9"/>
        <v>0</v>
      </c>
      <c r="H298" s="151">
        <f>IF(COMP10!$A42=4,COMP10!$M42,0)</f>
        <v>0</v>
      </c>
    </row>
    <row r="299" spans="1:8" x14ac:dyDescent="0.2">
      <c r="A299" s="96" t="str">
        <f>IF(COMP10!A43=4,COMP10!$B$1,"")</f>
        <v/>
      </c>
      <c r="B299" s="108" t="str">
        <f>IF(COMP10!$A43=4,COMP10!$A43&amp;"/"&amp;COMP10!$B43,"")</f>
        <v/>
      </c>
      <c r="C299" s="108">
        <f>IF(COMP10!$A43=4,COMP10!$C43,0)</f>
        <v>0</v>
      </c>
      <c r="D299" s="149">
        <f>IF(COMP10!$A43=4,COMP10!$D43,0)</f>
        <v>0</v>
      </c>
      <c r="E299" s="150">
        <f t="shared" si="8"/>
        <v>0</v>
      </c>
      <c r="F299" s="150">
        <f>IF(COMP10!$A43=4,COMP10!$K43,0)</f>
        <v>0</v>
      </c>
      <c r="G299" s="150">
        <f t="shared" si="9"/>
        <v>0</v>
      </c>
      <c r="H299" s="151">
        <f>IF(COMP10!$A43=4,COMP10!$M43,0)</f>
        <v>0</v>
      </c>
    </row>
    <row r="300" spans="1:8" x14ac:dyDescent="0.2">
      <c r="A300" s="96" t="str">
        <f>IF(COMP10!A44=4,COMP10!$B$1,"")</f>
        <v/>
      </c>
      <c r="B300" s="108" t="str">
        <f>IF(COMP10!$A44=4,COMP10!$A44&amp;"/"&amp;COMP10!$B44,"")</f>
        <v/>
      </c>
      <c r="C300" s="108">
        <f>IF(COMP10!$A44=4,COMP10!$C44,0)</f>
        <v>0</v>
      </c>
      <c r="D300" s="149">
        <f>IF(COMP10!$A44=4,COMP10!$D44,0)</f>
        <v>0</v>
      </c>
      <c r="E300" s="150">
        <f t="shared" si="8"/>
        <v>0</v>
      </c>
      <c r="F300" s="150">
        <f>IF(COMP10!$A44=4,COMP10!$K44,0)</f>
        <v>0</v>
      </c>
      <c r="G300" s="150">
        <f t="shared" si="9"/>
        <v>0</v>
      </c>
      <c r="H300" s="151">
        <f>IF(COMP10!$A44=4,COMP10!$M44,0)</f>
        <v>0</v>
      </c>
    </row>
    <row r="301" spans="1:8" x14ac:dyDescent="0.2">
      <c r="A301" s="96" t="str">
        <f>IF(COMP10!A45=4,COMP10!$B$1,"")</f>
        <v/>
      </c>
      <c r="B301" s="108" t="str">
        <f>IF(COMP10!$A45=4,COMP10!$A45&amp;"/"&amp;COMP10!$B45,"")</f>
        <v/>
      </c>
      <c r="C301" s="108">
        <f>IF(COMP10!$A45=4,COMP10!$C45,0)</f>
        <v>0</v>
      </c>
      <c r="D301" s="149">
        <f>IF(COMP10!$A45=4,COMP10!$D45,0)</f>
        <v>0</v>
      </c>
      <c r="E301" s="150">
        <f t="shared" si="8"/>
        <v>0</v>
      </c>
      <c r="F301" s="150">
        <f>IF(COMP10!$A45=4,COMP10!$K45,0)</f>
        <v>0</v>
      </c>
      <c r="G301" s="150">
        <f t="shared" si="9"/>
        <v>0</v>
      </c>
      <c r="H301" s="151">
        <f>IF(COMP10!$A45=4,COMP10!$M45,0)</f>
        <v>0</v>
      </c>
    </row>
    <row r="302" spans="1:8" x14ac:dyDescent="0.2">
      <c r="A302" s="96" t="str">
        <f>IF(COMP10!A46=4,COMP10!$B$1,"")</f>
        <v/>
      </c>
      <c r="B302" s="108" t="str">
        <f>IF(COMP10!$A46=4,COMP10!$A46&amp;"/"&amp;COMP10!$B46,"")</f>
        <v/>
      </c>
      <c r="C302" s="108">
        <f>IF(COMP10!$A46=4,COMP10!$C46,0)</f>
        <v>0</v>
      </c>
      <c r="D302" s="149">
        <f>IF(COMP10!$A46=4,COMP10!$D46,0)</f>
        <v>0</v>
      </c>
      <c r="E302" s="150">
        <f t="shared" si="8"/>
        <v>0</v>
      </c>
      <c r="F302" s="150">
        <f>IF(COMP10!$A46=4,COMP10!$K46,0)</f>
        <v>0</v>
      </c>
      <c r="G302" s="150">
        <f t="shared" si="9"/>
        <v>0</v>
      </c>
      <c r="H302" s="151">
        <f>IF(COMP10!$A46=4,COMP10!$M46,0)</f>
        <v>0</v>
      </c>
    </row>
    <row r="303" spans="1:8" x14ac:dyDescent="0.2">
      <c r="A303" s="96" t="str">
        <f>IF(COMP10!A47=4,COMP10!$B$1,"")</f>
        <v/>
      </c>
      <c r="B303" s="108" t="str">
        <f>IF(COMP10!$A47=4,COMP10!$A47&amp;"/"&amp;COMP10!$B47,"")</f>
        <v/>
      </c>
      <c r="C303" s="108">
        <f>IF(COMP10!$A47=4,COMP10!$C47,0)</f>
        <v>0</v>
      </c>
      <c r="D303" s="149">
        <f>IF(COMP10!$A47=4,COMP10!$D47,0)</f>
        <v>0</v>
      </c>
      <c r="E303" s="150">
        <f t="shared" si="8"/>
        <v>0</v>
      </c>
      <c r="F303" s="150">
        <f>IF(COMP10!$A47=4,COMP10!$K47,0)</f>
        <v>0</v>
      </c>
      <c r="G303" s="150">
        <f t="shared" si="9"/>
        <v>0</v>
      </c>
      <c r="H303" s="151">
        <f>IF(COMP10!$A47=4,COMP10!$M47,0)</f>
        <v>0</v>
      </c>
    </row>
    <row r="304" spans="1:8" x14ac:dyDescent="0.2">
      <c r="A304" s="96" t="str">
        <f>IF(COMP10!A48=4,COMP10!$B$1,"")</f>
        <v/>
      </c>
      <c r="B304" s="108" t="str">
        <f>IF(COMP10!$A48=4,COMP10!$A48&amp;"/"&amp;COMP10!$B48,"")</f>
        <v/>
      </c>
      <c r="C304" s="108">
        <f>IF(COMP10!$A48=4,COMP10!$C48,0)</f>
        <v>0</v>
      </c>
      <c r="D304" s="149">
        <f>IF(COMP10!$A48=4,COMP10!$D48,0)</f>
        <v>0</v>
      </c>
      <c r="E304" s="150">
        <f t="shared" si="8"/>
        <v>0</v>
      </c>
      <c r="F304" s="150">
        <f>IF(COMP10!$A48=4,COMP10!$K48,0)</f>
        <v>0</v>
      </c>
      <c r="G304" s="150">
        <f t="shared" si="9"/>
        <v>0</v>
      </c>
      <c r="H304" s="151">
        <f>IF(COMP10!$A48=4,COMP10!$M48,0)</f>
        <v>0</v>
      </c>
    </row>
    <row r="305" spans="1:8" x14ac:dyDescent="0.2">
      <c r="A305" s="96" t="str">
        <f>IF(COMP10!A49=4,COMP10!$B$1,"")</f>
        <v/>
      </c>
      <c r="B305" s="108" t="str">
        <f>IF(COMP10!$A49=4,COMP10!$A49&amp;"/"&amp;COMP10!$B49,"")</f>
        <v/>
      </c>
      <c r="C305" s="108">
        <f>IF(COMP10!$A49=4,COMP10!$C49,0)</f>
        <v>0</v>
      </c>
      <c r="D305" s="149">
        <f>IF(COMP10!$A49=4,COMP10!$D49,0)</f>
        <v>0</v>
      </c>
      <c r="E305" s="150">
        <f t="shared" si="8"/>
        <v>0</v>
      </c>
      <c r="F305" s="150">
        <f>IF(COMP10!$A49=4,COMP10!$K49,0)</f>
        <v>0</v>
      </c>
      <c r="G305" s="150">
        <f t="shared" si="9"/>
        <v>0</v>
      </c>
      <c r="H305" s="151">
        <f>IF(COMP10!$A49=4,COMP10!$M49,0)</f>
        <v>0</v>
      </c>
    </row>
    <row r="306" spans="1:8" x14ac:dyDescent="0.2">
      <c r="A306" s="96" t="str">
        <f>IF(COMP10!A50=4,COMP10!$B$1,"")</f>
        <v/>
      </c>
      <c r="B306" s="108" t="str">
        <f>IF(COMP10!$A50=4,COMP10!$A50&amp;"/"&amp;COMP10!$B50,"")</f>
        <v/>
      </c>
      <c r="C306" s="108">
        <f>IF(COMP10!$A50=4,COMP10!$C50,0)</f>
        <v>0</v>
      </c>
      <c r="D306" s="149">
        <f>IF(COMP10!$A50=4,COMP10!$D50,0)</f>
        <v>0</v>
      </c>
      <c r="E306" s="150">
        <f t="shared" si="8"/>
        <v>0</v>
      </c>
      <c r="F306" s="150">
        <f>IF(COMP10!$A50=4,COMP10!$K50,0)</f>
        <v>0</v>
      </c>
      <c r="G306" s="150">
        <f t="shared" si="9"/>
        <v>0</v>
      </c>
      <c r="H306" s="151">
        <f>IF(COMP10!$A50=4,COMP10!$M50,0)</f>
        <v>0</v>
      </c>
    </row>
    <row r="307" spans="1:8" x14ac:dyDescent="0.2">
      <c r="A307" s="96" t="str">
        <f>IF(COMP10!A51=4,COMP10!$B$1,"")</f>
        <v/>
      </c>
      <c r="B307" s="108" t="str">
        <f>IF(COMP10!$A51=4,COMP10!$A51&amp;"/"&amp;COMP10!$B51,"")</f>
        <v/>
      </c>
      <c r="C307" s="108">
        <f>IF(COMP10!$A51=4,COMP10!$C51,0)</f>
        <v>0</v>
      </c>
      <c r="D307" s="149">
        <f>IF(COMP10!$A51=4,COMP10!$D51,0)</f>
        <v>0</v>
      </c>
      <c r="E307" s="150">
        <f t="shared" si="8"/>
        <v>0</v>
      </c>
      <c r="F307" s="150">
        <f>IF(COMP10!$A51=4,COMP10!$K51,0)</f>
        <v>0</v>
      </c>
      <c r="G307" s="150">
        <f t="shared" si="9"/>
        <v>0</v>
      </c>
      <c r="H307" s="151">
        <f>IF(COMP10!$A51=4,COMP10!$M51,0)</f>
        <v>0</v>
      </c>
    </row>
    <row r="308" spans="1:8" x14ac:dyDescent="0.2">
      <c r="A308" s="96" t="str">
        <f>IF(COMP10!A52=4,COMP10!$B$1,"")</f>
        <v/>
      </c>
      <c r="B308" s="108" t="str">
        <f>IF(COMP10!$A52=4,COMP10!$A52&amp;"/"&amp;COMP10!$B52,"")</f>
        <v/>
      </c>
      <c r="C308" s="108">
        <f>IF(COMP10!$A52=4,COMP10!$C52,0)</f>
        <v>0</v>
      </c>
      <c r="D308" s="149">
        <f>IF(COMP10!$A52=4,COMP10!$D52,0)</f>
        <v>0</v>
      </c>
      <c r="E308" s="150">
        <f t="shared" si="8"/>
        <v>0</v>
      </c>
      <c r="F308" s="150">
        <f>IF(COMP10!$A52=4,COMP10!$K52,0)</f>
        <v>0</v>
      </c>
      <c r="G308" s="150">
        <f t="shared" si="9"/>
        <v>0</v>
      </c>
      <c r="H308" s="151">
        <f>IF(COMP10!$A52=4,COMP10!$M52,0)</f>
        <v>0</v>
      </c>
    </row>
    <row r="309" spans="1:8" x14ac:dyDescent="0.2">
      <c r="A309" s="96" t="str">
        <f>IF(COMP10!A53=4,COMP10!$B$1,"")</f>
        <v/>
      </c>
      <c r="B309" s="108" t="str">
        <f>IF(COMP10!$A53=4,COMP10!$A53&amp;"/"&amp;COMP10!$B53,"")</f>
        <v/>
      </c>
      <c r="C309" s="108">
        <f>IF(COMP10!$A53=4,COMP10!$C53,0)</f>
        <v>0</v>
      </c>
      <c r="D309" s="149">
        <f>IF(COMP10!$A53=4,COMP10!$D53,0)</f>
        <v>0</v>
      </c>
      <c r="E309" s="150">
        <f t="shared" si="8"/>
        <v>0</v>
      </c>
      <c r="F309" s="150">
        <f>IF(COMP10!$A53=4,COMP10!$K53,0)</f>
        <v>0</v>
      </c>
      <c r="G309" s="150">
        <f t="shared" si="9"/>
        <v>0</v>
      </c>
      <c r="H309" s="151">
        <f>IF(COMP10!$A53=4,COMP10!$M53,0)</f>
        <v>0</v>
      </c>
    </row>
    <row r="310" spans="1:8" x14ac:dyDescent="0.2">
      <c r="A310" s="96" t="str">
        <f>IF(COMP10!A54=4,COMP10!$B$1,"")</f>
        <v/>
      </c>
      <c r="B310" s="108" t="str">
        <f>IF(COMP10!$A54=4,COMP10!$A54&amp;"/"&amp;COMP10!$B54,"")</f>
        <v/>
      </c>
      <c r="C310" s="108">
        <f>IF(COMP10!$A54=4,COMP10!$C54,0)</f>
        <v>0</v>
      </c>
      <c r="D310" s="149">
        <f>IF(COMP10!$A54=4,COMP10!$D54,0)</f>
        <v>0</v>
      </c>
      <c r="E310" s="150">
        <f t="shared" si="8"/>
        <v>0</v>
      </c>
      <c r="F310" s="150">
        <f>IF(COMP10!$A54=4,COMP10!$K54,0)</f>
        <v>0</v>
      </c>
      <c r="G310" s="150">
        <f t="shared" si="9"/>
        <v>0</v>
      </c>
      <c r="H310" s="151">
        <f>IF(COMP10!$A54=4,COMP10!$M54,0)</f>
        <v>0</v>
      </c>
    </row>
    <row r="311" spans="1:8" x14ac:dyDescent="0.2">
      <c r="A311" s="96" t="str">
        <f>IF(COMP10!A55=4,COMP10!$B$1,"")</f>
        <v/>
      </c>
      <c r="B311" s="108" t="str">
        <f>IF(COMP10!$A55=4,COMP10!$A55&amp;"/"&amp;COMP10!$B55,"")</f>
        <v/>
      </c>
      <c r="C311" s="108">
        <f>IF(COMP10!$A55=4,COMP10!$C55,0)</f>
        <v>0</v>
      </c>
      <c r="D311" s="149">
        <f>IF(COMP10!$A55=4,COMP10!$D55,0)</f>
        <v>0</v>
      </c>
      <c r="E311" s="150">
        <f t="shared" si="8"/>
        <v>0</v>
      </c>
      <c r="F311" s="150">
        <f>IF(COMP10!$A55=4,COMP10!$K55,0)</f>
        <v>0</v>
      </c>
      <c r="G311" s="150">
        <f t="shared" si="9"/>
        <v>0</v>
      </c>
      <c r="H311" s="151">
        <f>IF(COMP10!$A55=4,COMP10!$M55,0)</f>
        <v>0</v>
      </c>
    </row>
    <row r="312" spans="1:8" x14ac:dyDescent="0.2">
      <c r="A312" s="96" t="str">
        <f>IF(COMP10!A56=4,COMP10!$B$1,"")</f>
        <v/>
      </c>
      <c r="B312" s="108" t="str">
        <f>IF(COMP10!$A56=4,COMP10!$A56&amp;"/"&amp;COMP10!$B56,"")</f>
        <v/>
      </c>
      <c r="C312" s="108">
        <f>IF(COMP10!$A56=4,COMP10!$C56,0)</f>
        <v>0</v>
      </c>
      <c r="D312" s="149">
        <f>IF(COMP10!$A56=4,COMP10!$D56,0)</f>
        <v>0</v>
      </c>
      <c r="E312" s="150">
        <f t="shared" si="8"/>
        <v>0</v>
      </c>
      <c r="F312" s="150">
        <f>IF(COMP10!$A56=4,COMP10!$K56,0)</f>
        <v>0</v>
      </c>
      <c r="G312" s="150">
        <f t="shared" si="9"/>
        <v>0</v>
      </c>
      <c r="H312" s="151">
        <f>IF(COMP10!$A56=4,COMP10!$M56,0)</f>
        <v>0</v>
      </c>
    </row>
    <row r="313" spans="1:8" x14ac:dyDescent="0.2">
      <c r="A313" s="96" t="str">
        <f>IF(COMP10!A57=4,COMP10!$B$1,"")</f>
        <v/>
      </c>
      <c r="B313" s="108" t="str">
        <f>IF(COMP10!$A57=4,COMP10!$A57&amp;"/"&amp;COMP10!$B57,"")</f>
        <v/>
      </c>
      <c r="C313" s="108">
        <f>IF(COMP10!$A57=4,COMP10!$C57,0)</f>
        <v>0</v>
      </c>
      <c r="D313" s="149">
        <f>IF(COMP10!$A57=4,COMP10!$D57,0)</f>
        <v>0</v>
      </c>
      <c r="E313" s="150">
        <f t="shared" si="8"/>
        <v>0</v>
      </c>
      <c r="F313" s="150">
        <f>IF(COMP10!$A57=4,COMP10!$K57,0)</f>
        <v>0</v>
      </c>
      <c r="G313" s="150">
        <f t="shared" si="9"/>
        <v>0</v>
      </c>
      <c r="H313" s="151">
        <f>IF(COMP10!$A57=4,COMP10!$M57,0)</f>
        <v>0</v>
      </c>
    </row>
    <row r="314" spans="1:8" x14ac:dyDescent="0.2">
      <c r="A314" s="96" t="str">
        <f>IF(COMP10!A58=4,COMP10!$B$1,"")</f>
        <v/>
      </c>
      <c r="B314" s="108" t="str">
        <f>IF(COMP10!$A58=4,COMP10!$A58&amp;"/"&amp;COMP10!$B58,"")</f>
        <v/>
      </c>
      <c r="C314" s="108">
        <f>IF(COMP10!$A58=4,COMP10!$C58,0)</f>
        <v>0</v>
      </c>
      <c r="D314" s="149">
        <f>IF(COMP10!$A58=4,COMP10!$D58,0)</f>
        <v>0</v>
      </c>
      <c r="E314" s="150">
        <f t="shared" si="8"/>
        <v>0</v>
      </c>
      <c r="F314" s="150">
        <f>IF(COMP10!$A58=4,COMP10!$K58,0)</f>
        <v>0</v>
      </c>
      <c r="G314" s="150">
        <f t="shared" si="9"/>
        <v>0</v>
      </c>
      <c r="H314" s="151">
        <f>IF(COMP10!$A58=4,COMP10!$M58,0)</f>
        <v>0</v>
      </c>
    </row>
    <row r="315" spans="1:8" x14ac:dyDescent="0.2">
      <c r="A315" s="96" t="str">
        <f>IF(COMP10!A59=4,COMP10!$B$1,"")</f>
        <v/>
      </c>
      <c r="B315" s="108" t="str">
        <f>IF(COMP10!$A59=4,COMP10!$A59&amp;"/"&amp;COMP10!$B59,"")</f>
        <v/>
      </c>
      <c r="C315" s="108">
        <f>IF(COMP10!$A59=4,COMP10!$C59,0)</f>
        <v>0</v>
      </c>
      <c r="D315" s="149">
        <f>IF(COMP10!$A59=4,COMP10!$D59,0)</f>
        <v>0</v>
      </c>
      <c r="E315" s="150">
        <f t="shared" si="8"/>
        <v>0</v>
      </c>
      <c r="F315" s="150">
        <f>IF(COMP10!$A59=4,COMP10!$K59,0)</f>
        <v>0</v>
      </c>
      <c r="G315" s="150">
        <f t="shared" si="9"/>
        <v>0</v>
      </c>
      <c r="H315" s="151">
        <f>IF(COMP10!$A59=4,COMP10!$M59,0)</f>
        <v>0</v>
      </c>
    </row>
    <row r="316" spans="1:8" x14ac:dyDescent="0.2">
      <c r="A316" s="96" t="str">
        <f>IF(COMP10!A60=4,COMP10!$B$1,"")</f>
        <v/>
      </c>
      <c r="B316" s="108" t="str">
        <f>IF(COMP10!$A60=4,COMP10!$A60&amp;"/"&amp;COMP10!$B60,"")</f>
        <v/>
      </c>
      <c r="C316" s="108">
        <f>IF(COMP10!$A60=4,COMP10!$C60,0)</f>
        <v>0</v>
      </c>
      <c r="D316" s="149">
        <f>IF(COMP10!$A60=4,COMP10!$D60,0)</f>
        <v>0</v>
      </c>
      <c r="E316" s="150">
        <f t="shared" si="8"/>
        <v>0</v>
      </c>
      <c r="F316" s="150">
        <f>IF(COMP10!$A60=4,COMP10!$K60,0)</f>
        <v>0</v>
      </c>
      <c r="G316" s="150">
        <f t="shared" si="9"/>
        <v>0</v>
      </c>
      <c r="H316" s="151">
        <f>IF(COMP10!$A60=4,COMP10!$M60,0)</f>
        <v>0</v>
      </c>
    </row>
    <row r="317" spans="1:8" x14ac:dyDescent="0.2">
      <c r="A317" s="96" t="str">
        <f>IF(COMP10!A61=4,COMP10!$B$1,"")</f>
        <v/>
      </c>
      <c r="B317" s="108" t="str">
        <f>IF(COMP10!$A61=4,COMP10!$A61&amp;"/"&amp;COMP10!$B61,"")</f>
        <v/>
      </c>
      <c r="C317" s="108">
        <f>IF(COMP10!$A61=4,COMP10!$C61,0)</f>
        <v>0</v>
      </c>
      <c r="D317" s="149">
        <f>IF(COMP10!$A61=4,COMP10!$D61,0)</f>
        <v>0</v>
      </c>
      <c r="E317" s="150">
        <f t="shared" si="8"/>
        <v>0</v>
      </c>
      <c r="F317" s="150">
        <f>IF(COMP10!$A61=4,COMP10!$K61,0)</f>
        <v>0</v>
      </c>
      <c r="G317" s="150">
        <f t="shared" si="9"/>
        <v>0</v>
      </c>
      <c r="H317" s="151">
        <f>IF(COMP10!$A61=4,COMP10!$M61,0)</f>
        <v>0</v>
      </c>
    </row>
    <row r="318" spans="1:8" x14ac:dyDescent="0.2">
      <c r="A318" s="96" t="str">
        <f>IF(COMP10!A62=4,COMP10!$B$1,"")</f>
        <v/>
      </c>
      <c r="B318" s="108" t="str">
        <f>IF(COMP10!$A62=4,COMP10!$A62&amp;"/"&amp;COMP10!$B62,"")</f>
        <v/>
      </c>
      <c r="C318" s="108">
        <f>IF(COMP10!$A62=4,COMP10!$C62,0)</f>
        <v>0</v>
      </c>
      <c r="D318" s="149">
        <f>IF(COMP10!$A62=4,COMP10!$D62,0)</f>
        <v>0</v>
      </c>
      <c r="E318" s="150">
        <f t="shared" si="8"/>
        <v>0</v>
      </c>
      <c r="F318" s="150">
        <f>IF(COMP10!$A62=4,COMP10!$K62,0)</f>
        <v>0</v>
      </c>
      <c r="G318" s="150">
        <f t="shared" si="9"/>
        <v>0</v>
      </c>
      <c r="H318" s="151">
        <f>IF(COMP10!$A62=4,COMP10!$M62,0)</f>
        <v>0</v>
      </c>
    </row>
    <row r="319" spans="1:8" x14ac:dyDescent="0.2">
      <c r="A319" s="96" t="str">
        <f>IF(COMP10!A63=4,COMP10!$B$1,"")</f>
        <v/>
      </c>
      <c r="B319" s="108" t="str">
        <f>IF(COMP10!$A63=4,COMP10!$A63&amp;"/"&amp;COMP10!$B63,"")</f>
        <v/>
      </c>
      <c r="C319" s="108">
        <f>IF(COMP10!$A63=4,COMP10!$C63,0)</f>
        <v>0</v>
      </c>
      <c r="D319" s="149">
        <f>IF(COMP10!$A63=4,COMP10!$D63,0)</f>
        <v>0</v>
      </c>
      <c r="E319" s="150">
        <f t="shared" si="8"/>
        <v>0</v>
      </c>
      <c r="F319" s="150">
        <f>IF(COMP10!$A63=4,COMP10!$K63,0)</f>
        <v>0</v>
      </c>
      <c r="G319" s="150">
        <f t="shared" si="9"/>
        <v>0</v>
      </c>
      <c r="H319" s="151">
        <f>IF(COMP10!$A63=4,COMP10!$M63,0)</f>
        <v>0</v>
      </c>
    </row>
    <row r="320" spans="1:8" x14ac:dyDescent="0.2">
      <c r="A320" s="96" t="str">
        <f>IF(COMP10!A64=4,COMP10!$B$1,"")</f>
        <v/>
      </c>
      <c r="B320" s="108" t="str">
        <f>IF(COMP10!$A64=4,COMP10!$A64&amp;"/"&amp;COMP10!$B64,"")</f>
        <v/>
      </c>
      <c r="C320" s="108">
        <f>IF(COMP10!$A64=4,COMP10!$C64,0)</f>
        <v>0</v>
      </c>
      <c r="D320" s="149">
        <f>IF(COMP10!$A64=4,COMP10!$D64,0)</f>
        <v>0</v>
      </c>
      <c r="E320" s="150">
        <f t="shared" si="8"/>
        <v>0</v>
      </c>
      <c r="F320" s="150">
        <f>IF(COMP10!$A64=4,COMP10!$K64,0)</f>
        <v>0</v>
      </c>
      <c r="G320" s="150">
        <f t="shared" si="9"/>
        <v>0</v>
      </c>
      <c r="H320" s="151">
        <f>IF(COMP10!$A64=4,COMP10!$M64,0)</f>
        <v>0</v>
      </c>
    </row>
    <row r="321" spans="1:8" x14ac:dyDescent="0.2">
      <c r="A321" s="96" t="str">
        <f>IF(COMP10!A65=4,COMP10!$B$1,"")</f>
        <v/>
      </c>
      <c r="B321" s="108" t="str">
        <f>IF(COMP10!$A65=4,COMP10!$A65&amp;"/"&amp;COMP10!$B65,"")</f>
        <v/>
      </c>
      <c r="C321" s="108">
        <f>IF(COMP10!$A65=4,COMP10!$C65,0)</f>
        <v>0</v>
      </c>
      <c r="D321" s="149">
        <f>IF(COMP10!$A65=4,COMP10!$D65,0)</f>
        <v>0</v>
      </c>
      <c r="E321" s="150">
        <f t="shared" si="8"/>
        <v>0</v>
      </c>
      <c r="F321" s="150">
        <f>IF(COMP10!$A65=4,COMP10!$K65,0)</f>
        <v>0</v>
      </c>
      <c r="G321" s="150">
        <f t="shared" si="9"/>
        <v>0</v>
      </c>
      <c r="H321" s="151">
        <f>IF(COMP10!$A65=4,COMP10!$M65,0)</f>
        <v>0</v>
      </c>
    </row>
    <row r="322" spans="1:8" x14ac:dyDescent="0.2">
      <c r="A322" s="96" t="str">
        <f>IF(COMP10!A66=4,COMP10!$B$1,"")</f>
        <v/>
      </c>
      <c r="B322" s="108" t="str">
        <f>IF(COMP10!$A66=4,COMP10!$A66&amp;"/"&amp;COMP10!$B66,"")</f>
        <v/>
      </c>
      <c r="C322" s="108">
        <f>IF(COMP10!$A66=4,COMP10!$C66,0)</f>
        <v>0</v>
      </c>
      <c r="D322" s="149">
        <f>IF(COMP10!$A66=4,COMP10!$D66,0)</f>
        <v>0</v>
      </c>
      <c r="E322" s="150">
        <f t="shared" si="8"/>
        <v>0</v>
      </c>
      <c r="F322" s="150">
        <f>IF(COMP10!$A66=4,COMP10!$K66,0)</f>
        <v>0</v>
      </c>
      <c r="G322" s="150">
        <f t="shared" si="9"/>
        <v>0</v>
      </c>
      <c r="H322" s="151">
        <f>IF(COMP10!$A66=4,COMP10!$M66,0)</f>
        <v>0</v>
      </c>
    </row>
    <row r="323" spans="1:8" x14ac:dyDescent="0.2">
      <c r="A323" s="96" t="str">
        <f>IF(COMP10!A67=4,COMP10!$B$1,"")</f>
        <v/>
      </c>
      <c r="B323" s="108" t="str">
        <f>IF(COMP10!$A67=4,COMP10!$A67&amp;"/"&amp;COMP10!$B67,"")</f>
        <v/>
      </c>
      <c r="C323" s="108">
        <f>IF(COMP10!$A67=4,COMP10!$C67,0)</f>
        <v>0</v>
      </c>
      <c r="D323" s="149">
        <f>IF(COMP10!$A67=4,COMP10!$D67,0)</f>
        <v>0</v>
      </c>
      <c r="E323" s="150">
        <f t="shared" si="8"/>
        <v>0</v>
      </c>
      <c r="F323" s="150">
        <f>IF(COMP10!$A67=4,COMP10!$K67,0)</f>
        <v>0</v>
      </c>
      <c r="G323" s="150">
        <f t="shared" si="9"/>
        <v>0</v>
      </c>
      <c r="H323" s="151">
        <f>IF(COMP10!$A67=4,COMP10!$M67,0)</f>
        <v>0</v>
      </c>
    </row>
    <row r="324" spans="1:8" x14ac:dyDescent="0.2">
      <c r="A324" s="96" t="str">
        <f>IF(COMP10!A68=4,COMP10!$B$1,"")</f>
        <v/>
      </c>
      <c r="B324" s="108" t="str">
        <f>IF(COMP10!$A68=4,COMP10!$A68&amp;"/"&amp;COMP10!$B68,"")</f>
        <v/>
      </c>
      <c r="C324" s="108">
        <f>IF(COMP10!$A68=4,COMP10!$C68,0)</f>
        <v>0</v>
      </c>
      <c r="D324" s="149">
        <f>IF(COMP10!$A68=4,COMP10!$D68,0)</f>
        <v>0</v>
      </c>
      <c r="E324" s="150">
        <f t="shared" si="8"/>
        <v>0</v>
      </c>
      <c r="F324" s="150">
        <f>IF(COMP10!$A68=4,COMP10!$K68,0)</f>
        <v>0</v>
      </c>
      <c r="G324" s="150">
        <f t="shared" si="9"/>
        <v>0</v>
      </c>
      <c r="H324" s="151">
        <f>IF(COMP10!$A68=4,COMP10!$M68,0)</f>
        <v>0</v>
      </c>
    </row>
    <row r="325" spans="1:8" x14ac:dyDescent="0.2">
      <c r="A325" s="96" t="str">
        <f>IF(COMP10!A69=4,COMP10!$B$1,"")</f>
        <v/>
      </c>
      <c r="B325" s="108" t="str">
        <f>IF(COMP10!$A69=4,COMP10!$A69&amp;"/"&amp;COMP10!$B69,"")</f>
        <v/>
      </c>
      <c r="C325" s="108">
        <f>IF(COMP10!$A69=4,COMP10!$C69,0)</f>
        <v>0</v>
      </c>
      <c r="D325" s="149">
        <f>IF(COMP10!$A69=4,COMP10!$D69,0)</f>
        <v>0</v>
      </c>
      <c r="E325" s="150">
        <f t="shared" ref="E325:E388" si="10">IF(ISERROR(C325*D325),0,(C325*D325))</f>
        <v>0</v>
      </c>
      <c r="F325" s="150">
        <f>IF(COMP10!$A69=4,COMP10!$K69,0)</f>
        <v>0</v>
      </c>
      <c r="G325" s="150">
        <f t="shared" ref="G325:G388" si="11">C325*F325</f>
        <v>0</v>
      </c>
      <c r="H325" s="151">
        <f>IF(COMP10!$A69=4,COMP10!$M69,0)</f>
        <v>0</v>
      </c>
    </row>
    <row r="326" spans="1:8" x14ac:dyDescent="0.2">
      <c r="A326" s="96" t="str">
        <f>IF(COMP10!A70=4,COMP10!$B$1,"")</f>
        <v/>
      </c>
      <c r="B326" s="108" t="str">
        <f>IF(COMP10!$A70=4,COMP10!$A70&amp;"/"&amp;COMP10!$B70,"")</f>
        <v/>
      </c>
      <c r="C326" s="108">
        <f>IF(COMP10!$A70=4,COMP10!$C70,0)</f>
        <v>0</v>
      </c>
      <c r="D326" s="149">
        <f>IF(COMP10!$A70=4,COMP10!$D70,0)</f>
        <v>0</v>
      </c>
      <c r="E326" s="150">
        <f t="shared" si="10"/>
        <v>0</v>
      </c>
      <c r="F326" s="150">
        <f>IF(COMP10!$A70=4,COMP10!$K70,0)</f>
        <v>0</v>
      </c>
      <c r="G326" s="150">
        <f t="shared" si="11"/>
        <v>0</v>
      </c>
      <c r="H326" s="151">
        <f>IF(COMP10!$A70=4,COMP10!$M70,0)</f>
        <v>0</v>
      </c>
    </row>
    <row r="327" spans="1:8" x14ac:dyDescent="0.2">
      <c r="A327" s="96" t="str">
        <f>IF(COMP10!A71=4,COMP10!$B$1,"")</f>
        <v/>
      </c>
      <c r="B327" s="108" t="str">
        <f>IF(COMP10!$A71=4,COMP10!$A71&amp;"/"&amp;COMP10!$B71,"")</f>
        <v/>
      </c>
      <c r="C327" s="108">
        <f>IF(COMP10!$A71=4,COMP10!$C71,0)</f>
        <v>0</v>
      </c>
      <c r="D327" s="149">
        <f>IF(COMP10!$A71=4,COMP10!$D71,0)</f>
        <v>0</v>
      </c>
      <c r="E327" s="150">
        <f t="shared" si="10"/>
        <v>0</v>
      </c>
      <c r="F327" s="150">
        <f>IF(COMP10!$A71=4,COMP10!$K71,0)</f>
        <v>0</v>
      </c>
      <c r="G327" s="150">
        <f t="shared" si="11"/>
        <v>0</v>
      </c>
      <c r="H327" s="151">
        <f>IF(COMP10!$A71=4,COMP10!$M71,0)</f>
        <v>0</v>
      </c>
    </row>
    <row r="328" spans="1:8" x14ac:dyDescent="0.2">
      <c r="A328" s="96" t="str">
        <f>IF(COMP10!A72=4,COMP10!$B$1,"")</f>
        <v/>
      </c>
      <c r="B328" s="108" t="str">
        <f>IF(COMP10!$A72=4,COMP10!$A72&amp;"/"&amp;COMP10!$B72,"")</f>
        <v/>
      </c>
      <c r="C328" s="108">
        <f>IF(COMP10!$A72=4,COMP10!$C72,0)</f>
        <v>0</v>
      </c>
      <c r="D328" s="149">
        <f>IF(COMP10!$A72=4,COMP10!$D72,0)</f>
        <v>0</v>
      </c>
      <c r="E328" s="150">
        <f t="shared" si="10"/>
        <v>0</v>
      </c>
      <c r="F328" s="150">
        <f>IF(COMP10!$A72=4,COMP10!$K72,0)</f>
        <v>0</v>
      </c>
      <c r="G328" s="150">
        <f t="shared" si="11"/>
        <v>0</v>
      </c>
      <c r="H328" s="151">
        <f>IF(COMP10!$A72=4,COMP10!$M72,0)</f>
        <v>0</v>
      </c>
    </row>
    <row r="329" spans="1:8" x14ac:dyDescent="0.2">
      <c r="A329" s="96" t="str">
        <f>IF(COMP10!A73=4,COMP10!$B$1,"")</f>
        <v/>
      </c>
      <c r="B329" s="108" t="str">
        <f>IF(COMP10!$A73=4,COMP10!$A73&amp;"/"&amp;COMP10!$B73,"")</f>
        <v/>
      </c>
      <c r="C329" s="108">
        <f>IF(COMP10!$A73=4,COMP10!$C73,0)</f>
        <v>0</v>
      </c>
      <c r="D329" s="149">
        <f>IF(COMP10!$A73=4,COMP10!$D73,0)</f>
        <v>0</v>
      </c>
      <c r="E329" s="150">
        <f t="shared" si="10"/>
        <v>0</v>
      </c>
      <c r="F329" s="150">
        <f>IF(COMP10!$A73=4,COMP10!$K73,0)</f>
        <v>0</v>
      </c>
      <c r="G329" s="150">
        <f t="shared" si="11"/>
        <v>0</v>
      </c>
      <c r="H329" s="151">
        <f>IF(COMP10!$A73=4,COMP10!$M73,0)</f>
        <v>0</v>
      </c>
    </row>
    <row r="330" spans="1:8" x14ac:dyDescent="0.2">
      <c r="A330" s="96" t="str">
        <f>IF(COMP10!A74=4,COMP10!$B$1,"")</f>
        <v/>
      </c>
      <c r="B330" s="108" t="str">
        <f>IF(COMP10!$A74=4,COMP10!$A74&amp;"/"&amp;COMP10!$B74,"")</f>
        <v/>
      </c>
      <c r="C330" s="108">
        <f>IF(COMP10!$A74=4,COMP10!$C74,0)</f>
        <v>0</v>
      </c>
      <c r="D330" s="149">
        <f>IF(COMP10!$A74=4,COMP10!$D74,0)</f>
        <v>0</v>
      </c>
      <c r="E330" s="150">
        <f t="shared" si="10"/>
        <v>0</v>
      </c>
      <c r="F330" s="150">
        <f>IF(COMP10!$A74=4,COMP10!$K74,0)</f>
        <v>0</v>
      </c>
      <c r="G330" s="150">
        <f t="shared" si="11"/>
        <v>0</v>
      </c>
      <c r="H330" s="151">
        <f>IF(COMP10!$A74=4,COMP10!$M74,0)</f>
        <v>0</v>
      </c>
    </row>
    <row r="331" spans="1:8" x14ac:dyDescent="0.2">
      <c r="A331" s="96" t="str">
        <f>IF(COMP10!A75=4,COMP10!$B$1,"")</f>
        <v/>
      </c>
      <c r="B331" s="108" t="str">
        <f>IF(COMP10!$A75=4,COMP10!$A75&amp;"/"&amp;COMP10!$B75,"")</f>
        <v/>
      </c>
      <c r="C331" s="108">
        <f>IF(COMP10!$A75=4,COMP10!$C75,0)</f>
        <v>0</v>
      </c>
      <c r="D331" s="149">
        <f>IF(COMP10!$A75=4,COMP10!$D75,0)</f>
        <v>0</v>
      </c>
      <c r="E331" s="150">
        <f t="shared" si="10"/>
        <v>0</v>
      </c>
      <c r="F331" s="150">
        <f>IF(COMP10!$A75=4,COMP10!$K75,0)</f>
        <v>0</v>
      </c>
      <c r="G331" s="150">
        <f t="shared" si="11"/>
        <v>0</v>
      </c>
      <c r="H331" s="151">
        <f>IF(COMP10!$A75=4,COMP10!$M75,0)</f>
        <v>0</v>
      </c>
    </row>
    <row r="332" spans="1:8" x14ac:dyDescent="0.2">
      <c r="A332" s="96" t="str">
        <f>IF(COMP10!A76=4,COMP10!$B$1,"")</f>
        <v/>
      </c>
      <c r="B332" s="108" t="str">
        <f>IF(COMP10!$A76=4,COMP10!$A76&amp;"/"&amp;COMP10!$B76,"")</f>
        <v/>
      </c>
      <c r="C332" s="108">
        <f>IF(COMP10!$A76=4,COMP10!$C76,0)</f>
        <v>0</v>
      </c>
      <c r="D332" s="149">
        <f>IF(COMP10!$A76=4,COMP10!$D76,0)</f>
        <v>0</v>
      </c>
      <c r="E332" s="150">
        <f t="shared" si="10"/>
        <v>0</v>
      </c>
      <c r="F332" s="150">
        <f>IF(COMP10!$A76=4,COMP10!$K76,0)</f>
        <v>0</v>
      </c>
      <c r="G332" s="150">
        <f t="shared" si="11"/>
        <v>0</v>
      </c>
      <c r="H332" s="151">
        <f>IF(COMP10!$A76=4,COMP10!$M76,0)</f>
        <v>0</v>
      </c>
    </row>
    <row r="333" spans="1:8" x14ac:dyDescent="0.2">
      <c r="A333" s="96" t="str">
        <f>IF(COMP10!A77=4,COMP10!$B$1,"")</f>
        <v/>
      </c>
      <c r="B333" s="108" t="str">
        <f>IF(COMP10!$A77=4,COMP10!$A77&amp;"/"&amp;COMP10!$B77,"")</f>
        <v/>
      </c>
      <c r="C333" s="108">
        <f>IF(COMP10!$A77=4,COMP10!$C77,0)</f>
        <v>0</v>
      </c>
      <c r="D333" s="149">
        <f>IF(COMP10!$A77=4,COMP10!$D77,0)</f>
        <v>0</v>
      </c>
      <c r="E333" s="150">
        <f t="shared" si="10"/>
        <v>0</v>
      </c>
      <c r="F333" s="150">
        <f>IF(COMP10!$A77=4,COMP10!$K77,0)</f>
        <v>0</v>
      </c>
      <c r="G333" s="150">
        <f t="shared" si="11"/>
        <v>0</v>
      </c>
      <c r="H333" s="151">
        <f>IF(COMP10!$A77=4,COMP10!$M77,0)</f>
        <v>0</v>
      </c>
    </row>
    <row r="334" spans="1:8" x14ac:dyDescent="0.2">
      <c r="A334" s="96" t="str">
        <f>IF('7 Riverway'!A31=4,'7 Riverway'!B$1,"")</f>
        <v/>
      </c>
      <c r="B334" s="108" t="str">
        <f>IF('7 Riverway'!$A31=4,'7 Riverway'!$A31&amp;"/"&amp;'7 Riverway'!$B31,"")</f>
        <v/>
      </c>
      <c r="C334" s="108">
        <f>IF('7 Riverway'!$A31=4,'7 Riverway'!$C31,0)</f>
        <v>0</v>
      </c>
      <c r="D334" s="149">
        <f>IF('7 Riverway'!$A31=4,'7 Riverway'!$D31,0)</f>
        <v>0</v>
      </c>
      <c r="E334" s="150">
        <f t="shared" si="10"/>
        <v>0</v>
      </c>
      <c r="F334" s="150">
        <f>IF('7 Riverway'!$A31=4,'7 Riverway'!$K31,0)</f>
        <v>0</v>
      </c>
      <c r="G334" s="150">
        <f t="shared" si="11"/>
        <v>0</v>
      </c>
      <c r="H334" s="151">
        <f>IF('7 Riverway'!$A31=4,'7 Riverway'!$M31,0)</f>
        <v>0</v>
      </c>
    </row>
    <row r="335" spans="1:8" x14ac:dyDescent="0.2">
      <c r="A335" s="96" t="str">
        <f>IF('7 Riverway'!A32=4,'7 Riverway'!B$1,"")</f>
        <v/>
      </c>
      <c r="B335" s="108" t="str">
        <f>IF('7 Riverway'!$A32=4,'7 Riverway'!$A32&amp;"/"&amp;'7 Riverway'!$B32,"")</f>
        <v/>
      </c>
      <c r="C335" s="108">
        <f>IF('7 Riverway'!$A32=4,'7 Riverway'!$C32,0)</f>
        <v>0</v>
      </c>
      <c r="D335" s="149">
        <f>IF('7 Riverway'!$A32=4,'7 Riverway'!$D32,0)</f>
        <v>0</v>
      </c>
      <c r="E335" s="150">
        <f t="shared" si="10"/>
        <v>0</v>
      </c>
      <c r="F335" s="150">
        <f>IF('7 Riverway'!$A32=4,'7 Riverway'!$K32,0)</f>
        <v>0</v>
      </c>
      <c r="G335" s="150">
        <f t="shared" si="11"/>
        <v>0</v>
      </c>
      <c r="H335" s="151">
        <f>IF('7 Riverway'!$A32=4,'7 Riverway'!$M32,0)</f>
        <v>0</v>
      </c>
    </row>
    <row r="336" spans="1:8" x14ac:dyDescent="0.2">
      <c r="A336" s="96" t="str">
        <f>IF('7 Riverway'!A33=4,'7 Riverway'!B$1,"")</f>
        <v/>
      </c>
      <c r="B336" s="108" t="str">
        <f>IF('7 Riverway'!$A33=4,'7 Riverway'!$A33&amp;"/"&amp;'7 Riverway'!$B33,"")</f>
        <v/>
      </c>
      <c r="C336" s="108">
        <f>IF('7 Riverway'!$A33=4,'7 Riverway'!$C33,0)</f>
        <v>0</v>
      </c>
      <c r="D336" s="149">
        <f>IF('7 Riverway'!$A33=4,'7 Riverway'!$D33,0)</f>
        <v>0</v>
      </c>
      <c r="E336" s="150">
        <f t="shared" si="10"/>
        <v>0</v>
      </c>
      <c r="F336" s="150">
        <f>IF('7 Riverway'!$A33=4,'7 Riverway'!$K33,0)</f>
        <v>0</v>
      </c>
      <c r="G336" s="150">
        <f t="shared" si="11"/>
        <v>0</v>
      </c>
      <c r="H336" s="151">
        <f>IF('7 Riverway'!$A33=4,'7 Riverway'!$M33,0)</f>
        <v>0</v>
      </c>
    </row>
    <row r="337" spans="1:8" x14ac:dyDescent="0.2">
      <c r="A337" s="96" t="str">
        <f>IF('7 Riverway'!A34=4,'7 Riverway'!B$1,"")</f>
        <v/>
      </c>
      <c r="B337" s="108" t="str">
        <f>IF('7 Riverway'!$A34=4,'7 Riverway'!$A34&amp;"/"&amp;'7 Riverway'!$B34,"")</f>
        <v/>
      </c>
      <c r="C337" s="108">
        <f>IF('7 Riverway'!$A34=4,'7 Riverway'!$C34,0)</f>
        <v>0</v>
      </c>
      <c r="D337" s="149">
        <f>IF('7 Riverway'!$A34=4,'7 Riverway'!$D34,0)</f>
        <v>0</v>
      </c>
      <c r="E337" s="150">
        <f t="shared" si="10"/>
        <v>0</v>
      </c>
      <c r="F337" s="150">
        <f>IF('7 Riverway'!$A34=4,'7 Riverway'!$K34,0)</f>
        <v>0</v>
      </c>
      <c r="G337" s="150">
        <f t="shared" si="11"/>
        <v>0</v>
      </c>
      <c r="H337" s="151">
        <f>IF('7 Riverway'!$A34=4,'7 Riverway'!$M34,0)</f>
        <v>0</v>
      </c>
    </row>
    <row r="338" spans="1:8" x14ac:dyDescent="0.2">
      <c r="A338" s="96" t="str">
        <f>IF('7 Riverway'!A35=4,'7 Riverway'!B$1,"")</f>
        <v/>
      </c>
      <c r="B338" s="108" t="str">
        <f>IF('7 Riverway'!$A35=4,'7 Riverway'!$A35&amp;"/"&amp;'7 Riverway'!$B35,"")</f>
        <v/>
      </c>
      <c r="C338" s="108">
        <f>IF('7 Riverway'!$A35=4,'7 Riverway'!$C35,0)</f>
        <v>0</v>
      </c>
      <c r="D338" s="149">
        <f>IF('7 Riverway'!$A35=4,'7 Riverway'!$D35,0)</f>
        <v>0</v>
      </c>
      <c r="E338" s="150">
        <f t="shared" si="10"/>
        <v>0</v>
      </c>
      <c r="F338" s="150">
        <f>IF('7 Riverway'!$A35=4,'7 Riverway'!$K35,0)</f>
        <v>0</v>
      </c>
      <c r="G338" s="150">
        <f t="shared" si="11"/>
        <v>0</v>
      </c>
      <c r="H338" s="151">
        <f>IF('7 Riverway'!$A35=4,'7 Riverway'!$M35,0)</f>
        <v>0</v>
      </c>
    </row>
    <row r="339" spans="1:8" x14ac:dyDescent="0.2">
      <c r="A339" s="96" t="str">
        <f>IF('7 Riverway'!A36=4,'7 Riverway'!B$1,"")</f>
        <v/>
      </c>
      <c r="B339" s="108" t="str">
        <f>IF('7 Riverway'!$A36=4,'7 Riverway'!$A36&amp;"/"&amp;'7 Riverway'!$B36,"")</f>
        <v/>
      </c>
      <c r="C339" s="108">
        <f>IF('7 Riverway'!$A36=4,'7 Riverway'!$C36,0)</f>
        <v>0</v>
      </c>
      <c r="D339" s="149">
        <f>IF('7 Riverway'!$A36=4,'7 Riverway'!$D36,0)</f>
        <v>0</v>
      </c>
      <c r="E339" s="150">
        <f t="shared" si="10"/>
        <v>0</v>
      </c>
      <c r="F339" s="150">
        <f>IF('7 Riverway'!$A36=4,'7 Riverway'!$K36,0)</f>
        <v>0</v>
      </c>
      <c r="G339" s="150">
        <f t="shared" si="11"/>
        <v>0</v>
      </c>
      <c r="H339" s="151">
        <f>IF('7 Riverway'!$A36=4,'7 Riverway'!$M36,0)</f>
        <v>0</v>
      </c>
    </row>
    <row r="340" spans="1:8" x14ac:dyDescent="0.2">
      <c r="A340" s="96" t="str">
        <f>IF('7 Riverway'!A37=4,'7 Riverway'!B$1,"")</f>
        <v/>
      </c>
      <c r="B340" s="108" t="str">
        <f>IF('7 Riverway'!$A37=4,'7 Riverway'!$A37&amp;"/"&amp;'7 Riverway'!$B37,"")</f>
        <v/>
      </c>
      <c r="C340" s="108">
        <f>IF('7 Riverway'!$A37=4,'7 Riverway'!$C37,0)</f>
        <v>0</v>
      </c>
      <c r="D340" s="149">
        <f>IF('7 Riverway'!$A37=4,'7 Riverway'!$D37,0)</f>
        <v>0</v>
      </c>
      <c r="E340" s="150">
        <f t="shared" si="10"/>
        <v>0</v>
      </c>
      <c r="F340" s="150">
        <f>IF('7 Riverway'!$A37=4,'7 Riverway'!$K37,0)</f>
        <v>0</v>
      </c>
      <c r="G340" s="150">
        <f t="shared" si="11"/>
        <v>0</v>
      </c>
      <c r="H340" s="151">
        <f>IF('7 Riverway'!$A37=4,'7 Riverway'!$M37,0)</f>
        <v>0</v>
      </c>
    </row>
    <row r="341" spans="1:8" x14ac:dyDescent="0.2">
      <c r="A341" s="96" t="str">
        <f>IF('7 Riverway'!A38=4,'7 Riverway'!B$1,"")</f>
        <v/>
      </c>
      <c r="B341" s="108" t="str">
        <f>IF('7 Riverway'!$A38=4,'7 Riverway'!$A38&amp;"/"&amp;'7 Riverway'!$B38,"")</f>
        <v/>
      </c>
      <c r="C341" s="108">
        <f>IF('7 Riverway'!$A38=4,'7 Riverway'!$C38,0)</f>
        <v>0</v>
      </c>
      <c r="D341" s="149">
        <f>IF('7 Riverway'!$A38=4,'7 Riverway'!$D38,0)</f>
        <v>0</v>
      </c>
      <c r="E341" s="150">
        <f t="shared" si="10"/>
        <v>0</v>
      </c>
      <c r="F341" s="150">
        <f>IF('7 Riverway'!$A38=4,'7 Riverway'!$K38,0)</f>
        <v>0</v>
      </c>
      <c r="G341" s="150">
        <f t="shared" si="11"/>
        <v>0</v>
      </c>
      <c r="H341" s="151">
        <f>IF('7 Riverway'!$A38=4,'7 Riverway'!$M38,0)</f>
        <v>0</v>
      </c>
    </row>
    <row r="342" spans="1:8" x14ac:dyDescent="0.2">
      <c r="A342" s="96" t="str">
        <f>IF('7 Riverway'!A39=4,'7 Riverway'!B$1,"")</f>
        <v/>
      </c>
      <c r="B342" s="108" t="str">
        <f>IF('7 Riverway'!$A39=4,'7 Riverway'!$A39&amp;"/"&amp;'7 Riverway'!$B39,"")</f>
        <v/>
      </c>
      <c r="C342" s="108">
        <f>IF('7 Riverway'!$A39=4,'7 Riverway'!$C39,0)</f>
        <v>0</v>
      </c>
      <c r="D342" s="149">
        <f>IF('7 Riverway'!$A39=4,'7 Riverway'!$D39,0)</f>
        <v>0</v>
      </c>
      <c r="E342" s="150">
        <f t="shared" si="10"/>
        <v>0</v>
      </c>
      <c r="F342" s="150">
        <f>IF('7 Riverway'!$A39=4,'7 Riverway'!$K39,0)</f>
        <v>0</v>
      </c>
      <c r="G342" s="150">
        <f t="shared" si="11"/>
        <v>0</v>
      </c>
      <c r="H342" s="151">
        <f>IF('7 Riverway'!$A39=4,'7 Riverway'!$M39,0)</f>
        <v>0</v>
      </c>
    </row>
    <row r="343" spans="1:8" x14ac:dyDescent="0.2">
      <c r="A343" s="96" t="str">
        <f>IF('7 Riverway'!A40=4,'7 Riverway'!B$1,"")</f>
        <v/>
      </c>
      <c r="B343" s="108" t="str">
        <f>IF('7 Riverway'!$A40=4,'7 Riverway'!$A40&amp;"/"&amp;'7 Riverway'!$B40,"")</f>
        <v/>
      </c>
      <c r="C343" s="108">
        <f>IF('7 Riverway'!$A40=4,'7 Riverway'!$C40,0)</f>
        <v>0</v>
      </c>
      <c r="D343" s="149">
        <f>IF('7 Riverway'!$A40=4,'7 Riverway'!$D40,0)</f>
        <v>0</v>
      </c>
      <c r="E343" s="150">
        <f t="shared" si="10"/>
        <v>0</v>
      </c>
      <c r="F343" s="150">
        <f>IF('7 Riverway'!$A40=4,'7 Riverway'!$K40,0)</f>
        <v>0</v>
      </c>
      <c r="G343" s="150">
        <f t="shared" si="11"/>
        <v>0</v>
      </c>
      <c r="H343" s="151">
        <f>IF('7 Riverway'!$A40=4,'7 Riverway'!$M40,0)</f>
        <v>0</v>
      </c>
    </row>
    <row r="344" spans="1:8" x14ac:dyDescent="0.2">
      <c r="A344" s="96" t="str">
        <f>IF('7 Riverway'!A41=4,'7 Riverway'!B$1,"")</f>
        <v/>
      </c>
      <c r="B344" s="108" t="str">
        <f>IF('7 Riverway'!$A41=4,'7 Riverway'!$A41&amp;"/"&amp;'7 Riverway'!$B41,"")</f>
        <v/>
      </c>
      <c r="C344" s="108">
        <f>IF('7 Riverway'!$A41=4,'7 Riverway'!$C41,0)</f>
        <v>0</v>
      </c>
      <c r="D344" s="149">
        <f>IF('7 Riverway'!$A41=4,'7 Riverway'!$D41,0)</f>
        <v>0</v>
      </c>
      <c r="E344" s="150">
        <f t="shared" si="10"/>
        <v>0</v>
      </c>
      <c r="F344" s="150">
        <f>IF('7 Riverway'!$A41=4,'7 Riverway'!$K41,0)</f>
        <v>0</v>
      </c>
      <c r="G344" s="150">
        <f t="shared" si="11"/>
        <v>0</v>
      </c>
      <c r="H344" s="151">
        <f>IF('7 Riverway'!$A41=4,'7 Riverway'!$M41,0)</f>
        <v>0</v>
      </c>
    </row>
    <row r="345" spans="1:8" x14ac:dyDescent="0.2">
      <c r="A345" s="96" t="str">
        <f>IF('7 Riverway'!A42=4,'7 Riverway'!B$1,"")</f>
        <v/>
      </c>
      <c r="B345" s="108" t="str">
        <f>IF('7 Riverway'!$A42=4,'7 Riverway'!$A42&amp;"/"&amp;'7 Riverway'!$B42,"")</f>
        <v/>
      </c>
      <c r="C345" s="108">
        <f>IF('7 Riverway'!$A42=4,'7 Riverway'!$C42,0)</f>
        <v>0</v>
      </c>
      <c r="D345" s="149">
        <f>IF('7 Riverway'!$A42=4,'7 Riverway'!$D42,0)</f>
        <v>0</v>
      </c>
      <c r="E345" s="150">
        <f t="shared" si="10"/>
        <v>0</v>
      </c>
      <c r="F345" s="150">
        <f>IF('7 Riverway'!$A42=4,'7 Riverway'!$K42,0)</f>
        <v>0</v>
      </c>
      <c r="G345" s="150">
        <f t="shared" si="11"/>
        <v>0</v>
      </c>
      <c r="H345" s="151">
        <f>IF('7 Riverway'!$A42=4,'7 Riverway'!$M42,0)</f>
        <v>0</v>
      </c>
    </row>
    <row r="346" spans="1:8" x14ac:dyDescent="0.2">
      <c r="A346" s="96" t="str">
        <f>IF('7 Riverway'!A43=4,'7 Riverway'!B$1,"")</f>
        <v/>
      </c>
      <c r="B346" s="108" t="str">
        <f>IF('7 Riverway'!$A43=4,'7 Riverway'!$A43&amp;"/"&amp;'7 Riverway'!$B43,"")</f>
        <v/>
      </c>
      <c r="C346" s="108">
        <f>IF('7 Riverway'!$A43=4,'7 Riverway'!$C43,0)</f>
        <v>0</v>
      </c>
      <c r="D346" s="149">
        <f>IF('7 Riverway'!$A43=4,'7 Riverway'!$D43,0)</f>
        <v>0</v>
      </c>
      <c r="E346" s="150">
        <f t="shared" si="10"/>
        <v>0</v>
      </c>
      <c r="F346" s="150">
        <f>IF('7 Riverway'!$A43=4,'7 Riverway'!$K43,0)</f>
        <v>0</v>
      </c>
      <c r="G346" s="150">
        <f t="shared" si="11"/>
        <v>0</v>
      </c>
      <c r="H346" s="151">
        <f>IF('7 Riverway'!$A43=4,'7 Riverway'!$M43,0)</f>
        <v>0</v>
      </c>
    </row>
    <row r="347" spans="1:8" x14ac:dyDescent="0.2">
      <c r="A347" s="96" t="str">
        <f>IF('7 Riverway'!A44=4,'7 Riverway'!B$1,"")</f>
        <v/>
      </c>
      <c r="B347" s="108" t="str">
        <f>IF('7 Riverway'!$A44=4,'7 Riverway'!$A44&amp;"/"&amp;'7 Riverway'!$B44,"")</f>
        <v/>
      </c>
      <c r="C347" s="108">
        <f>IF('7 Riverway'!$A44=4,'7 Riverway'!$C44,0)</f>
        <v>0</v>
      </c>
      <c r="D347" s="149">
        <f>IF('7 Riverway'!$A44=4,'7 Riverway'!$D44,0)</f>
        <v>0</v>
      </c>
      <c r="E347" s="150">
        <f t="shared" si="10"/>
        <v>0</v>
      </c>
      <c r="F347" s="150">
        <f>IF('7 Riverway'!$A44=4,'7 Riverway'!$K44,0)</f>
        <v>0</v>
      </c>
      <c r="G347" s="150">
        <f t="shared" si="11"/>
        <v>0</v>
      </c>
      <c r="H347" s="151">
        <f>IF('7 Riverway'!$A44=4,'7 Riverway'!$M44,0)</f>
        <v>0</v>
      </c>
    </row>
    <row r="348" spans="1:8" x14ac:dyDescent="0.2">
      <c r="A348" s="96" t="str">
        <f>IF('7 Riverway'!A45=4,'7 Riverway'!B$1,"")</f>
        <v/>
      </c>
      <c r="B348" s="108" t="str">
        <f>IF('7 Riverway'!$A45=4,'7 Riverway'!$A45&amp;"/"&amp;'7 Riverway'!$B45,"")</f>
        <v/>
      </c>
      <c r="C348" s="108">
        <f>IF('7 Riverway'!$A45=4,'7 Riverway'!$C45,0)</f>
        <v>0</v>
      </c>
      <c r="D348" s="149">
        <f>IF('7 Riverway'!$A45=4,'7 Riverway'!$D45,0)</f>
        <v>0</v>
      </c>
      <c r="E348" s="150">
        <f t="shared" si="10"/>
        <v>0</v>
      </c>
      <c r="F348" s="150">
        <f>IF('7 Riverway'!$A45=4,'7 Riverway'!$K45,0)</f>
        <v>0</v>
      </c>
      <c r="G348" s="150">
        <f t="shared" si="11"/>
        <v>0</v>
      </c>
      <c r="H348" s="151">
        <f>IF('7 Riverway'!$A45=4,'7 Riverway'!$M45,0)</f>
        <v>0</v>
      </c>
    </row>
    <row r="349" spans="1:8" x14ac:dyDescent="0.2">
      <c r="A349" s="96" t="str">
        <f>IF('7 Riverway'!A46=4,'7 Riverway'!B$1,"")</f>
        <v/>
      </c>
      <c r="B349" s="108" t="str">
        <f>IF('7 Riverway'!$A46=4,'7 Riverway'!$A46&amp;"/"&amp;'7 Riverway'!$B46,"")</f>
        <v/>
      </c>
      <c r="C349" s="108">
        <f>IF('7 Riverway'!$A46=4,'7 Riverway'!$C46,0)</f>
        <v>0</v>
      </c>
      <c r="D349" s="149">
        <f>IF('7 Riverway'!$A46=4,'7 Riverway'!$D46,0)</f>
        <v>0</v>
      </c>
      <c r="E349" s="150">
        <f t="shared" si="10"/>
        <v>0</v>
      </c>
      <c r="F349" s="150">
        <f>IF('7 Riverway'!$A46=4,'7 Riverway'!$K46,0)</f>
        <v>0</v>
      </c>
      <c r="G349" s="150">
        <f t="shared" si="11"/>
        <v>0</v>
      </c>
      <c r="H349" s="151">
        <f>IF('7 Riverway'!$A46=4,'7 Riverway'!$M46,0)</f>
        <v>0</v>
      </c>
    </row>
    <row r="350" spans="1:8" x14ac:dyDescent="0.2">
      <c r="A350" s="96" t="str">
        <f>IF('7 Riverway'!A47=4,'7 Riverway'!B$1,"")</f>
        <v/>
      </c>
      <c r="B350" s="108" t="str">
        <f>IF('7 Riverway'!$A47=4,'7 Riverway'!$A47&amp;"/"&amp;'7 Riverway'!$B47,"")</f>
        <v/>
      </c>
      <c r="C350" s="108">
        <f>IF('7 Riverway'!$A47=4,'7 Riverway'!$C47,0)</f>
        <v>0</v>
      </c>
      <c r="D350" s="149">
        <f>IF('7 Riverway'!$A47=4,'7 Riverway'!$D47,0)</f>
        <v>0</v>
      </c>
      <c r="E350" s="150">
        <f t="shared" si="10"/>
        <v>0</v>
      </c>
      <c r="F350" s="150">
        <f>IF('7 Riverway'!$A47=4,'7 Riverway'!$K47,0)</f>
        <v>0</v>
      </c>
      <c r="G350" s="150">
        <f t="shared" si="11"/>
        <v>0</v>
      </c>
      <c r="H350" s="151">
        <f>IF('7 Riverway'!$A47=4,'7 Riverway'!$M47,0)</f>
        <v>0</v>
      </c>
    </row>
    <row r="351" spans="1:8" x14ac:dyDescent="0.2">
      <c r="A351" s="96" t="str">
        <f>IF('7 Riverway'!A48=4,'7 Riverway'!B$1,"")</f>
        <v/>
      </c>
      <c r="B351" s="108" t="str">
        <f>IF('7 Riverway'!$A48=4,'7 Riverway'!$A48&amp;"/"&amp;'7 Riverway'!$B48,"")</f>
        <v/>
      </c>
      <c r="C351" s="108">
        <f>IF('7 Riverway'!$A48=4,'7 Riverway'!$C48,0)</f>
        <v>0</v>
      </c>
      <c r="D351" s="149">
        <f>IF('7 Riverway'!$A48=4,'7 Riverway'!$D48,0)</f>
        <v>0</v>
      </c>
      <c r="E351" s="150">
        <f t="shared" si="10"/>
        <v>0</v>
      </c>
      <c r="F351" s="150">
        <f>IF('7 Riverway'!$A48=4,'7 Riverway'!$K48,0)</f>
        <v>0</v>
      </c>
      <c r="G351" s="150">
        <f t="shared" si="11"/>
        <v>0</v>
      </c>
      <c r="H351" s="151">
        <f>IF('7 Riverway'!$A48=4,'7 Riverway'!$M48,0)</f>
        <v>0</v>
      </c>
    </row>
    <row r="352" spans="1:8" x14ac:dyDescent="0.2">
      <c r="A352" s="96" t="str">
        <f>IF('7 Riverway'!A49=4,'7 Riverway'!B$1,"")</f>
        <v/>
      </c>
      <c r="B352" s="108" t="str">
        <f>IF('7 Riverway'!$A49=4,'7 Riverway'!$A49&amp;"/"&amp;'7 Riverway'!$B49,"")</f>
        <v/>
      </c>
      <c r="C352" s="108">
        <f>IF('7 Riverway'!$A49=4,'7 Riverway'!$C49,0)</f>
        <v>0</v>
      </c>
      <c r="D352" s="149">
        <f>IF('7 Riverway'!$A49=4,'7 Riverway'!$D49,0)</f>
        <v>0</v>
      </c>
      <c r="E352" s="150">
        <f t="shared" si="10"/>
        <v>0</v>
      </c>
      <c r="F352" s="150">
        <f>IF('7 Riverway'!$A49=4,'7 Riverway'!$K49,0)</f>
        <v>0</v>
      </c>
      <c r="G352" s="150">
        <f t="shared" si="11"/>
        <v>0</v>
      </c>
      <c r="H352" s="151">
        <f>IF('7 Riverway'!$A49=4,'7 Riverway'!$M49,0)</f>
        <v>0</v>
      </c>
    </row>
    <row r="353" spans="1:8" x14ac:dyDescent="0.2">
      <c r="A353" s="96" t="str">
        <f>IF('7 Riverway'!A50=4,'7 Riverway'!B$1,"")</f>
        <v/>
      </c>
      <c r="B353" s="108" t="str">
        <f>IF('7 Riverway'!$A50=4,'7 Riverway'!$A50&amp;"/"&amp;'7 Riverway'!$B50,"")</f>
        <v/>
      </c>
      <c r="C353" s="108">
        <f>IF('7 Riverway'!$A50=4,'7 Riverway'!$C50,0)</f>
        <v>0</v>
      </c>
      <c r="D353" s="149">
        <f>IF('7 Riverway'!$A50=4,'7 Riverway'!$D50,0)</f>
        <v>0</v>
      </c>
      <c r="E353" s="150">
        <f t="shared" si="10"/>
        <v>0</v>
      </c>
      <c r="F353" s="150">
        <f>IF('7 Riverway'!$A50=4,'7 Riverway'!$K50,0)</f>
        <v>0</v>
      </c>
      <c r="G353" s="150">
        <f t="shared" si="11"/>
        <v>0</v>
      </c>
      <c r="H353" s="151">
        <f>IF('7 Riverway'!$A50=4,'7 Riverway'!$M50,0)</f>
        <v>0</v>
      </c>
    </row>
    <row r="354" spans="1:8" x14ac:dyDescent="0.2">
      <c r="A354" s="96" t="str">
        <f>IF('7 Riverway'!A51=4,'7 Riverway'!B$1,"")</f>
        <v/>
      </c>
      <c r="B354" s="108" t="str">
        <f>IF('7 Riverway'!$A51=4,'7 Riverway'!$A51&amp;"/"&amp;'7 Riverway'!$B51,"")</f>
        <v/>
      </c>
      <c r="C354" s="108">
        <f>IF('7 Riverway'!$A51=4,'7 Riverway'!$C51,0)</f>
        <v>0</v>
      </c>
      <c r="D354" s="149">
        <f>IF('7 Riverway'!$A51=4,'7 Riverway'!$D51,0)</f>
        <v>0</v>
      </c>
      <c r="E354" s="150">
        <f t="shared" si="10"/>
        <v>0</v>
      </c>
      <c r="F354" s="150">
        <f>IF('7 Riverway'!$A51=4,'7 Riverway'!$K51,0)</f>
        <v>0</v>
      </c>
      <c r="G354" s="150">
        <f t="shared" si="11"/>
        <v>0</v>
      </c>
      <c r="H354" s="151">
        <f>IF('7 Riverway'!$A51=4,'7 Riverway'!$M51,0)</f>
        <v>0</v>
      </c>
    </row>
    <row r="355" spans="1:8" x14ac:dyDescent="0.2">
      <c r="A355" s="96" t="str">
        <f>IF('7 Riverway'!A52=4,'7 Riverway'!B$1,"")</f>
        <v/>
      </c>
      <c r="B355" s="108" t="str">
        <f>IF('7 Riverway'!$A52=4,'7 Riverway'!$A52&amp;"/"&amp;'7 Riverway'!$B52,"")</f>
        <v/>
      </c>
      <c r="C355" s="108">
        <f>IF('7 Riverway'!$A52=4,'7 Riverway'!$C52,0)</f>
        <v>0</v>
      </c>
      <c r="D355" s="149">
        <f>IF('7 Riverway'!$A52=4,'7 Riverway'!$D52,0)</f>
        <v>0</v>
      </c>
      <c r="E355" s="150">
        <f t="shared" si="10"/>
        <v>0</v>
      </c>
      <c r="F355" s="150">
        <f>IF('7 Riverway'!$A52=4,'7 Riverway'!$K52,0)</f>
        <v>0</v>
      </c>
      <c r="G355" s="150">
        <f t="shared" si="11"/>
        <v>0</v>
      </c>
      <c r="H355" s="151">
        <f>IF('7 Riverway'!$A52=4,'7 Riverway'!$M52,0)</f>
        <v>0</v>
      </c>
    </row>
    <row r="356" spans="1:8" x14ac:dyDescent="0.2">
      <c r="A356" s="96" t="str">
        <f>IF('7 Riverway'!A53=4,'7 Riverway'!B$1,"")</f>
        <v/>
      </c>
      <c r="B356" s="108" t="str">
        <f>IF('7 Riverway'!$A53=4,'7 Riverway'!$A53&amp;"/"&amp;'7 Riverway'!$B53,"")</f>
        <v/>
      </c>
      <c r="C356" s="108">
        <f>IF('7 Riverway'!$A53=4,'7 Riverway'!$C53,0)</f>
        <v>0</v>
      </c>
      <c r="D356" s="149">
        <f>IF('7 Riverway'!$A53=4,'7 Riverway'!$D53,0)</f>
        <v>0</v>
      </c>
      <c r="E356" s="150">
        <f t="shared" si="10"/>
        <v>0</v>
      </c>
      <c r="F356" s="150">
        <f>IF('7 Riverway'!$A53=4,'7 Riverway'!$K53,0)</f>
        <v>0</v>
      </c>
      <c r="G356" s="150">
        <f t="shared" si="11"/>
        <v>0</v>
      </c>
      <c r="H356" s="151">
        <f>IF('7 Riverway'!$A53=4,'7 Riverway'!$M53,0)</f>
        <v>0</v>
      </c>
    </row>
    <row r="357" spans="1:8" x14ac:dyDescent="0.2">
      <c r="A357" s="96" t="str">
        <f>IF('7 Riverway'!A54=4,'7 Riverway'!B$1,"")</f>
        <v/>
      </c>
      <c r="B357" s="108" t="str">
        <f>IF('7 Riverway'!$A54=4,'7 Riverway'!$A54&amp;"/"&amp;'7 Riverway'!$B54,"")</f>
        <v/>
      </c>
      <c r="C357" s="108">
        <f>IF('7 Riverway'!$A54=4,'7 Riverway'!$C54,0)</f>
        <v>0</v>
      </c>
      <c r="D357" s="149">
        <f>IF('7 Riverway'!$A54=4,'7 Riverway'!$D54,0)</f>
        <v>0</v>
      </c>
      <c r="E357" s="150">
        <f t="shared" si="10"/>
        <v>0</v>
      </c>
      <c r="F357" s="150">
        <f>IF('7 Riverway'!$A54=4,'7 Riverway'!$K54,0)</f>
        <v>0</v>
      </c>
      <c r="G357" s="150">
        <f t="shared" si="11"/>
        <v>0</v>
      </c>
      <c r="H357" s="151">
        <f>IF('7 Riverway'!$A54=4,'7 Riverway'!$M54,0)</f>
        <v>0</v>
      </c>
    </row>
    <row r="358" spans="1:8" x14ac:dyDescent="0.2">
      <c r="A358" s="96" t="str">
        <f>IF('7 Riverway'!A55=4,'7 Riverway'!B$1,"")</f>
        <v/>
      </c>
      <c r="B358" s="108" t="str">
        <f>IF('7 Riverway'!$A55=4,'7 Riverway'!$A55&amp;"/"&amp;'7 Riverway'!$B55,"")</f>
        <v/>
      </c>
      <c r="C358" s="108">
        <f>IF('7 Riverway'!$A55=4,'7 Riverway'!$C55,0)</f>
        <v>0</v>
      </c>
      <c r="D358" s="149">
        <f>IF('7 Riverway'!$A55=4,'7 Riverway'!$D55,0)</f>
        <v>0</v>
      </c>
      <c r="E358" s="150">
        <f t="shared" si="10"/>
        <v>0</v>
      </c>
      <c r="F358" s="150">
        <f>IF('7 Riverway'!$A55=4,'7 Riverway'!$K55,0)</f>
        <v>0</v>
      </c>
      <c r="G358" s="150">
        <f t="shared" si="11"/>
        <v>0</v>
      </c>
      <c r="H358" s="151">
        <f>IF('7 Riverway'!$A55=4,'7 Riverway'!$M55,0)</f>
        <v>0</v>
      </c>
    </row>
    <row r="359" spans="1:8" x14ac:dyDescent="0.2">
      <c r="A359" s="96" t="str">
        <f>IF('7 Riverway'!A56=4,'7 Riverway'!B$1,"")</f>
        <v/>
      </c>
      <c r="B359" s="108" t="str">
        <f>IF('7 Riverway'!$A56=4,'7 Riverway'!$A56&amp;"/"&amp;'7 Riverway'!$B56,"")</f>
        <v/>
      </c>
      <c r="C359" s="108">
        <f>IF('7 Riverway'!$A56=4,'7 Riverway'!$C56,0)</f>
        <v>0</v>
      </c>
      <c r="D359" s="149">
        <f>IF('7 Riverway'!$A56=4,'7 Riverway'!$D56,0)</f>
        <v>0</v>
      </c>
      <c r="E359" s="150">
        <f t="shared" si="10"/>
        <v>0</v>
      </c>
      <c r="F359" s="150">
        <f>IF('7 Riverway'!$A56=4,'7 Riverway'!$K56,0)</f>
        <v>0</v>
      </c>
      <c r="G359" s="150">
        <f t="shared" si="11"/>
        <v>0</v>
      </c>
      <c r="H359" s="151">
        <f>IF('7 Riverway'!$A56=4,'7 Riverway'!$M56,0)</f>
        <v>0</v>
      </c>
    </row>
    <row r="360" spans="1:8" x14ac:dyDescent="0.2">
      <c r="A360" s="96" t="str">
        <f>IF('7 Riverway'!A57=4,'7 Riverway'!B$1,"")</f>
        <v/>
      </c>
      <c r="B360" s="108" t="str">
        <f>IF('7 Riverway'!$A57=4,'7 Riverway'!$A57&amp;"/"&amp;'7 Riverway'!$B57,"")</f>
        <v/>
      </c>
      <c r="C360" s="108">
        <f>IF('7 Riverway'!$A57=4,'7 Riverway'!$C57,0)</f>
        <v>0</v>
      </c>
      <c r="D360" s="149">
        <f>IF('7 Riverway'!$A57=4,'7 Riverway'!$D57,0)</f>
        <v>0</v>
      </c>
      <c r="E360" s="150">
        <f t="shared" si="10"/>
        <v>0</v>
      </c>
      <c r="F360" s="150">
        <f>IF('7 Riverway'!$A57=4,'7 Riverway'!$K57,0)</f>
        <v>0</v>
      </c>
      <c r="G360" s="150">
        <f t="shared" si="11"/>
        <v>0</v>
      </c>
      <c r="H360" s="151">
        <f>IF('7 Riverway'!$A57=4,'7 Riverway'!$M57,0)</f>
        <v>0</v>
      </c>
    </row>
    <row r="361" spans="1:8" x14ac:dyDescent="0.2">
      <c r="A361" s="96" t="str">
        <f>IF('7 Riverway'!A58=4,'7 Riverway'!B$1,"")</f>
        <v/>
      </c>
      <c r="B361" s="108" t="str">
        <f>IF('7 Riverway'!$A58=4,'7 Riverway'!$A58&amp;"/"&amp;'7 Riverway'!$B58,"")</f>
        <v/>
      </c>
      <c r="C361" s="108">
        <f>IF('7 Riverway'!$A58=4,'7 Riverway'!$C58,0)</f>
        <v>0</v>
      </c>
      <c r="D361" s="149">
        <f>IF('7 Riverway'!$A58=4,'7 Riverway'!$D58,0)</f>
        <v>0</v>
      </c>
      <c r="E361" s="150">
        <f t="shared" si="10"/>
        <v>0</v>
      </c>
      <c r="F361" s="150">
        <f>IF('7 Riverway'!$A58=4,'7 Riverway'!$K58,0)</f>
        <v>0</v>
      </c>
      <c r="G361" s="150">
        <f t="shared" si="11"/>
        <v>0</v>
      </c>
      <c r="H361" s="151">
        <f>IF('7 Riverway'!$A58=4,'7 Riverway'!$M58,0)</f>
        <v>0</v>
      </c>
    </row>
    <row r="362" spans="1:8" x14ac:dyDescent="0.2">
      <c r="A362" s="96" t="str">
        <f>IF('7 Riverway'!A59=4,'7 Riverway'!B$1,"")</f>
        <v/>
      </c>
      <c r="B362" s="108" t="str">
        <f>IF('7 Riverway'!$A59=4,'7 Riverway'!$A59&amp;"/"&amp;'7 Riverway'!$B59,"")</f>
        <v/>
      </c>
      <c r="C362" s="108">
        <f>IF('7 Riverway'!$A59=4,'7 Riverway'!$C59,0)</f>
        <v>0</v>
      </c>
      <c r="D362" s="149">
        <f>IF('7 Riverway'!$A59=4,'7 Riverway'!$D59,0)</f>
        <v>0</v>
      </c>
      <c r="E362" s="150">
        <f t="shared" si="10"/>
        <v>0</v>
      </c>
      <c r="F362" s="150">
        <f>IF('7 Riverway'!$A59=4,'7 Riverway'!$K59,0)</f>
        <v>0</v>
      </c>
      <c r="G362" s="150">
        <f t="shared" si="11"/>
        <v>0</v>
      </c>
      <c r="H362" s="151">
        <f>IF('7 Riverway'!$A59=4,'7 Riverway'!$M59,0)</f>
        <v>0</v>
      </c>
    </row>
    <row r="363" spans="1:8" x14ac:dyDescent="0.2">
      <c r="A363" s="96" t="str">
        <f>IF('7 Riverway'!A60=4,'7 Riverway'!B$1,"")</f>
        <v/>
      </c>
      <c r="B363" s="108" t="str">
        <f>IF('7 Riverway'!$A60=4,'7 Riverway'!$A60&amp;"/"&amp;'7 Riverway'!$B60,"")</f>
        <v/>
      </c>
      <c r="C363" s="108">
        <f>IF('7 Riverway'!$A60=4,'7 Riverway'!$C60,0)</f>
        <v>0</v>
      </c>
      <c r="D363" s="149">
        <f>IF('7 Riverway'!$A60=4,'7 Riverway'!$D60,0)</f>
        <v>0</v>
      </c>
      <c r="E363" s="150">
        <f t="shared" si="10"/>
        <v>0</v>
      </c>
      <c r="F363" s="150">
        <f>IF('7 Riverway'!$A60=4,'7 Riverway'!$K60,0)</f>
        <v>0</v>
      </c>
      <c r="G363" s="150">
        <f t="shared" si="11"/>
        <v>0</v>
      </c>
      <c r="H363" s="151">
        <f>IF('7 Riverway'!$A60=4,'7 Riverway'!$M60,0)</f>
        <v>0</v>
      </c>
    </row>
    <row r="364" spans="1:8" x14ac:dyDescent="0.2">
      <c r="A364" s="96" t="str">
        <f>IF('7 Riverway'!A61=4,'7 Riverway'!B$1,"")</f>
        <v/>
      </c>
      <c r="B364" s="108" t="str">
        <f>IF('7 Riverway'!$A61=4,'7 Riverway'!$A61&amp;"/"&amp;'7 Riverway'!$B61,"")</f>
        <v/>
      </c>
      <c r="C364" s="108">
        <f>IF('7 Riverway'!$A61=4,'7 Riverway'!$C61,0)</f>
        <v>0</v>
      </c>
      <c r="D364" s="149">
        <f>IF('7 Riverway'!$A61=4,'7 Riverway'!$D61,0)</f>
        <v>0</v>
      </c>
      <c r="E364" s="150">
        <f t="shared" si="10"/>
        <v>0</v>
      </c>
      <c r="F364" s="150">
        <f>IF('7 Riverway'!$A61=4,'7 Riverway'!$K61,0)</f>
        <v>0</v>
      </c>
      <c r="G364" s="150">
        <f t="shared" si="11"/>
        <v>0</v>
      </c>
      <c r="H364" s="151">
        <f>IF('7 Riverway'!$A61=4,'7 Riverway'!$M61,0)</f>
        <v>0</v>
      </c>
    </row>
    <row r="365" spans="1:8" x14ac:dyDescent="0.2">
      <c r="A365" s="96" t="str">
        <f>IF('7 Riverway'!A62=4,'7 Riverway'!B$1,"")</f>
        <v/>
      </c>
      <c r="B365" s="108" t="str">
        <f>IF('7 Riverway'!$A62=4,'7 Riverway'!$A62&amp;"/"&amp;'7 Riverway'!$B62,"")</f>
        <v/>
      </c>
      <c r="C365" s="108">
        <f>IF('7 Riverway'!$A62=4,'7 Riverway'!$C62,0)</f>
        <v>0</v>
      </c>
      <c r="D365" s="149">
        <f>IF('7 Riverway'!$A62=4,'7 Riverway'!$D62,0)</f>
        <v>0</v>
      </c>
      <c r="E365" s="150">
        <f t="shared" si="10"/>
        <v>0</v>
      </c>
      <c r="F365" s="150">
        <f>IF('7 Riverway'!$A62=4,'7 Riverway'!$K62,0)</f>
        <v>0</v>
      </c>
      <c r="G365" s="150">
        <f t="shared" si="11"/>
        <v>0</v>
      </c>
      <c r="H365" s="151">
        <f>IF('7 Riverway'!$A62=4,'7 Riverway'!$M62,0)</f>
        <v>0</v>
      </c>
    </row>
    <row r="366" spans="1:8" x14ac:dyDescent="0.2">
      <c r="A366" s="96" t="str">
        <f>IF('7 Riverway'!A63=4,'7 Riverway'!B$1,"")</f>
        <v/>
      </c>
      <c r="B366" s="108" t="str">
        <f>IF('7 Riverway'!$A63=4,'7 Riverway'!$A63&amp;"/"&amp;'7 Riverway'!$B63,"")</f>
        <v/>
      </c>
      <c r="C366" s="108">
        <f>IF('7 Riverway'!$A63=4,'7 Riverway'!$C63,0)</f>
        <v>0</v>
      </c>
      <c r="D366" s="149">
        <f>IF('7 Riverway'!$A63=4,'7 Riverway'!$D63,0)</f>
        <v>0</v>
      </c>
      <c r="E366" s="150">
        <f t="shared" si="10"/>
        <v>0</v>
      </c>
      <c r="F366" s="150">
        <f>IF('7 Riverway'!$A63=4,'7 Riverway'!$K63,0)</f>
        <v>0</v>
      </c>
      <c r="G366" s="150">
        <f t="shared" si="11"/>
        <v>0</v>
      </c>
      <c r="H366" s="151">
        <f>IF('7 Riverway'!$A63=4,'7 Riverway'!$M63,0)</f>
        <v>0</v>
      </c>
    </row>
    <row r="367" spans="1:8" x14ac:dyDescent="0.2">
      <c r="A367" s="96" t="str">
        <f>IF('7 Riverway'!A64=4,'7 Riverway'!B$1,"")</f>
        <v/>
      </c>
      <c r="B367" s="108" t="str">
        <f>IF('7 Riverway'!$A64=4,'7 Riverway'!$A64&amp;"/"&amp;'7 Riverway'!$B64,"")</f>
        <v/>
      </c>
      <c r="C367" s="108">
        <f>IF('7 Riverway'!$A64=4,'7 Riverway'!$C64,0)</f>
        <v>0</v>
      </c>
      <c r="D367" s="149">
        <f>IF('7 Riverway'!$A64=4,'7 Riverway'!$D64,0)</f>
        <v>0</v>
      </c>
      <c r="E367" s="150">
        <f t="shared" si="10"/>
        <v>0</v>
      </c>
      <c r="F367" s="150">
        <f>IF('7 Riverway'!$A64=4,'7 Riverway'!$K64,0)</f>
        <v>0</v>
      </c>
      <c r="G367" s="150">
        <f t="shared" si="11"/>
        <v>0</v>
      </c>
      <c r="H367" s="151">
        <f>IF('7 Riverway'!$A64=4,'7 Riverway'!$M64,0)</f>
        <v>0</v>
      </c>
    </row>
    <row r="368" spans="1:8" x14ac:dyDescent="0.2">
      <c r="A368" s="96" t="str">
        <f>IF('7 Riverway'!A65=4,'7 Riverway'!B$1,"")</f>
        <v/>
      </c>
      <c r="B368" s="108" t="str">
        <f>IF('7 Riverway'!$A65=4,'7 Riverway'!$A65&amp;"/"&amp;'7 Riverway'!$B65,"")</f>
        <v/>
      </c>
      <c r="C368" s="108">
        <f>IF('7 Riverway'!$A65=4,'7 Riverway'!$C65,0)</f>
        <v>0</v>
      </c>
      <c r="D368" s="149">
        <f>IF('7 Riverway'!$A65=4,'7 Riverway'!$D65,0)</f>
        <v>0</v>
      </c>
      <c r="E368" s="150">
        <f t="shared" si="10"/>
        <v>0</v>
      </c>
      <c r="F368" s="150">
        <f>IF('7 Riverway'!$A65=4,'7 Riverway'!$K65,0)</f>
        <v>0</v>
      </c>
      <c r="G368" s="150">
        <f t="shared" si="11"/>
        <v>0</v>
      </c>
      <c r="H368" s="151">
        <f>IF('7 Riverway'!$A65=4,'7 Riverway'!$M65,0)</f>
        <v>0</v>
      </c>
    </row>
    <row r="369" spans="1:8" x14ac:dyDescent="0.2">
      <c r="A369" s="96" t="str">
        <f>IF('7 Riverway'!A66=4,'7 Riverway'!B$1,"")</f>
        <v/>
      </c>
      <c r="B369" s="108" t="str">
        <f>IF('7 Riverway'!$A66=4,'7 Riverway'!$A66&amp;"/"&amp;'7 Riverway'!$B66,"")</f>
        <v/>
      </c>
      <c r="C369" s="108">
        <f>IF('7 Riverway'!$A66=4,'7 Riverway'!$C66,0)</f>
        <v>0</v>
      </c>
      <c r="D369" s="149">
        <f>IF('7 Riverway'!$A66=4,'7 Riverway'!$D66,0)</f>
        <v>0</v>
      </c>
      <c r="E369" s="150">
        <f t="shared" si="10"/>
        <v>0</v>
      </c>
      <c r="F369" s="150">
        <f>IF('7 Riverway'!$A66=4,'7 Riverway'!$K66,0)</f>
        <v>0</v>
      </c>
      <c r="G369" s="150">
        <f t="shared" si="11"/>
        <v>0</v>
      </c>
      <c r="H369" s="151">
        <f>IF('7 Riverway'!$A66=4,'7 Riverway'!$M66,0)</f>
        <v>0</v>
      </c>
    </row>
    <row r="370" spans="1:8" x14ac:dyDescent="0.2">
      <c r="A370" s="96" t="str">
        <f>IF('7 Riverway'!A67=4,'7 Riverway'!B$1,"")</f>
        <v/>
      </c>
      <c r="B370" s="108" t="str">
        <f>IF('7 Riverway'!$A67=4,'7 Riverway'!$A67&amp;"/"&amp;'7 Riverway'!$B67,"")</f>
        <v/>
      </c>
      <c r="C370" s="108">
        <f>IF('7 Riverway'!$A67=4,'7 Riverway'!$C67,0)</f>
        <v>0</v>
      </c>
      <c r="D370" s="149">
        <f>IF('7 Riverway'!$A67=4,'7 Riverway'!$D67,0)</f>
        <v>0</v>
      </c>
      <c r="E370" s="150">
        <f t="shared" si="10"/>
        <v>0</v>
      </c>
      <c r="F370" s="150">
        <f>IF('7 Riverway'!$A67=4,'7 Riverway'!$K67,0)</f>
        <v>0</v>
      </c>
      <c r="G370" s="150">
        <f t="shared" si="11"/>
        <v>0</v>
      </c>
      <c r="H370" s="151">
        <f>IF('7 Riverway'!$A67=4,'7 Riverway'!$M67,0)</f>
        <v>0</v>
      </c>
    </row>
    <row r="371" spans="1:8" x14ac:dyDescent="0.2">
      <c r="A371" s="96" t="str">
        <f>IF('7 Riverway'!A68=4,'7 Riverway'!B$1,"")</f>
        <v/>
      </c>
      <c r="B371" s="108" t="str">
        <f>IF('7 Riverway'!$A68=4,'7 Riverway'!$A68&amp;"/"&amp;'7 Riverway'!$B68,"")</f>
        <v/>
      </c>
      <c r="C371" s="108">
        <f>IF('7 Riverway'!$A68=4,'7 Riverway'!$C68,0)</f>
        <v>0</v>
      </c>
      <c r="D371" s="149">
        <f>IF('7 Riverway'!$A68=4,'7 Riverway'!$D68,0)</f>
        <v>0</v>
      </c>
      <c r="E371" s="150">
        <f t="shared" si="10"/>
        <v>0</v>
      </c>
      <c r="F371" s="150">
        <f>IF('7 Riverway'!$A68=4,'7 Riverway'!$K68,0)</f>
        <v>0</v>
      </c>
      <c r="G371" s="150">
        <f t="shared" si="11"/>
        <v>0</v>
      </c>
      <c r="H371" s="151">
        <f>IF('7 Riverway'!$A68=4,'7 Riverway'!$M68,0)</f>
        <v>0</v>
      </c>
    </row>
    <row r="372" spans="1:8" x14ac:dyDescent="0.2">
      <c r="A372" s="96" t="str">
        <f>IF('7 Riverway'!A69=4,'7 Riverway'!B$1,"")</f>
        <v/>
      </c>
      <c r="B372" s="108" t="str">
        <f>IF('7 Riverway'!$A69=4,'7 Riverway'!$A69&amp;"/"&amp;'7 Riverway'!$B69,"")</f>
        <v/>
      </c>
      <c r="C372" s="108">
        <f>IF('7 Riverway'!$A69=4,'7 Riverway'!$C69,0)</f>
        <v>0</v>
      </c>
      <c r="D372" s="149">
        <f>IF('7 Riverway'!$A69=4,'7 Riverway'!$D69,0)</f>
        <v>0</v>
      </c>
      <c r="E372" s="150">
        <f t="shared" si="10"/>
        <v>0</v>
      </c>
      <c r="F372" s="150">
        <f>IF('7 Riverway'!$A69=4,'7 Riverway'!$K69,0)</f>
        <v>0</v>
      </c>
      <c r="G372" s="150">
        <f t="shared" si="11"/>
        <v>0</v>
      </c>
      <c r="H372" s="151">
        <f>IF('7 Riverway'!$A69=4,'7 Riverway'!$M69,0)</f>
        <v>0</v>
      </c>
    </row>
    <row r="373" spans="1:8" x14ac:dyDescent="0.2">
      <c r="A373" s="96" t="str">
        <f>IF('7 Riverway'!A70=4,'7 Riverway'!B$1,"")</f>
        <v/>
      </c>
      <c r="B373" s="108" t="str">
        <f>IF('7 Riverway'!$A70=4,'7 Riverway'!$A70&amp;"/"&amp;'7 Riverway'!$B70,"")</f>
        <v/>
      </c>
      <c r="C373" s="108">
        <f>IF('7 Riverway'!$A70=4,'7 Riverway'!$C70,0)</f>
        <v>0</v>
      </c>
      <c r="D373" s="149">
        <f>IF('7 Riverway'!$A70=4,'7 Riverway'!$D70,0)</f>
        <v>0</v>
      </c>
      <c r="E373" s="150">
        <f t="shared" si="10"/>
        <v>0</v>
      </c>
      <c r="F373" s="150">
        <f>IF('7 Riverway'!$A70=4,'7 Riverway'!$K70,0)</f>
        <v>0</v>
      </c>
      <c r="G373" s="150">
        <f t="shared" si="11"/>
        <v>0</v>
      </c>
      <c r="H373" s="151">
        <f>IF('7 Riverway'!$A70=4,'7 Riverway'!$M70,0)</f>
        <v>0</v>
      </c>
    </row>
    <row r="374" spans="1:8" x14ac:dyDescent="0.2">
      <c r="A374" s="96" t="str">
        <f>IF('7 Riverway'!A71=4,'7 Riverway'!B$1,"")</f>
        <v/>
      </c>
      <c r="B374" s="108" t="str">
        <f>IF('7 Riverway'!$A71=4,'7 Riverway'!$A71&amp;"/"&amp;'7 Riverway'!$B71,"")</f>
        <v/>
      </c>
      <c r="C374" s="108">
        <f>IF('7 Riverway'!$A71=4,'7 Riverway'!$C71,0)</f>
        <v>0</v>
      </c>
      <c r="D374" s="149">
        <f>IF('7 Riverway'!$A71=4,'7 Riverway'!$D71,0)</f>
        <v>0</v>
      </c>
      <c r="E374" s="150">
        <f t="shared" si="10"/>
        <v>0</v>
      </c>
      <c r="F374" s="150">
        <f>IF('7 Riverway'!$A71=4,'7 Riverway'!$K71,0)</f>
        <v>0</v>
      </c>
      <c r="G374" s="150">
        <f t="shared" si="11"/>
        <v>0</v>
      </c>
      <c r="H374" s="151">
        <f>IF('7 Riverway'!$A71=4,'7 Riverway'!$M71,0)</f>
        <v>0</v>
      </c>
    </row>
    <row r="375" spans="1:8" x14ac:dyDescent="0.2">
      <c r="A375" s="96" t="str">
        <f>IF('7 Riverway'!A72=4,'7 Riverway'!B$1,"")</f>
        <v/>
      </c>
      <c r="B375" s="108" t="str">
        <f>IF('7 Riverway'!$A72=4,'7 Riverway'!$A72&amp;"/"&amp;'7 Riverway'!$B72,"")</f>
        <v/>
      </c>
      <c r="C375" s="108">
        <f>IF('7 Riverway'!$A72=4,'7 Riverway'!$C72,0)</f>
        <v>0</v>
      </c>
      <c r="D375" s="149">
        <f>IF('7 Riverway'!$A72=4,'7 Riverway'!$D72,0)</f>
        <v>0</v>
      </c>
      <c r="E375" s="150">
        <f t="shared" si="10"/>
        <v>0</v>
      </c>
      <c r="F375" s="150">
        <f>IF('7 Riverway'!$A72=4,'7 Riverway'!$K72,0)</f>
        <v>0</v>
      </c>
      <c r="G375" s="150">
        <f t="shared" si="11"/>
        <v>0</v>
      </c>
      <c r="H375" s="151">
        <f>IF('7 Riverway'!$A72=4,'7 Riverway'!$M72,0)</f>
        <v>0</v>
      </c>
    </row>
    <row r="376" spans="1:8" x14ac:dyDescent="0.2">
      <c r="A376" s="96" t="str">
        <f>IF('7 Riverway'!A73=4,'7 Riverway'!B$1,"")</f>
        <v/>
      </c>
      <c r="B376" s="108" t="str">
        <f>IF('7 Riverway'!$A73=4,'7 Riverway'!$A73&amp;"/"&amp;'7 Riverway'!$B73,"")</f>
        <v/>
      </c>
      <c r="C376" s="108">
        <f>IF('7 Riverway'!$A73=4,'7 Riverway'!$C73,0)</f>
        <v>0</v>
      </c>
      <c r="D376" s="149">
        <f>IF('7 Riverway'!$A73=4,'7 Riverway'!$D73,0)</f>
        <v>0</v>
      </c>
      <c r="E376" s="150">
        <f t="shared" si="10"/>
        <v>0</v>
      </c>
      <c r="F376" s="150">
        <f>IF('7 Riverway'!$A73=4,'7 Riverway'!$K73,0)</f>
        <v>0</v>
      </c>
      <c r="G376" s="150">
        <f t="shared" si="11"/>
        <v>0</v>
      </c>
      <c r="H376" s="151">
        <f>IF('7 Riverway'!$A73=4,'7 Riverway'!$M73,0)</f>
        <v>0</v>
      </c>
    </row>
    <row r="377" spans="1:8" x14ac:dyDescent="0.2">
      <c r="A377" s="96" t="str">
        <f>IF('7 Riverway'!A74=4,'7 Riverway'!B$1,"")</f>
        <v/>
      </c>
      <c r="B377" s="108" t="str">
        <f>IF('7 Riverway'!$A74=4,'7 Riverway'!$A74&amp;"/"&amp;'7 Riverway'!$B74,"")</f>
        <v/>
      </c>
      <c r="C377" s="108">
        <f>IF('7 Riverway'!$A74=4,'7 Riverway'!$C74,0)</f>
        <v>0</v>
      </c>
      <c r="D377" s="149">
        <f>IF('7 Riverway'!$A74=4,'7 Riverway'!$D74,0)</f>
        <v>0</v>
      </c>
      <c r="E377" s="150">
        <f t="shared" si="10"/>
        <v>0</v>
      </c>
      <c r="F377" s="150">
        <f>IF('7 Riverway'!$A74=4,'7 Riverway'!$K74,0)</f>
        <v>0</v>
      </c>
      <c r="G377" s="150">
        <f t="shared" si="11"/>
        <v>0</v>
      </c>
      <c r="H377" s="151">
        <f>IF('7 Riverway'!$A74=4,'7 Riverway'!$M74,0)</f>
        <v>0</v>
      </c>
    </row>
    <row r="378" spans="1:8" x14ac:dyDescent="0.2">
      <c r="A378" s="96" t="str">
        <f>IF('7 Riverway'!A75=4,'7 Riverway'!B$1,"")</f>
        <v/>
      </c>
      <c r="B378" s="108" t="str">
        <f>IF('7 Riverway'!$A75=4,'7 Riverway'!$A75&amp;"/"&amp;'7 Riverway'!$B75,"")</f>
        <v/>
      </c>
      <c r="C378" s="108">
        <f>IF('7 Riverway'!$A75=4,'7 Riverway'!$C75,0)</f>
        <v>0</v>
      </c>
      <c r="D378" s="149">
        <f>IF('7 Riverway'!$A75=4,'7 Riverway'!$D75,0)</f>
        <v>0</v>
      </c>
      <c r="E378" s="150">
        <f t="shared" si="10"/>
        <v>0</v>
      </c>
      <c r="F378" s="150">
        <f>IF('7 Riverway'!$A75=4,'7 Riverway'!$K75,0)</f>
        <v>0</v>
      </c>
      <c r="G378" s="150">
        <f t="shared" si="11"/>
        <v>0</v>
      </c>
      <c r="H378" s="151">
        <f>IF('7 Riverway'!$A75=4,'7 Riverway'!$M75,0)</f>
        <v>0</v>
      </c>
    </row>
    <row r="379" spans="1:8" x14ac:dyDescent="0.2">
      <c r="A379" s="96" t="str">
        <f>IF('7 Riverway'!A76=4,'7 Riverway'!B$1,"")</f>
        <v/>
      </c>
      <c r="B379" s="108" t="str">
        <f>IF('7 Riverway'!$A76=4,'7 Riverway'!$A76&amp;"/"&amp;'7 Riverway'!$B76,"")</f>
        <v/>
      </c>
      <c r="C379" s="108">
        <f>IF('7 Riverway'!$A76=4,'7 Riverway'!$C76,0)</f>
        <v>0</v>
      </c>
      <c r="D379" s="149">
        <f>IF('7 Riverway'!$A76=4,'7 Riverway'!$D76,0)</f>
        <v>0</v>
      </c>
      <c r="E379" s="150">
        <f t="shared" si="10"/>
        <v>0</v>
      </c>
      <c r="F379" s="150">
        <f>IF('7 Riverway'!$A76=4,'7 Riverway'!$K76,0)</f>
        <v>0</v>
      </c>
      <c r="G379" s="150">
        <f t="shared" si="11"/>
        <v>0</v>
      </c>
      <c r="H379" s="151">
        <f>IF('7 Riverway'!$A76=4,'7 Riverway'!$M76,0)</f>
        <v>0</v>
      </c>
    </row>
    <row r="380" spans="1:8" x14ac:dyDescent="0.2">
      <c r="A380" s="96" t="str">
        <f>IF('7 Riverway'!A77=4,'7 Riverway'!B$1,"")</f>
        <v/>
      </c>
      <c r="B380" s="108" t="str">
        <f>IF('7 Riverway'!$A77=4,'7 Riverway'!$A77&amp;"/"&amp;'7 Riverway'!$B77,"")</f>
        <v/>
      </c>
      <c r="C380" s="108">
        <f>IF('7 Riverway'!$A77=4,'7 Riverway'!$C77,0)</f>
        <v>0</v>
      </c>
      <c r="D380" s="149">
        <f>IF('7 Riverway'!$A77=4,'7 Riverway'!$D77,0)</f>
        <v>0</v>
      </c>
      <c r="E380" s="150">
        <f t="shared" si="10"/>
        <v>0</v>
      </c>
      <c r="F380" s="150">
        <f>IF('7 Riverway'!$A77=4,'7 Riverway'!$K77,0)</f>
        <v>0</v>
      </c>
      <c r="G380" s="150">
        <f t="shared" si="11"/>
        <v>0</v>
      </c>
      <c r="H380" s="151">
        <f>IF('7 Riverway'!$A77=4,'7 Riverway'!$M77,0)</f>
        <v>0</v>
      </c>
    </row>
    <row r="381" spans="1:8" x14ac:dyDescent="0.2">
      <c r="A381" s="96" t="str">
        <f>IF('Camden Post Oak'!A31=4,'Camden Post Oak'!B$1,"")</f>
        <v/>
      </c>
      <c r="B381" s="108" t="str">
        <f>IF('Camden Post Oak'!$A31=4,'Camden Post Oak'!$A31&amp;"/"&amp;'Camden Post Oak'!$B31,"")</f>
        <v/>
      </c>
      <c r="C381" s="108">
        <f>IF('Camden Post Oak'!$A31=4,'Camden Post Oak'!$C31,0)</f>
        <v>0</v>
      </c>
      <c r="D381" s="149">
        <f>IF('Camden Post Oak'!$A31=4,'Camden Post Oak'!$D31,0)</f>
        <v>0</v>
      </c>
      <c r="E381" s="150">
        <f t="shared" si="10"/>
        <v>0</v>
      </c>
      <c r="F381" s="150">
        <f>IF('Camden Post Oak'!$A31=4,'Camden Post Oak'!$K31,0)</f>
        <v>0</v>
      </c>
      <c r="G381" s="150">
        <f t="shared" si="11"/>
        <v>0</v>
      </c>
      <c r="H381" s="151">
        <f>IF('Camden Post Oak'!$A31=4,'Camden Post Oak'!$M31,0)</f>
        <v>0</v>
      </c>
    </row>
    <row r="382" spans="1:8" x14ac:dyDescent="0.2">
      <c r="A382" s="96" t="str">
        <f>IF('Camden Post Oak'!A32=4,'Camden Post Oak'!B$1,"")</f>
        <v/>
      </c>
      <c r="B382" s="108" t="str">
        <f>IF('Camden Post Oak'!$A32=4,'Camden Post Oak'!$A32&amp;"/"&amp;'Camden Post Oak'!$B32,"")</f>
        <v/>
      </c>
      <c r="C382" s="108">
        <f>IF('Camden Post Oak'!$A32=4,'Camden Post Oak'!$C32,0)</f>
        <v>0</v>
      </c>
      <c r="D382" s="149">
        <f>IF('Camden Post Oak'!$A32=4,'Camden Post Oak'!$D32,0)</f>
        <v>0</v>
      </c>
      <c r="E382" s="150">
        <f t="shared" si="10"/>
        <v>0</v>
      </c>
      <c r="F382" s="150">
        <f>IF('Camden Post Oak'!$A32=4,'Camden Post Oak'!$K32,0)</f>
        <v>0</v>
      </c>
      <c r="G382" s="150">
        <f t="shared" si="11"/>
        <v>0</v>
      </c>
      <c r="H382" s="151">
        <f>IF('Camden Post Oak'!$A32=4,'Camden Post Oak'!$M32,0)</f>
        <v>0</v>
      </c>
    </row>
    <row r="383" spans="1:8" x14ac:dyDescent="0.2">
      <c r="A383" s="96" t="str">
        <f>IF('Camden Post Oak'!A33=4,'Camden Post Oak'!B$1,"")</f>
        <v/>
      </c>
      <c r="B383" s="108" t="str">
        <f>IF('Camden Post Oak'!$A33=4,'Camden Post Oak'!$A33&amp;"/"&amp;'Camden Post Oak'!$B33,"")</f>
        <v/>
      </c>
      <c r="C383" s="108">
        <f>IF('Camden Post Oak'!$A33=4,'Camden Post Oak'!$C33,0)</f>
        <v>0</v>
      </c>
      <c r="D383" s="149">
        <f>IF('Camden Post Oak'!$A33=4,'Camden Post Oak'!$D33,0)</f>
        <v>0</v>
      </c>
      <c r="E383" s="150">
        <f t="shared" si="10"/>
        <v>0</v>
      </c>
      <c r="F383" s="150">
        <f>IF('Camden Post Oak'!$A33=4,'Camden Post Oak'!$K33,0)</f>
        <v>0</v>
      </c>
      <c r="G383" s="150">
        <f t="shared" si="11"/>
        <v>0</v>
      </c>
      <c r="H383" s="151">
        <f>IF('Camden Post Oak'!$A33=4,'Camden Post Oak'!$M33,0)</f>
        <v>0</v>
      </c>
    </row>
    <row r="384" spans="1:8" x14ac:dyDescent="0.2">
      <c r="A384" s="96" t="str">
        <f>IF('Camden Post Oak'!A34=4,'Camden Post Oak'!B$1,"")</f>
        <v/>
      </c>
      <c r="B384" s="108" t="str">
        <f>IF('Camden Post Oak'!$A34=4,'Camden Post Oak'!$A34&amp;"/"&amp;'Camden Post Oak'!$B34,"")</f>
        <v/>
      </c>
      <c r="C384" s="108">
        <f>IF('Camden Post Oak'!$A34=4,'Camden Post Oak'!$C34,0)</f>
        <v>0</v>
      </c>
      <c r="D384" s="149">
        <f>IF('Camden Post Oak'!$A34=4,'Camden Post Oak'!$D34,0)</f>
        <v>0</v>
      </c>
      <c r="E384" s="150">
        <f t="shared" si="10"/>
        <v>0</v>
      </c>
      <c r="F384" s="150">
        <f>IF('Camden Post Oak'!$A34=4,'Camden Post Oak'!$K34,0)</f>
        <v>0</v>
      </c>
      <c r="G384" s="150">
        <f t="shared" si="11"/>
        <v>0</v>
      </c>
      <c r="H384" s="151">
        <f>IF('Camden Post Oak'!$A34=4,'Camden Post Oak'!$M34,0)</f>
        <v>0</v>
      </c>
    </row>
    <row r="385" spans="1:8" x14ac:dyDescent="0.2">
      <c r="A385" s="96" t="str">
        <f>IF('Camden Post Oak'!A35=4,'Camden Post Oak'!B$1,"")</f>
        <v/>
      </c>
      <c r="B385" s="108" t="str">
        <f>IF('Camden Post Oak'!$A35=4,'Camden Post Oak'!$A35&amp;"/"&amp;'Camden Post Oak'!$B35,"")</f>
        <v/>
      </c>
      <c r="C385" s="108">
        <f>IF('Camden Post Oak'!$A35=4,'Camden Post Oak'!$C35,0)</f>
        <v>0</v>
      </c>
      <c r="D385" s="149">
        <f>IF('Camden Post Oak'!$A35=4,'Camden Post Oak'!$D35,0)</f>
        <v>0</v>
      </c>
      <c r="E385" s="150">
        <f t="shared" si="10"/>
        <v>0</v>
      </c>
      <c r="F385" s="150">
        <f>IF('Camden Post Oak'!$A35=4,'Camden Post Oak'!$K35,0)</f>
        <v>0</v>
      </c>
      <c r="G385" s="150">
        <f t="shared" si="11"/>
        <v>0</v>
      </c>
      <c r="H385" s="151">
        <f>IF('Camden Post Oak'!$A35=4,'Camden Post Oak'!$M35,0)</f>
        <v>0</v>
      </c>
    </row>
    <row r="386" spans="1:8" x14ac:dyDescent="0.2">
      <c r="A386" s="96" t="str">
        <f>IF('Camden Post Oak'!A36=4,'Camden Post Oak'!B$1,"")</f>
        <v/>
      </c>
      <c r="B386" s="108" t="str">
        <f>IF('Camden Post Oak'!$A36=4,'Camden Post Oak'!$A36&amp;"/"&amp;'Camden Post Oak'!$B36,"")</f>
        <v/>
      </c>
      <c r="C386" s="108">
        <f>IF('Camden Post Oak'!$A36=4,'Camden Post Oak'!$C36,0)</f>
        <v>0</v>
      </c>
      <c r="D386" s="149">
        <f>IF('Camden Post Oak'!$A36=4,'Camden Post Oak'!$D36,0)</f>
        <v>0</v>
      </c>
      <c r="E386" s="150">
        <f t="shared" si="10"/>
        <v>0</v>
      </c>
      <c r="F386" s="150">
        <f>IF('Camden Post Oak'!$A36=4,'Camden Post Oak'!$K36,0)</f>
        <v>0</v>
      </c>
      <c r="G386" s="150">
        <f t="shared" si="11"/>
        <v>0</v>
      </c>
      <c r="H386" s="151">
        <f>IF('Camden Post Oak'!$A36=4,'Camden Post Oak'!$M36,0)</f>
        <v>0</v>
      </c>
    </row>
    <row r="387" spans="1:8" x14ac:dyDescent="0.2">
      <c r="A387" s="96" t="str">
        <f>IF('Camden Post Oak'!A37=4,'Camden Post Oak'!B$1,"")</f>
        <v/>
      </c>
      <c r="B387" s="108" t="str">
        <f>IF('Camden Post Oak'!$A37=4,'Camden Post Oak'!$A37&amp;"/"&amp;'Camden Post Oak'!$B37,"")</f>
        <v/>
      </c>
      <c r="C387" s="108">
        <f>IF('Camden Post Oak'!$A37=4,'Camden Post Oak'!$C37,0)</f>
        <v>0</v>
      </c>
      <c r="D387" s="149">
        <f>IF('Camden Post Oak'!$A37=4,'Camden Post Oak'!$D37,0)</f>
        <v>0</v>
      </c>
      <c r="E387" s="150">
        <f t="shared" si="10"/>
        <v>0</v>
      </c>
      <c r="F387" s="150">
        <f>IF('Camden Post Oak'!$A37=4,'Camden Post Oak'!$K37,0)</f>
        <v>0</v>
      </c>
      <c r="G387" s="150">
        <f t="shared" si="11"/>
        <v>0</v>
      </c>
      <c r="H387" s="151">
        <f>IF('Camden Post Oak'!$A37=4,'Camden Post Oak'!$M37,0)</f>
        <v>0</v>
      </c>
    </row>
    <row r="388" spans="1:8" x14ac:dyDescent="0.2">
      <c r="A388" s="96" t="str">
        <f>IF('Camden Post Oak'!A38=4,'Camden Post Oak'!B$1,"")</f>
        <v/>
      </c>
      <c r="B388" s="108" t="str">
        <f>IF('Camden Post Oak'!$A38=4,'Camden Post Oak'!$A38&amp;"/"&amp;'Camden Post Oak'!$B38,"")</f>
        <v/>
      </c>
      <c r="C388" s="108">
        <f>IF('Camden Post Oak'!$A38=4,'Camden Post Oak'!$C38,0)</f>
        <v>0</v>
      </c>
      <c r="D388" s="149">
        <f>IF('Camden Post Oak'!$A38=4,'Camden Post Oak'!$D38,0)</f>
        <v>0</v>
      </c>
      <c r="E388" s="150">
        <f t="shared" si="10"/>
        <v>0</v>
      </c>
      <c r="F388" s="150">
        <f>IF('Camden Post Oak'!$A38=4,'Camden Post Oak'!$K38,0)</f>
        <v>0</v>
      </c>
      <c r="G388" s="150">
        <f t="shared" si="11"/>
        <v>0</v>
      </c>
      <c r="H388" s="151">
        <f>IF('Camden Post Oak'!$A38=4,'Camden Post Oak'!$M38,0)</f>
        <v>0</v>
      </c>
    </row>
    <row r="389" spans="1:8" x14ac:dyDescent="0.2">
      <c r="A389" s="96" t="str">
        <f>IF('Camden Post Oak'!A39=4,'Camden Post Oak'!B$1,"")</f>
        <v/>
      </c>
      <c r="B389" s="108" t="str">
        <f>IF('Camden Post Oak'!$A39=4,'Camden Post Oak'!$A39&amp;"/"&amp;'Camden Post Oak'!$B39,"")</f>
        <v/>
      </c>
      <c r="C389" s="108">
        <f>IF('Camden Post Oak'!$A39=4,'Camden Post Oak'!$C39,0)</f>
        <v>0</v>
      </c>
      <c r="D389" s="149">
        <f>IF('Camden Post Oak'!$A39=4,'Camden Post Oak'!$D39,0)</f>
        <v>0</v>
      </c>
      <c r="E389" s="150">
        <f t="shared" ref="E389:E452" si="12">IF(ISERROR(C389*D389),0,(C389*D389))</f>
        <v>0</v>
      </c>
      <c r="F389" s="150">
        <f>IF('Camden Post Oak'!$A39=4,'Camden Post Oak'!$K39,0)</f>
        <v>0</v>
      </c>
      <c r="G389" s="150">
        <f t="shared" ref="G389:G452" si="13">C389*F389</f>
        <v>0</v>
      </c>
      <c r="H389" s="151">
        <f>IF('Camden Post Oak'!$A39=4,'Camden Post Oak'!$M39,0)</f>
        <v>0</v>
      </c>
    </row>
    <row r="390" spans="1:8" x14ac:dyDescent="0.2">
      <c r="A390" s="96" t="str">
        <f>IF('Camden Post Oak'!A40=4,'Camden Post Oak'!B$1,"")</f>
        <v/>
      </c>
      <c r="B390" s="108" t="str">
        <f>IF('Camden Post Oak'!$A40=4,'Camden Post Oak'!$A40&amp;"/"&amp;'Camden Post Oak'!$B40,"")</f>
        <v/>
      </c>
      <c r="C390" s="108">
        <f>IF('Camden Post Oak'!$A40=4,'Camden Post Oak'!$C40,0)</f>
        <v>0</v>
      </c>
      <c r="D390" s="149">
        <f>IF('Camden Post Oak'!$A40=4,'Camden Post Oak'!$D40,0)</f>
        <v>0</v>
      </c>
      <c r="E390" s="150">
        <f t="shared" si="12"/>
        <v>0</v>
      </c>
      <c r="F390" s="150">
        <f>IF('Camden Post Oak'!$A40=4,'Camden Post Oak'!$K40,0)</f>
        <v>0</v>
      </c>
      <c r="G390" s="150">
        <f t="shared" si="13"/>
        <v>0</v>
      </c>
      <c r="H390" s="151">
        <f>IF('Camden Post Oak'!$A40=4,'Camden Post Oak'!$M40,0)</f>
        <v>0</v>
      </c>
    </row>
    <row r="391" spans="1:8" x14ac:dyDescent="0.2">
      <c r="A391" s="96" t="str">
        <f>IF('Camden Post Oak'!A41=4,'Camden Post Oak'!B$1,"")</f>
        <v/>
      </c>
      <c r="B391" s="108" t="str">
        <f>IF('Camden Post Oak'!$A41=4,'Camden Post Oak'!$A41&amp;"/"&amp;'Camden Post Oak'!$B41,"")</f>
        <v/>
      </c>
      <c r="C391" s="108">
        <f>IF('Camden Post Oak'!$A41=4,'Camden Post Oak'!$C41,0)</f>
        <v>0</v>
      </c>
      <c r="D391" s="149">
        <f>IF('Camden Post Oak'!$A41=4,'Camden Post Oak'!$D41,0)</f>
        <v>0</v>
      </c>
      <c r="E391" s="150">
        <f t="shared" si="12"/>
        <v>0</v>
      </c>
      <c r="F391" s="150">
        <f>IF('Camden Post Oak'!$A41=4,'Camden Post Oak'!$K41,0)</f>
        <v>0</v>
      </c>
      <c r="G391" s="150">
        <f t="shared" si="13"/>
        <v>0</v>
      </c>
      <c r="H391" s="151">
        <f>IF('Camden Post Oak'!$A41=4,'Camden Post Oak'!$M41,0)</f>
        <v>0</v>
      </c>
    </row>
    <row r="392" spans="1:8" x14ac:dyDescent="0.2">
      <c r="A392" s="96" t="str">
        <f>IF('Camden Post Oak'!A42=4,'Camden Post Oak'!B$1,"")</f>
        <v/>
      </c>
      <c r="B392" s="108" t="str">
        <f>IF('Camden Post Oak'!$A42=4,'Camden Post Oak'!$A42&amp;"/"&amp;'Camden Post Oak'!$B42,"")</f>
        <v/>
      </c>
      <c r="C392" s="108">
        <f>IF('Camden Post Oak'!$A42=4,'Camden Post Oak'!$C42,0)</f>
        <v>0</v>
      </c>
      <c r="D392" s="149">
        <f>IF('Camden Post Oak'!$A42=4,'Camden Post Oak'!$D42,0)</f>
        <v>0</v>
      </c>
      <c r="E392" s="150">
        <f t="shared" si="12"/>
        <v>0</v>
      </c>
      <c r="F392" s="150">
        <f>IF('Camden Post Oak'!$A42=4,'Camden Post Oak'!$K42,0)</f>
        <v>0</v>
      </c>
      <c r="G392" s="150">
        <f t="shared" si="13"/>
        <v>0</v>
      </c>
      <c r="H392" s="151">
        <f>IF('Camden Post Oak'!$A42=4,'Camden Post Oak'!$M42,0)</f>
        <v>0</v>
      </c>
    </row>
    <row r="393" spans="1:8" x14ac:dyDescent="0.2">
      <c r="A393" s="96" t="str">
        <f>IF('Camden Post Oak'!A43=4,'Camden Post Oak'!B$1,"")</f>
        <v/>
      </c>
      <c r="B393" s="108" t="str">
        <f>IF('Camden Post Oak'!$A43=4,'Camden Post Oak'!$A43&amp;"/"&amp;'Camden Post Oak'!$B43,"")</f>
        <v/>
      </c>
      <c r="C393" s="108">
        <f>IF('Camden Post Oak'!$A43=4,'Camden Post Oak'!$C43,0)</f>
        <v>0</v>
      </c>
      <c r="D393" s="149">
        <f>IF('Camden Post Oak'!$A43=4,'Camden Post Oak'!$D43,0)</f>
        <v>0</v>
      </c>
      <c r="E393" s="150">
        <f t="shared" si="12"/>
        <v>0</v>
      </c>
      <c r="F393" s="150">
        <f>IF('Camden Post Oak'!$A43=4,'Camden Post Oak'!$K43,0)</f>
        <v>0</v>
      </c>
      <c r="G393" s="150">
        <f t="shared" si="13"/>
        <v>0</v>
      </c>
      <c r="H393" s="151">
        <f>IF('Camden Post Oak'!$A43=4,'Camden Post Oak'!$M43,0)</f>
        <v>0</v>
      </c>
    </row>
    <row r="394" spans="1:8" x14ac:dyDescent="0.2">
      <c r="A394" s="96" t="str">
        <f>IF('Camden Post Oak'!A44=4,'Camden Post Oak'!B$1,"")</f>
        <v/>
      </c>
      <c r="B394" s="108" t="str">
        <f>IF('Camden Post Oak'!$A44=4,'Camden Post Oak'!$A44&amp;"/"&amp;'Camden Post Oak'!$B44,"")</f>
        <v/>
      </c>
      <c r="C394" s="108">
        <f>IF('Camden Post Oak'!$A44=4,'Camden Post Oak'!$C44,0)</f>
        <v>0</v>
      </c>
      <c r="D394" s="149">
        <f>IF('Camden Post Oak'!$A44=4,'Camden Post Oak'!$D44,0)</f>
        <v>0</v>
      </c>
      <c r="E394" s="150">
        <f t="shared" si="12"/>
        <v>0</v>
      </c>
      <c r="F394" s="150">
        <f>IF('Camden Post Oak'!$A44=4,'Camden Post Oak'!$K44,0)</f>
        <v>0</v>
      </c>
      <c r="G394" s="150">
        <f t="shared" si="13"/>
        <v>0</v>
      </c>
      <c r="H394" s="151">
        <f>IF('Camden Post Oak'!$A44=4,'Camden Post Oak'!$M44,0)</f>
        <v>0</v>
      </c>
    </row>
    <row r="395" spans="1:8" x14ac:dyDescent="0.2">
      <c r="A395" s="96" t="str">
        <f>IF('Camden Post Oak'!A45=4,'Camden Post Oak'!B$1,"")</f>
        <v/>
      </c>
      <c r="B395" s="108" t="str">
        <f>IF('Camden Post Oak'!$A45=4,'Camden Post Oak'!$A45&amp;"/"&amp;'Camden Post Oak'!$B45,"")</f>
        <v/>
      </c>
      <c r="C395" s="108">
        <f>IF('Camden Post Oak'!$A45=4,'Camden Post Oak'!$C45,0)</f>
        <v>0</v>
      </c>
      <c r="D395" s="149">
        <f>IF('Camden Post Oak'!$A45=4,'Camden Post Oak'!$D45,0)</f>
        <v>0</v>
      </c>
      <c r="E395" s="150">
        <f t="shared" si="12"/>
        <v>0</v>
      </c>
      <c r="F395" s="150">
        <f>IF('Camden Post Oak'!$A45=4,'Camden Post Oak'!$K45,0)</f>
        <v>0</v>
      </c>
      <c r="G395" s="150">
        <f t="shared" si="13"/>
        <v>0</v>
      </c>
      <c r="H395" s="151">
        <f>IF('Camden Post Oak'!$A45=4,'Camden Post Oak'!$M45,0)</f>
        <v>0</v>
      </c>
    </row>
    <row r="396" spans="1:8" x14ac:dyDescent="0.2">
      <c r="A396" s="96" t="str">
        <f>IF('Camden Post Oak'!A46=4,'Camden Post Oak'!B$1,"")</f>
        <v/>
      </c>
      <c r="B396" s="108" t="str">
        <f>IF('Camden Post Oak'!$A46=4,'Camden Post Oak'!$A46&amp;"/"&amp;'Camden Post Oak'!$B46,"")</f>
        <v/>
      </c>
      <c r="C396" s="108">
        <f>IF('Camden Post Oak'!$A46=4,'Camden Post Oak'!$C46,0)</f>
        <v>0</v>
      </c>
      <c r="D396" s="149">
        <f>IF('Camden Post Oak'!$A46=4,'Camden Post Oak'!$D46,0)</f>
        <v>0</v>
      </c>
      <c r="E396" s="150">
        <f t="shared" si="12"/>
        <v>0</v>
      </c>
      <c r="F396" s="150">
        <f>IF('Camden Post Oak'!$A46=4,'Camden Post Oak'!$K46,0)</f>
        <v>0</v>
      </c>
      <c r="G396" s="150">
        <f t="shared" si="13"/>
        <v>0</v>
      </c>
      <c r="H396" s="151">
        <f>IF('Camden Post Oak'!$A46=4,'Camden Post Oak'!$M46,0)</f>
        <v>0</v>
      </c>
    </row>
    <row r="397" spans="1:8" x14ac:dyDescent="0.2">
      <c r="A397" s="96" t="str">
        <f>IF('Camden Post Oak'!A47=4,'Camden Post Oak'!B$1,"")</f>
        <v/>
      </c>
      <c r="B397" s="108" t="str">
        <f>IF('Camden Post Oak'!$A47=4,'Camden Post Oak'!$A47&amp;"/"&amp;'Camden Post Oak'!$B47,"")</f>
        <v/>
      </c>
      <c r="C397" s="108">
        <f>IF('Camden Post Oak'!$A47=4,'Camden Post Oak'!$C47,0)</f>
        <v>0</v>
      </c>
      <c r="D397" s="149">
        <f>IF('Camden Post Oak'!$A47=4,'Camden Post Oak'!$D47,0)</f>
        <v>0</v>
      </c>
      <c r="E397" s="150">
        <f t="shared" si="12"/>
        <v>0</v>
      </c>
      <c r="F397" s="150">
        <f>IF('Camden Post Oak'!$A47=4,'Camden Post Oak'!$K47,0)</f>
        <v>0</v>
      </c>
      <c r="G397" s="150">
        <f t="shared" si="13"/>
        <v>0</v>
      </c>
      <c r="H397" s="151">
        <f>IF('Camden Post Oak'!$A47=4,'Camden Post Oak'!$M47,0)</f>
        <v>0</v>
      </c>
    </row>
    <row r="398" spans="1:8" x14ac:dyDescent="0.2">
      <c r="A398" s="96" t="str">
        <f>IF('Camden Post Oak'!A48=4,'Camden Post Oak'!B$1,"")</f>
        <v/>
      </c>
      <c r="B398" s="108" t="str">
        <f>IF('Camden Post Oak'!$A48=4,'Camden Post Oak'!$A48&amp;"/"&amp;'Camden Post Oak'!$B48,"")</f>
        <v/>
      </c>
      <c r="C398" s="108">
        <f>IF('Camden Post Oak'!$A48=4,'Camden Post Oak'!$C48,0)</f>
        <v>0</v>
      </c>
      <c r="D398" s="149">
        <f>IF('Camden Post Oak'!$A48=4,'Camden Post Oak'!$D48,0)</f>
        <v>0</v>
      </c>
      <c r="E398" s="150">
        <f t="shared" si="12"/>
        <v>0</v>
      </c>
      <c r="F398" s="150">
        <f>IF('Camden Post Oak'!$A48=4,'Camden Post Oak'!$K48,0)</f>
        <v>0</v>
      </c>
      <c r="G398" s="150">
        <f t="shared" si="13"/>
        <v>0</v>
      </c>
      <c r="H398" s="151">
        <f>IF('Camden Post Oak'!$A48=4,'Camden Post Oak'!$M48,0)</f>
        <v>0</v>
      </c>
    </row>
    <row r="399" spans="1:8" x14ac:dyDescent="0.2">
      <c r="A399" s="96" t="str">
        <f>IF('Camden Post Oak'!A49=4,'Camden Post Oak'!B$1,"")</f>
        <v/>
      </c>
      <c r="B399" s="108" t="str">
        <f>IF('Camden Post Oak'!$A49=4,'Camden Post Oak'!$A49&amp;"/"&amp;'Camden Post Oak'!$B49,"")</f>
        <v/>
      </c>
      <c r="C399" s="108">
        <f>IF('Camden Post Oak'!$A49=4,'Camden Post Oak'!$C49,0)</f>
        <v>0</v>
      </c>
      <c r="D399" s="149">
        <f>IF('Camden Post Oak'!$A49=4,'Camden Post Oak'!$D49,0)</f>
        <v>0</v>
      </c>
      <c r="E399" s="150">
        <f t="shared" si="12"/>
        <v>0</v>
      </c>
      <c r="F399" s="150">
        <f>IF('Camden Post Oak'!$A49=4,'Camden Post Oak'!$K49,0)</f>
        <v>0</v>
      </c>
      <c r="G399" s="150">
        <f t="shared" si="13"/>
        <v>0</v>
      </c>
      <c r="H399" s="151">
        <f>IF('Camden Post Oak'!$A49=4,'Camden Post Oak'!$M49,0)</f>
        <v>0</v>
      </c>
    </row>
    <row r="400" spans="1:8" x14ac:dyDescent="0.2">
      <c r="A400" s="96" t="str">
        <f>IF('Camden Post Oak'!A50=4,'Camden Post Oak'!B$1,"")</f>
        <v/>
      </c>
      <c r="B400" s="108" t="str">
        <f>IF('Camden Post Oak'!$A50=4,'Camden Post Oak'!$A50&amp;"/"&amp;'Camden Post Oak'!$B50,"")</f>
        <v/>
      </c>
      <c r="C400" s="108">
        <f>IF('Camden Post Oak'!$A50=4,'Camden Post Oak'!$C50,0)</f>
        <v>0</v>
      </c>
      <c r="D400" s="149">
        <f>IF('Camden Post Oak'!$A50=4,'Camden Post Oak'!$D50,0)</f>
        <v>0</v>
      </c>
      <c r="E400" s="150">
        <f t="shared" si="12"/>
        <v>0</v>
      </c>
      <c r="F400" s="150">
        <f>IF('Camden Post Oak'!$A50=4,'Camden Post Oak'!$K50,0)</f>
        <v>0</v>
      </c>
      <c r="G400" s="150">
        <f t="shared" si="13"/>
        <v>0</v>
      </c>
      <c r="H400" s="151">
        <f>IF('Camden Post Oak'!$A50=4,'Camden Post Oak'!$M50,0)</f>
        <v>0</v>
      </c>
    </row>
    <row r="401" spans="1:8" x14ac:dyDescent="0.2">
      <c r="A401" s="96" t="str">
        <f>IF('Camden Post Oak'!A51=4,'Camden Post Oak'!B$1,"")</f>
        <v/>
      </c>
      <c r="B401" s="108" t="str">
        <f>IF('Camden Post Oak'!$A51=4,'Camden Post Oak'!$A51&amp;"/"&amp;'Camden Post Oak'!$B51,"")</f>
        <v/>
      </c>
      <c r="C401" s="108">
        <f>IF('Camden Post Oak'!$A51=4,'Camden Post Oak'!$C51,0)</f>
        <v>0</v>
      </c>
      <c r="D401" s="149">
        <f>IF('Camden Post Oak'!$A51=4,'Camden Post Oak'!$D51,0)</f>
        <v>0</v>
      </c>
      <c r="E401" s="150">
        <f t="shared" si="12"/>
        <v>0</v>
      </c>
      <c r="F401" s="150">
        <f>IF('Camden Post Oak'!$A51=4,'Camden Post Oak'!$K51,0)</f>
        <v>0</v>
      </c>
      <c r="G401" s="150">
        <f t="shared" si="13"/>
        <v>0</v>
      </c>
      <c r="H401" s="151">
        <f>IF('Camden Post Oak'!$A51=4,'Camden Post Oak'!$M51,0)</f>
        <v>0</v>
      </c>
    </row>
    <row r="402" spans="1:8" x14ac:dyDescent="0.2">
      <c r="A402" s="96" t="str">
        <f>IF('Camden Post Oak'!A52=4,'Camden Post Oak'!B$1,"")</f>
        <v/>
      </c>
      <c r="B402" s="108" t="str">
        <f>IF('Camden Post Oak'!$A52=4,'Camden Post Oak'!$A52&amp;"/"&amp;'Camden Post Oak'!$B52,"")</f>
        <v/>
      </c>
      <c r="C402" s="108">
        <f>IF('Camden Post Oak'!$A52=4,'Camden Post Oak'!$C52,0)</f>
        <v>0</v>
      </c>
      <c r="D402" s="149">
        <f>IF('Camden Post Oak'!$A52=4,'Camden Post Oak'!$D52,0)</f>
        <v>0</v>
      </c>
      <c r="E402" s="150">
        <f t="shared" si="12"/>
        <v>0</v>
      </c>
      <c r="F402" s="150">
        <f>IF('Camden Post Oak'!$A52=4,'Camden Post Oak'!$K52,0)</f>
        <v>0</v>
      </c>
      <c r="G402" s="150">
        <f t="shared" si="13"/>
        <v>0</v>
      </c>
      <c r="H402" s="151">
        <f>IF('Camden Post Oak'!$A52=4,'Camden Post Oak'!$M52,0)</f>
        <v>0</v>
      </c>
    </row>
    <row r="403" spans="1:8" x14ac:dyDescent="0.2">
      <c r="A403" s="96" t="str">
        <f>IF('Camden Post Oak'!A53=4,'Camden Post Oak'!B$1,"")</f>
        <v/>
      </c>
      <c r="B403" s="108" t="str">
        <f>IF('Camden Post Oak'!$A53=4,'Camden Post Oak'!$A53&amp;"/"&amp;'Camden Post Oak'!$B53,"")</f>
        <v/>
      </c>
      <c r="C403" s="108">
        <f>IF('Camden Post Oak'!$A53=4,'Camden Post Oak'!$C53,0)</f>
        <v>0</v>
      </c>
      <c r="D403" s="149">
        <f>IF('Camden Post Oak'!$A53=4,'Camden Post Oak'!$D53,0)</f>
        <v>0</v>
      </c>
      <c r="E403" s="150">
        <f t="shared" si="12"/>
        <v>0</v>
      </c>
      <c r="F403" s="150">
        <f>IF('Camden Post Oak'!$A53=4,'Camden Post Oak'!$K53,0)</f>
        <v>0</v>
      </c>
      <c r="G403" s="150">
        <f t="shared" si="13"/>
        <v>0</v>
      </c>
      <c r="H403" s="151">
        <f>IF('Camden Post Oak'!$A53=4,'Camden Post Oak'!$M53,0)</f>
        <v>0</v>
      </c>
    </row>
    <row r="404" spans="1:8" x14ac:dyDescent="0.2">
      <c r="A404" s="96" t="str">
        <f>IF('Camden Post Oak'!A54=4,'Camden Post Oak'!B$1,"")</f>
        <v/>
      </c>
      <c r="B404" s="108" t="str">
        <f>IF('Camden Post Oak'!$A54=4,'Camden Post Oak'!$A54&amp;"/"&amp;'Camden Post Oak'!$B54,"")</f>
        <v/>
      </c>
      <c r="C404" s="108">
        <f>IF('Camden Post Oak'!$A54=4,'Camden Post Oak'!$C54,0)</f>
        <v>0</v>
      </c>
      <c r="D404" s="149">
        <f>IF('Camden Post Oak'!$A54=4,'Camden Post Oak'!$D54,0)</f>
        <v>0</v>
      </c>
      <c r="E404" s="150">
        <f t="shared" si="12"/>
        <v>0</v>
      </c>
      <c r="F404" s="150">
        <f>IF('Camden Post Oak'!$A54=4,'Camden Post Oak'!$K54,0)</f>
        <v>0</v>
      </c>
      <c r="G404" s="150">
        <f t="shared" si="13"/>
        <v>0</v>
      </c>
      <c r="H404" s="151">
        <f>IF('Camden Post Oak'!$A54=4,'Camden Post Oak'!$M54,0)</f>
        <v>0</v>
      </c>
    </row>
    <row r="405" spans="1:8" x14ac:dyDescent="0.2">
      <c r="A405" s="96" t="str">
        <f>IF('Camden Post Oak'!A55=4,'Camden Post Oak'!B$1,"")</f>
        <v/>
      </c>
      <c r="B405" s="108" t="str">
        <f>IF('Camden Post Oak'!$A55=4,'Camden Post Oak'!$A55&amp;"/"&amp;'Camden Post Oak'!$B55,"")</f>
        <v/>
      </c>
      <c r="C405" s="108">
        <f>IF('Camden Post Oak'!$A55=4,'Camden Post Oak'!$C55,0)</f>
        <v>0</v>
      </c>
      <c r="D405" s="149">
        <f>IF('Camden Post Oak'!$A55=4,'Camden Post Oak'!$D55,0)</f>
        <v>0</v>
      </c>
      <c r="E405" s="150">
        <f t="shared" si="12"/>
        <v>0</v>
      </c>
      <c r="F405" s="150">
        <f>IF('Camden Post Oak'!$A55=4,'Camden Post Oak'!$K55,0)</f>
        <v>0</v>
      </c>
      <c r="G405" s="150">
        <f t="shared" si="13"/>
        <v>0</v>
      </c>
      <c r="H405" s="151">
        <f>IF('Camden Post Oak'!$A55=4,'Camden Post Oak'!$M55,0)</f>
        <v>0</v>
      </c>
    </row>
    <row r="406" spans="1:8" x14ac:dyDescent="0.2">
      <c r="A406" s="96" t="str">
        <f>IF('Camden Post Oak'!A56=4,'Camden Post Oak'!B$1,"")</f>
        <v/>
      </c>
      <c r="B406" s="108" t="str">
        <f>IF('Camden Post Oak'!$A56=4,'Camden Post Oak'!$A56&amp;"/"&amp;'Camden Post Oak'!$B56,"")</f>
        <v/>
      </c>
      <c r="C406" s="108">
        <f>IF('Camden Post Oak'!$A56=4,'Camden Post Oak'!$C56,0)</f>
        <v>0</v>
      </c>
      <c r="D406" s="149">
        <f>IF('Camden Post Oak'!$A56=4,'Camden Post Oak'!$D56,0)</f>
        <v>0</v>
      </c>
      <c r="E406" s="150">
        <f t="shared" si="12"/>
        <v>0</v>
      </c>
      <c r="F406" s="150">
        <f>IF('Camden Post Oak'!$A56=4,'Camden Post Oak'!$K56,0)</f>
        <v>0</v>
      </c>
      <c r="G406" s="150">
        <f t="shared" si="13"/>
        <v>0</v>
      </c>
      <c r="H406" s="151">
        <f>IF('Camden Post Oak'!$A56=4,'Camden Post Oak'!$M56,0)</f>
        <v>0</v>
      </c>
    </row>
    <row r="407" spans="1:8" x14ac:dyDescent="0.2">
      <c r="A407" s="96" t="str">
        <f>IF('Camden Post Oak'!A57=4,'Camden Post Oak'!B$1,"")</f>
        <v/>
      </c>
      <c r="B407" s="108" t="str">
        <f>IF('Camden Post Oak'!$A57=4,'Camden Post Oak'!$A57&amp;"/"&amp;'Camden Post Oak'!$B57,"")</f>
        <v/>
      </c>
      <c r="C407" s="108">
        <f>IF('Camden Post Oak'!$A57=4,'Camden Post Oak'!$C57,0)</f>
        <v>0</v>
      </c>
      <c r="D407" s="149">
        <f>IF('Camden Post Oak'!$A57=4,'Camden Post Oak'!$D57,0)</f>
        <v>0</v>
      </c>
      <c r="E407" s="150">
        <f t="shared" si="12"/>
        <v>0</v>
      </c>
      <c r="F407" s="150">
        <f>IF('Camden Post Oak'!$A57=4,'Camden Post Oak'!$K57,0)</f>
        <v>0</v>
      </c>
      <c r="G407" s="150">
        <f t="shared" si="13"/>
        <v>0</v>
      </c>
      <c r="H407" s="151">
        <f>IF('Camden Post Oak'!$A57=4,'Camden Post Oak'!$M57,0)</f>
        <v>0</v>
      </c>
    </row>
    <row r="408" spans="1:8" x14ac:dyDescent="0.2">
      <c r="A408" s="96" t="str">
        <f>IF('Camden Post Oak'!A58=4,'Camden Post Oak'!B$1,"")</f>
        <v/>
      </c>
      <c r="B408" s="108" t="str">
        <f>IF('Camden Post Oak'!$A58=4,'Camden Post Oak'!$A58&amp;"/"&amp;'Camden Post Oak'!$B58,"")</f>
        <v/>
      </c>
      <c r="C408" s="108">
        <f>IF('Camden Post Oak'!$A58=4,'Camden Post Oak'!$C58,0)</f>
        <v>0</v>
      </c>
      <c r="D408" s="149">
        <f>IF('Camden Post Oak'!$A58=4,'Camden Post Oak'!$D58,0)</f>
        <v>0</v>
      </c>
      <c r="E408" s="150">
        <f t="shared" si="12"/>
        <v>0</v>
      </c>
      <c r="F408" s="150">
        <f>IF('Camden Post Oak'!$A58=4,'Camden Post Oak'!$K58,0)</f>
        <v>0</v>
      </c>
      <c r="G408" s="150">
        <f t="shared" si="13"/>
        <v>0</v>
      </c>
      <c r="H408" s="151">
        <f>IF('Camden Post Oak'!$A58=4,'Camden Post Oak'!$M58,0)</f>
        <v>0</v>
      </c>
    </row>
    <row r="409" spans="1:8" x14ac:dyDescent="0.2">
      <c r="A409" s="96" t="str">
        <f>IF('Camden Post Oak'!A59=4,'Camden Post Oak'!B$1,"")</f>
        <v/>
      </c>
      <c r="B409" s="108" t="str">
        <f>IF('Camden Post Oak'!$A59=4,'Camden Post Oak'!$A59&amp;"/"&amp;'Camden Post Oak'!$B59,"")</f>
        <v/>
      </c>
      <c r="C409" s="108">
        <f>IF('Camden Post Oak'!$A59=4,'Camden Post Oak'!$C59,0)</f>
        <v>0</v>
      </c>
      <c r="D409" s="149">
        <f>IF('Camden Post Oak'!$A59=4,'Camden Post Oak'!$D59,0)</f>
        <v>0</v>
      </c>
      <c r="E409" s="150">
        <f t="shared" si="12"/>
        <v>0</v>
      </c>
      <c r="F409" s="150">
        <f>IF('Camden Post Oak'!$A59=4,'Camden Post Oak'!$K59,0)</f>
        <v>0</v>
      </c>
      <c r="G409" s="150">
        <f t="shared" si="13"/>
        <v>0</v>
      </c>
      <c r="H409" s="151">
        <f>IF('Camden Post Oak'!$A59=4,'Camden Post Oak'!$M59,0)</f>
        <v>0</v>
      </c>
    </row>
    <row r="410" spans="1:8" x14ac:dyDescent="0.2">
      <c r="A410" s="96" t="str">
        <f>IF('Camden Post Oak'!A60=4,'Camden Post Oak'!B$1,"")</f>
        <v/>
      </c>
      <c r="B410" s="108" t="str">
        <f>IF('Camden Post Oak'!$A60=4,'Camden Post Oak'!$A60&amp;"/"&amp;'Camden Post Oak'!$B60,"")</f>
        <v/>
      </c>
      <c r="C410" s="108">
        <f>IF('Camden Post Oak'!$A60=4,'Camden Post Oak'!$C60,0)</f>
        <v>0</v>
      </c>
      <c r="D410" s="149">
        <f>IF('Camden Post Oak'!$A60=4,'Camden Post Oak'!$D60,0)</f>
        <v>0</v>
      </c>
      <c r="E410" s="150">
        <f t="shared" si="12"/>
        <v>0</v>
      </c>
      <c r="F410" s="150">
        <f>IF('Camden Post Oak'!$A60=4,'Camden Post Oak'!$K60,0)</f>
        <v>0</v>
      </c>
      <c r="G410" s="150">
        <f t="shared" si="13"/>
        <v>0</v>
      </c>
      <c r="H410" s="151">
        <f>IF('Camden Post Oak'!$A60=4,'Camden Post Oak'!$M60,0)</f>
        <v>0</v>
      </c>
    </row>
    <row r="411" spans="1:8" x14ac:dyDescent="0.2">
      <c r="A411" s="96" t="str">
        <f>IF('Camden Post Oak'!A61=4,'Camden Post Oak'!B$1,"")</f>
        <v/>
      </c>
      <c r="B411" s="108" t="str">
        <f>IF('Camden Post Oak'!$A61=4,'Camden Post Oak'!$A61&amp;"/"&amp;'Camden Post Oak'!$B61,"")</f>
        <v/>
      </c>
      <c r="C411" s="108">
        <f>IF('Camden Post Oak'!$A61=4,'Camden Post Oak'!$C61,0)</f>
        <v>0</v>
      </c>
      <c r="D411" s="149">
        <f>IF('Camden Post Oak'!$A61=4,'Camden Post Oak'!$D61,0)</f>
        <v>0</v>
      </c>
      <c r="E411" s="150">
        <f t="shared" si="12"/>
        <v>0</v>
      </c>
      <c r="F411" s="150">
        <f>IF('Camden Post Oak'!$A61=4,'Camden Post Oak'!$K61,0)</f>
        <v>0</v>
      </c>
      <c r="G411" s="150">
        <f t="shared" si="13"/>
        <v>0</v>
      </c>
      <c r="H411" s="151">
        <f>IF('Camden Post Oak'!$A61=4,'Camden Post Oak'!$M61,0)</f>
        <v>0</v>
      </c>
    </row>
    <row r="412" spans="1:8" x14ac:dyDescent="0.2">
      <c r="A412" s="96" t="str">
        <f>IF('Camden Post Oak'!A62=4,'Camden Post Oak'!B$1,"")</f>
        <v/>
      </c>
      <c r="B412" s="108" t="str">
        <f>IF('Camden Post Oak'!$A62=4,'Camden Post Oak'!$A62&amp;"/"&amp;'Camden Post Oak'!$B62,"")</f>
        <v/>
      </c>
      <c r="C412" s="108">
        <f>IF('Camden Post Oak'!$A62=4,'Camden Post Oak'!$C62,0)</f>
        <v>0</v>
      </c>
      <c r="D412" s="149">
        <f>IF('Camden Post Oak'!$A62=4,'Camden Post Oak'!$D62,0)</f>
        <v>0</v>
      </c>
      <c r="E412" s="150">
        <f t="shared" si="12"/>
        <v>0</v>
      </c>
      <c r="F412" s="150">
        <f>IF('Camden Post Oak'!$A62=4,'Camden Post Oak'!$K62,0)</f>
        <v>0</v>
      </c>
      <c r="G412" s="150">
        <f t="shared" si="13"/>
        <v>0</v>
      </c>
      <c r="H412" s="151">
        <f>IF('Camden Post Oak'!$A62=4,'Camden Post Oak'!$M62,0)</f>
        <v>0</v>
      </c>
    </row>
    <row r="413" spans="1:8" x14ac:dyDescent="0.2">
      <c r="A413" s="96" t="str">
        <f>IF('Camden Post Oak'!A63=4,'Camden Post Oak'!B$1,"")</f>
        <v/>
      </c>
      <c r="B413" s="108" t="str">
        <f>IF('Camden Post Oak'!$A63=4,'Camden Post Oak'!$A63&amp;"/"&amp;'Camden Post Oak'!$B63,"")</f>
        <v/>
      </c>
      <c r="C413" s="108">
        <f>IF('Camden Post Oak'!$A63=4,'Camden Post Oak'!$C63,0)</f>
        <v>0</v>
      </c>
      <c r="D413" s="149">
        <f>IF('Camden Post Oak'!$A63=4,'Camden Post Oak'!$D63,0)</f>
        <v>0</v>
      </c>
      <c r="E413" s="150">
        <f t="shared" si="12"/>
        <v>0</v>
      </c>
      <c r="F413" s="150">
        <f>IF('Camden Post Oak'!$A63=4,'Camden Post Oak'!$K63,0)</f>
        <v>0</v>
      </c>
      <c r="G413" s="150">
        <f t="shared" si="13"/>
        <v>0</v>
      </c>
      <c r="H413" s="151">
        <f>IF('Camden Post Oak'!$A63=4,'Camden Post Oak'!$M63,0)</f>
        <v>0</v>
      </c>
    </row>
    <row r="414" spans="1:8" x14ac:dyDescent="0.2">
      <c r="A414" s="96" t="str">
        <f>IF('Camden Post Oak'!A64=4,'Camden Post Oak'!B$1,"")</f>
        <v/>
      </c>
      <c r="B414" s="108" t="str">
        <f>IF('Camden Post Oak'!$A64=4,'Camden Post Oak'!$A64&amp;"/"&amp;'Camden Post Oak'!$B64,"")</f>
        <v/>
      </c>
      <c r="C414" s="108">
        <f>IF('Camden Post Oak'!$A64=4,'Camden Post Oak'!$C64,0)</f>
        <v>0</v>
      </c>
      <c r="D414" s="149">
        <f>IF('Camden Post Oak'!$A64=4,'Camden Post Oak'!$D64,0)</f>
        <v>0</v>
      </c>
      <c r="E414" s="150">
        <f t="shared" si="12"/>
        <v>0</v>
      </c>
      <c r="F414" s="150">
        <f>IF('Camden Post Oak'!$A64=4,'Camden Post Oak'!$K64,0)</f>
        <v>0</v>
      </c>
      <c r="G414" s="150">
        <f t="shared" si="13"/>
        <v>0</v>
      </c>
      <c r="H414" s="151">
        <f>IF('Camden Post Oak'!$A64=4,'Camden Post Oak'!$M64,0)</f>
        <v>0</v>
      </c>
    </row>
    <row r="415" spans="1:8" x14ac:dyDescent="0.2">
      <c r="A415" s="96" t="str">
        <f>IF('Camden Post Oak'!A65=4,'Camden Post Oak'!B$1,"")</f>
        <v/>
      </c>
      <c r="B415" s="108" t="str">
        <f>IF('Camden Post Oak'!$A65=4,'Camden Post Oak'!$A65&amp;"/"&amp;'Camden Post Oak'!$B65,"")</f>
        <v/>
      </c>
      <c r="C415" s="108">
        <f>IF('Camden Post Oak'!$A65=4,'Camden Post Oak'!$C65,0)</f>
        <v>0</v>
      </c>
      <c r="D415" s="149">
        <f>IF('Camden Post Oak'!$A65=4,'Camden Post Oak'!$D65,0)</f>
        <v>0</v>
      </c>
      <c r="E415" s="150">
        <f t="shared" si="12"/>
        <v>0</v>
      </c>
      <c r="F415" s="150">
        <f>IF('Camden Post Oak'!$A65=4,'Camden Post Oak'!$K65,0)</f>
        <v>0</v>
      </c>
      <c r="G415" s="150">
        <f t="shared" si="13"/>
        <v>0</v>
      </c>
      <c r="H415" s="151">
        <f>IF('Camden Post Oak'!$A65=4,'Camden Post Oak'!$M65,0)</f>
        <v>0</v>
      </c>
    </row>
    <row r="416" spans="1:8" x14ac:dyDescent="0.2">
      <c r="A416" s="96" t="str">
        <f>IF('Camden Post Oak'!A66=4,'Camden Post Oak'!B$1,"")</f>
        <v/>
      </c>
      <c r="B416" s="108" t="str">
        <f>IF('Camden Post Oak'!$A66=4,'Camden Post Oak'!$A66&amp;"/"&amp;'Camden Post Oak'!$B66,"")</f>
        <v/>
      </c>
      <c r="C416" s="108">
        <f>IF('Camden Post Oak'!$A66=4,'Camden Post Oak'!$C66,0)</f>
        <v>0</v>
      </c>
      <c r="D416" s="149">
        <f>IF('Camden Post Oak'!$A66=4,'Camden Post Oak'!$D66,0)</f>
        <v>0</v>
      </c>
      <c r="E416" s="150">
        <f t="shared" si="12"/>
        <v>0</v>
      </c>
      <c r="F416" s="150">
        <f>IF('Camden Post Oak'!$A66=4,'Camden Post Oak'!$K66,0)</f>
        <v>0</v>
      </c>
      <c r="G416" s="150">
        <f t="shared" si="13"/>
        <v>0</v>
      </c>
      <c r="H416" s="151">
        <f>IF('Camden Post Oak'!$A66=4,'Camden Post Oak'!$M66,0)</f>
        <v>0</v>
      </c>
    </row>
    <row r="417" spans="1:8" x14ac:dyDescent="0.2">
      <c r="A417" s="96" t="str">
        <f>IF('Camden Post Oak'!A67=4,'Camden Post Oak'!B$1,"")</f>
        <v/>
      </c>
      <c r="B417" s="108" t="str">
        <f>IF('Camden Post Oak'!$A67=4,'Camden Post Oak'!$A67&amp;"/"&amp;'Camden Post Oak'!$B67,"")</f>
        <v/>
      </c>
      <c r="C417" s="108">
        <f>IF('Camden Post Oak'!$A67=4,'Camden Post Oak'!$C67,0)</f>
        <v>0</v>
      </c>
      <c r="D417" s="149">
        <f>IF('Camden Post Oak'!$A67=4,'Camden Post Oak'!$D67,0)</f>
        <v>0</v>
      </c>
      <c r="E417" s="150">
        <f t="shared" si="12"/>
        <v>0</v>
      </c>
      <c r="F417" s="150">
        <f>IF('Camden Post Oak'!$A67=4,'Camden Post Oak'!$K67,0)</f>
        <v>0</v>
      </c>
      <c r="G417" s="150">
        <f t="shared" si="13"/>
        <v>0</v>
      </c>
      <c r="H417" s="151">
        <f>IF('Camden Post Oak'!$A67=4,'Camden Post Oak'!$M67,0)</f>
        <v>0</v>
      </c>
    </row>
    <row r="418" spans="1:8" x14ac:dyDescent="0.2">
      <c r="A418" s="96" t="str">
        <f>IF('Camden Post Oak'!A68=4,'Camden Post Oak'!B$1,"")</f>
        <v/>
      </c>
      <c r="B418" s="108" t="str">
        <f>IF('Camden Post Oak'!$A68=4,'Camden Post Oak'!$A68&amp;"/"&amp;'Camden Post Oak'!$B68,"")</f>
        <v/>
      </c>
      <c r="C418" s="108">
        <f>IF('Camden Post Oak'!$A68=4,'Camden Post Oak'!$C68,0)</f>
        <v>0</v>
      </c>
      <c r="D418" s="149">
        <f>IF('Camden Post Oak'!$A68=4,'Camden Post Oak'!$D68,0)</f>
        <v>0</v>
      </c>
      <c r="E418" s="150">
        <f t="shared" si="12"/>
        <v>0</v>
      </c>
      <c r="F418" s="150">
        <f>IF('Camden Post Oak'!$A68=4,'Camden Post Oak'!$K68,0)</f>
        <v>0</v>
      </c>
      <c r="G418" s="150">
        <f t="shared" si="13"/>
        <v>0</v>
      </c>
      <c r="H418" s="151">
        <f>IF('Camden Post Oak'!$A68=4,'Camden Post Oak'!$M68,0)</f>
        <v>0</v>
      </c>
    </row>
    <row r="419" spans="1:8" x14ac:dyDescent="0.2">
      <c r="A419" s="96" t="str">
        <f>IF('Camden Post Oak'!A69=4,'Camden Post Oak'!B$1,"")</f>
        <v/>
      </c>
      <c r="B419" s="108" t="str">
        <f>IF('Camden Post Oak'!$A69=4,'Camden Post Oak'!$A69&amp;"/"&amp;'Camden Post Oak'!$B69,"")</f>
        <v/>
      </c>
      <c r="C419" s="108">
        <f>IF('Camden Post Oak'!$A69=4,'Camden Post Oak'!$C69,0)</f>
        <v>0</v>
      </c>
      <c r="D419" s="149">
        <f>IF('Camden Post Oak'!$A69=4,'Camden Post Oak'!$D69,0)</f>
        <v>0</v>
      </c>
      <c r="E419" s="150">
        <f t="shared" si="12"/>
        <v>0</v>
      </c>
      <c r="F419" s="150">
        <f>IF('Camden Post Oak'!$A69=4,'Camden Post Oak'!$K69,0)</f>
        <v>0</v>
      </c>
      <c r="G419" s="150">
        <f t="shared" si="13"/>
        <v>0</v>
      </c>
      <c r="H419" s="151">
        <f>IF('Camden Post Oak'!$A69=4,'Camden Post Oak'!$M69,0)</f>
        <v>0</v>
      </c>
    </row>
    <row r="420" spans="1:8" x14ac:dyDescent="0.2">
      <c r="A420" s="96" t="str">
        <f>IF('Camden Post Oak'!A70=4,'Camden Post Oak'!B$1,"")</f>
        <v/>
      </c>
      <c r="B420" s="108" t="str">
        <f>IF('Camden Post Oak'!$A70=4,'Camden Post Oak'!$A70&amp;"/"&amp;'Camden Post Oak'!$B70,"")</f>
        <v/>
      </c>
      <c r="C420" s="108">
        <f>IF('Camden Post Oak'!$A70=4,'Camden Post Oak'!$C70,0)</f>
        <v>0</v>
      </c>
      <c r="D420" s="149">
        <f>IF('Camden Post Oak'!$A70=4,'Camden Post Oak'!$D70,0)</f>
        <v>0</v>
      </c>
      <c r="E420" s="150">
        <f t="shared" si="12"/>
        <v>0</v>
      </c>
      <c r="F420" s="150">
        <f>IF('Camden Post Oak'!$A70=4,'Camden Post Oak'!$K70,0)</f>
        <v>0</v>
      </c>
      <c r="G420" s="150">
        <f t="shared" si="13"/>
        <v>0</v>
      </c>
      <c r="H420" s="151">
        <f>IF('Camden Post Oak'!$A70=4,'Camden Post Oak'!$M70,0)</f>
        <v>0</v>
      </c>
    </row>
    <row r="421" spans="1:8" x14ac:dyDescent="0.2">
      <c r="A421" s="96" t="str">
        <f>IF('Camden Post Oak'!A71=4,'Camden Post Oak'!B$1,"")</f>
        <v/>
      </c>
      <c r="B421" s="108" t="str">
        <f>IF('Camden Post Oak'!$A71=4,'Camden Post Oak'!$A71&amp;"/"&amp;'Camden Post Oak'!$B71,"")</f>
        <v/>
      </c>
      <c r="C421" s="108">
        <f>IF('Camden Post Oak'!$A71=4,'Camden Post Oak'!$C71,0)</f>
        <v>0</v>
      </c>
      <c r="D421" s="149">
        <f>IF('Camden Post Oak'!$A71=4,'Camden Post Oak'!$D71,0)</f>
        <v>0</v>
      </c>
      <c r="E421" s="150">
        <f t="shared" si="12"/>
        <v>0</v>
      </c>
      <c r="F421" s="150">
        <f>IF('Camden Post Oak'!$A71=4,'Camden Post Oak'!$K71,0)</f>
        <v>0</v>
      </c>
      <c r="G421" s="150">
        <f t="shared" si="13"/>
        <v>0</v>
      </c>
      <c r="H421" s="151">
        <f>IF('Camden Post Oak'!$A71=4,'Camden Post Oak'!$M71,0)</f>
        <v>0</v>
      </c>
    </row>
    <row r="422" spans="1:8" x14ac:dyDescent="0.2">
      <c r="A422" s="96" t="str">
        <f>IF('Camden Post Oak'!A72=4,'Camden Post Oak'!B$1,"")</f>
        <v/>
      </c>
      <c r="B422" s="108" t="str">
        <f>IF('Camden Post Oak'!$A72=4,'Camden Post Oak'!$A72&amp;"/"&amp;'Camden Post Oak'!$B72,"")</f>
        <v/>
      </c>
      <c r="C422" s="108">
        <f>IF('Camden Post Oak'!$A72=4,'Camden Post Oak'!$C72,0)</f>
        <v>0</v>
      </c>
      <c r="D422" s="149">
        <f>IF('Camden Post Oak'!$A72=4,'Camden Post Oak'!$D72,0)</f>
        <v>0</v>
      </c>
      <c r="E422" s="150">
        <f t="shared" si="12"/>
        <v>0</v>
      </c>
      <c r="F422" s="150">
        <f>IF('Camden Post Oak'!$A72=4,'Camden Post Oak'!$K72,0)</f>
        <v>0</v>
      </c>
      <c r="G422" s="150">
        <f t="shared" si="13"/>
        <v>0</v>
      </c>
      <c r="H422" s="151">
        <f>IF('Camden Post Oak'!$A72=4,'Camden Post Oak'!$M72,0)</f>
        <v>0</v>
      </c>
    </row>
    <row r="423" spans="1:8" x14ac:dyDescent="0.2">
      <c r="A423" s="96" t="str">
        <f>IF('Camden Post Oak'!A73=4,'Camden Post Oak'!B$1,"")</f>
        <v/>
      </c>
      <c r="B423" s="108" t="str">
        <f>IF('Camden Post Oak'!$A73=4,'Camden Post Oak'!$A73&amp;"/"&amp;'Camden Post Oak'!$B73,"")</f>
        <v/>
      </c>
      <c r="C423" s="108">
        <f>IF('Camden Post Oak'!$A73=4,'Camden Post Oak'!$C73,0)</f>
        <v>0</v>
      </c>
      <c r="D423" s="149">
        <f>IF('Camden Post Oak'!$A73=4,'Camden Post Oak'!$D73,0)</f>
        <v>0</v>
      </c>
      <c r="E423" s="150">
        <f t="shared" si="12"/>
        <v>0</v>
      </c>
      <c r="F423" s="150">
        <f>IF('Camden Post Oak'!$A73=4,'Camden Post Oak'!$K73,0)</f>
        <v>0</v>
      </c>
      <c r="G423" s="150">
        <f t="shared" si="13"/>
        <v>0</v>
      </c>
      <c r="H423" s="151">
        <f>IF('Camden Post Oak'!$A73=4,'Camden Post Oak'!$M73,0)</f>
        <v>0</v>
      </c>
    </row>
    <row r="424" spans="1:8" x14ac:dyDescent="0.2">
      <c r="A424" s="96" t="str">
        <f>IF('Camden Post Oak'!A74=4,'Camden Post Oak'!B$1,"")</f>
        <v/>
      </c>
      <c r="B424" s="108" t="str">
        <f>IF('Camden Post Oak'!$A74=4,'Camden Post Oak'!$A74&amp;"/"&amp;'Camden Post Oak'!$B74,"")</f>
        <v/>
      </c>
      <c r="C424" s="108">
        <f>IF('Camden Post Oak'!$A74=4,'Camden Post Oak'!$C74,0)</f>
        <v>0</v>
      </c>
      <c r="D424" s="149">
        <f>IF('Camden Post Oak'!$A74=4,'Camden Post Oak'!$D74,0)</f>
        <v>0</v>
      </c>
      <c r="E424" s="150">
        <f t="shared" si="12"/>
        <v>0</v>
      </c>
      <c r="F424" s="150">
        <f>IF('Camden Post Oak'!$A74=4,'Camden Post Oak'!$K74,0)</f>
        <v>0</v>
      </c>
      <c r="G424" s="150">
        <f t="shared" si="13"/>
        <v>0</v>
      </c>
      <c r="H424" s="151">
        <f>IF('Camden Post Oak'!$A74=4,'Camden Post Oak'!$M74,0)</f>
        <v>0</v>
      </c>
    </row>
    <row r="425" spans="1:8" x14ac:dyDescent="0.2">
      <c r="A425" s="96" t="str">
        <f>IF('Camden Post Oak'!A75=4,'Camden Post Oak'!B$1,"")</f>
        <v/>
      </c>
      <c r="B425" s="108" t="str">
        <f>IF('Camden Post Oak'!$A75=4,'Camden Post Oak'!$A75&amp;"/"&amp;'Camden Post Oak'!$B75,"")</f>
        <v/>
      </c>
      <c r="C425" s="108">
        <f>IF('Camden Post Oak'!$A75=4,'Camden Post Oak'!$C75,0)</f>
        <v>0</v>
      </c>
      <c r="D425" s="149">
        <f>IF('Camden Post Oak'!$A75=4,'Camden Post Oak'!$D75,0)</f>
        <v>0</v>
      </c>
      <c r="E425" s="150">
        <f t="shared" si="12"/>
        <v>0</v>
      </c>
      <c r="F425" s="150">
        <f>IF('Camden Post Oak'!$A75=4,'Camden Post Oak'!$K75,0)</f>
        <v>0</v>
      </c>
      <c r="G425" s="150">
        <f t="shared" si="13"/>
        <v>0</v>
      </c>
      <c r="H425" s="151">
        <f>IF('Camden Post Oak'!$A75=4,'Camden Post Oak'!$M75,0)</f>
        <v>0</v>
      </c>
    </row>
    <row r="426" spans="1:8" x14ac:dyDescent="0.2">
      <c r="A426" s="96" t="str">
        <f>IF('Camden Post Oak'!A76=4,'Camden Post Oak'!B$1,"")</f>
        <v/>
      </c>
      <c r="B426" s="108" t="str">
        <f>IF('Camden Post Oak'!$A76=4,'Camden Post Oak'!$A76&amp;"/"&amp;'Camden Post Oak'!$B76,"")</f>
        <v/>
      </c>
      <c r="C426" s="108">
        <f>IF('Camden Post Oak'!$A76=4,'Camden Post Oak'!$C76,0)</f>
        <v>0</v>
      </c>
      <c r="D426" s="149">
        <f>IF('Camden Post Oak'!$A76=4,'Camden Post Oak'!$D76,0)</f>
        <v>0</v>
      </c>
      <c r="E426" s="150">
        <f t="shared" si="12"/>
        <v>0</v>
      </c>
      <c r="F426" s="150">
        <f>IF('Camden Post Oak'!$A76=4,'Camden Post Oak'!$K76,0)</f>
        <v>0</v>
      </c>
      <c r="G426" s="150">
        <f t="shared" si="13"/>
        <v>0</v>
      </c>
      <c r="H426" s="151">
        <f>IF('Camden Post Oak'!$A76=4,'Camden Post Oak'!$M76,0)</f>
        <v>0</v>
      </c>
    </row>
    <row r="427" spans="1:8" x14ac:dyDescent="0.2">
      <c r="A427" s="96" t="str">
        <f>IF('Camden Post Oak'!A77=4,'Camden Post Oak'!B$1,"")</f>
        <v/>
      </c>
      <c r="B427" s="108" t="str">
        <f>IF('Camden Post Oak'!$A77=4,'Camden Post Oak'!$A77&amp;"/"&amp;'Camden Post Oak'!$B77,"")</f>
        <v/>
      </c>
      <c r="C427" s="108">
        <f>IF('Camden Post Oak'!$A77=4,'Camden Post Oak'!$C77,0)</f>
        <v>0</v>
      </c>
      <c r="D427" s="149">
        <f>IF('Camden Post Oak'!$A77=4,'Camden Post Oak'!$D77,0)</f>
        <v>0</v>
      </c>
      <c r="E427" s="150">
        <f t="shared" si="12"/>
        <v>0</v>
      </c>
      <c r="F427" s="150">
        <f>IF('Camden Post Oak'!$A77=4,'Camden Post Oak'!$K77,0)</f>
        <v>0</v>
      </c>
      <c r="G427" s="150">
        <f t="shared" si="13"/>
        <v>0</v>
      </c>
      <c r="H427" s="151">
        <f>IF('Camden Post Oak'!$A77=4,'Camden Post Oak'!$M77,0)</f>
        <v>0</v>
      </c>
    </row>
    <row r="428" spans="1:8" x14ac:dyDescent="0.2">
      <c r="A428" s="96" t="str">
        <f>IF('SkyHouse River Oaks'!A31=4,'SkyHouse River Oaks'!B$1,"")</f>
        <v/>
      </c>
      <c r="B428" s="108" t="str">
        <f>IF('SkyHouse River Oaks'!$A31=4,'SkyHouse River Oaks'!$A31&amp;"/"&amp;'SkyHouse River Oaks'!$B31,"")</f>
        <v/>
      </c>
      <c r="C428" s="108">
        <f>IF('SkyHouse River Oaks'!$A31=4,'SkyHouse River Oaks'!$C31,0)</f>
        <v>0</v>
      </c>
      <c r="D428" s="149">
        <f>IF('SkyHouse River Oaks'!$A31=4,'SkyHouse River Oaks'!$D31,0)</f>
        <v>0</v>
      </c>
      <c r="E428" s="150">
        <f t="shared" si="12"/>
        <v>0</v>
      </c>
      <c r="F428" s="150">
        <f>IF('SkyHouse River Oaks'!$A31=4,'SkyHouse River Oaks'!$K31,0)</f>
        <v>0</v>
      </c>
      <c r="G428" s="150">
        <f t="shared" si="13"/>
        <v>0</v>
      </c>
      <c r="H428" s="151">
        <f>IF('SkyHouse River Oaks'!$A31=4,'SkyHouse River Oaks'!$M31,0)</f>
        <v>0</v>
      </c>
    </row>
    <row r="429" spans="1:8" x14ac:dyDescent="0.2">
      <c r="A429" s="96" t="str">
        <f>IF('SkyHouse River Oaks'!A32=4,'SkyHouse River Oaks'!B$1,"")</f>
        <v/>
      </c>
      <c r="B429" s="108" t="str">
        <f>IF('SkyHouse River Oaks'!$A32=4,'SkyHouse River Oaks'!$A32&amp;"/"&amp;'SkyHouse River Oaks'!$B32,"")</f>
        <v/>
      </c>
      <c r="C429" s="108">
        <f>IF('SkyHouse River Oaks'!$A32=4,'SkyHouse River Oaks'!$C32,0)</f>
        <v>0</v>
      </c>
      <c r="D429" s="149">
        <f>IF('SkyHouse River Oaks'!$A32=4,'SkyHouse River Oaks'!$D32,0)</f>
        <v>0</v>
      </c>
      <c r="E429" s="150">
        <f t="shared" si="12"/>
        <v>0</v>
      </c>
      <c r="F429" s="150">
        <f>IF('SkyHouse River Oaks'!$A32=4,'SkyHouse River Oaks'!$K32,0)</f>
        <v>0</v>
      </c>
      <c r="G429" s="150">
        <f t="shared" si="13"/>
        <v>0</v>
      </c>
      <c r="H429" s="151">
        <f>IF('SkyHouse River Oaks'!$A32=4,'SkyHouse River Oaks'!$M32,0)</f>
        <v>0</v>
      </c>
    </row>
    <row r="430" spans="1:8" x14ac:dyDescent="0.2">
      <c r="A430" s="96" t="str">
        <f>IF('SkyHouse River Oaks'!A33=4,'SkyHouse River Oaks'!B$1,"")</f>
        <v/>
      </c>
      <c r="B430" s="108" t="str">
        <f>IF('SkyHouse River Oaks'!$A33=4,'SkyHouse River Oaks'!$A33&amp;"/"&amp;'SkyHouse River Oaks'!$B33,"")</f>
        <v/>
      </c>
      <c r="C430" s="108">
        <f>IF('SkyHouse River Oaks'!$A33=4,'SkyHouse River Oaks'!$C33,0)</f>
        <v>0</v>
      </c>
      <c r="D430" s="149">
        <f>IF('SkyHouse River Oaks'!$A33=4,'SkyHouse River Oaks'!$D33,0)</f>
        <v>0</v>
      </c>
      <c r="E430" s="150">
        <f t="shared" si="12"/>
        <v>0</v>
      </c>
      <c r="F430" s="150">
        <f>IF('SkyHouse River Oaks'!$A33=4,'SkyHouse River Oaks'!$K33,0)</f>
        <v>0</v>
      </c>
      <c r="G430" s="150">
        <f t="shared" si="13"/>
        <v>0</v>
      </c>
      <c r="H430" s="151">
        <f>IF('SkyHouse River Oaks'!$A33=4,'SkyHouse River Oaks'!$M33,0)</f>
        <v>0</v>
      </c>
    </row>
    <row r="431" spans="1:8" x14ac:dyDescent="0.2">
      <c r="A431" s="96" t="str">
        <f>IF('SkyHouse River Oaks'!A34=4,'SkyHouse River Oaks'!B$1,"")</f>
        <v/>
      </c>
      <c r="B431" s="108" t="str">
        <f>IF('SkyHouse River Oaks'!$A34=4,'SkyHouse River Oaks'!$A34&amp;"/"&amp;'SkyHouse River Oaks'!$B34,"")</f>
        <v/>
      </c>
      <c r="C431" s="108">
        <f>IF('SkyHouse River Oaks'!$A34=4,'SkyHouse River Oaks'!$C34,0)</f>
        <v>0</v>
      </c>
      <c r="D431" s="149">
        <f>IF('SkyHouse River Oaks'!$A34=4,'SkyHouse River Oaks'!$D34,0)</f>
        <v>0</v>
      </c>
      <c r="E431" s="150">
        <f t="shared" si="12"/>
        <v>0</v>
      </c>
      <c r="F431" s="150">
        <f>IF('SkyHouse River Oaks'!$A34=4,'SkyHouse River Oaks'!$K34,0)</f>
        <v>0</v>
      </c>
      <c r="G431" s="150">
        <f t="shared" si="13"/>
        <v>0</v>
      </c>
      <c r="H431" s="151">
        <f>IF('SkyHouse River Oaks'!$A34=4,'SkyHouse River Oaks'!$M34,0)</f>
        <v>0</v>
      </c>
    </row>
    <row r="432" spans="1:8" x14ac:dyDescent="0.2">
      <c r="A432" s="96" t="str">
        <f>IF('SkyHouse River Oaks'!A35=4,'SkyHouse River Oaks'!B$1,"")</f>
        <v/>
      </c>
      <c r="B432" s="108" t="str">
        <f>IF('SkyHouse River Oaks'!$A35=4,'SkyHouse River Oaks'!$A35&amp;"/"&amp;'SkyHouse River Oaks'!$B35,"")</f>
        <v/>
      </c>
      <c r="C432" s="108">
        <f>IF('SkyHouse River Oaks'!$A35=4,'SkyHouse River Oaks'!$C35,0)</f>
        <v>0</v>
      </c>
      <c r="D432" s="149">
        <f>IF('SkyHouse River Oaks'!$A35=4,'SkyHouse River Oaks'!$D35,0)</f>
        <v>0</v>
      </c>
      <c r="E432" s="150">
        <f t="shared" si="12"/>
        <v>0</v>
      </c>
      <c r="F432" s="150">
        <f>IF('SkyHouse River Oaks'!$A35=4,'SkyHouse River Oaks'!$K35,0)</f>
        <v>0</v>
      </c>
      <c r="G432" s="150">
        <f t="shared" si="13"/>
        <v>0</v>
      </c>
      <c r="H432" s="151">
        <f>IF('SkyHouse River Oaks'!$A35=4,'SkyHouse River Oaks'!$M35,0)</f>
        <v>0</v>
      </c>
    </row>
    <row r="433" spans="1:8" x14ac:dyDescent="0.2">
      <c r="A433" s="96" t="str">
        <f>IF('SkyHouse River Oaks'!A36=4,'SkyHouse River Oaks'!B$1,"")</f>
        <v/>
      </c>
      <c r="B433" s="108" t="str">
        <f>IF('SkyHouse River Oaks'!$A36=4,'SkyHouse River Oaks'!$A36&amp;"/"&amp;'SkyHouse River Oaks'!$B36,"")</f>
        <v/>
      </c>
      <c r="C433" s="108">
        <f>IF('SkyHouse River Oaks'!$A36=4,'SkyHouse River Oaks'!$C36,0)</f>
        <v>0</v>
      </c>
      <c r="D433" s="149">
        <f>IF('SkyHouse River Oaks'!$A36=4,'SkyHouse River Oaks'!$D36,0)</f>
        <v>0</v>
      </c>
      <c r="E433" s="150">
        <f t="shared" si="12"/>
        <v>0</v>
      </c>
      <c r="F433" s="150">
        <f>IF('SkyHouse River Oaks'!$A36=4,'SkyHouse River Oaks'!$K36,0)</f>
        <v>0</v>
      </c>
      <c r="G433" s="150">
        <f t="shared" si="13"/>
        <v>0</v>
      </c>
      <c r="H433" s="151">
        <f>IF('SkyHouse River Oaks'!$A36=4,'SkyHouse River Oaks'!$M36,0)</f>
        <v>0</v>
      </c>
    </row>
    <row r="434" spans="1:8" x14ac:dyDescent="0.2">
      <c r="A434" s="96" t="str">
        <f>IF('SkyHouse River Oaks'!A37=4,'SkyHouse River Oaks'!B$1,"")</f>
        <v/>
      </c>
      <c r="B434" s="108" t="str">
        <f>IF('SkyHouse River Oaks'!$A37=4,'SkyHouse River Oaks'!$A37&amp;"/"&amp;'SkyHouse River Oaks'!$B37,"")</f>
        <v/>
      </c>
      <c r="C434" s="108">
        <f>IF('SkyHouse River Oaks'!$A37=4,'SkyHouse River Oaks'!$C37,0)</f>
        <v>0</v>
      </c>
      <c r="D434" s="149">
        <f>IF('SkyHouse River Oaks'!$A37=4,'SkyHouse River Oaks'!$D37,0)</f>
        <v>0</v>
      </c>
      <c r="E434" s="150">
        <f t="shared" si="12"/>
        <v>0</v>
      </c>
      <c r="F434" s="150">
        <f>IF('SkyHouse River Oaks'!$A37=4,'SkyHouse River Oaks'!$K37,0)</f>
        <v>0</v>
      </c>
      <c r="G434" s="150">
        <f t="shared" si="13"/>
        <v>0</v>
      </c>
      <c r="H434" s="151">
        <f>IF('SkyHouse River Oaks'!$A37=4,'SkyHouse River Oaks'!$M37,0)</f>
        <v>0</v>
      </c>
    </row>
    <row r="435" spans="1:8" x14ac:dyDescent="0.2">
      <c r="A435" s="96" t="str">
        <f>IF('SkyHouse River Oaks'!A38=4,'SkyHouse River Oaks'!B$1,"")</f>
        <v/>
      </c>
      <c r="B435" s="108" t="str">
        <f>IF('SkyHouse River Oaks'!$A38=4,'SkyHouse River Oaks'!$A38&amp;"/"&amp;'SkyHouse River Oaks'!$B38,"")</f>
        <v/>
      </c>
      <c r="C435" s="108">
        <f>IF('SkyHouse River Oaks'!$A38=4,'SkyHouse River Oaks'!$C38,0)</f>
        <v>0</v>
      </c>
      <c r="D435" s="149">
        <f>IF('SkyHouse River Oaks'!$A38=4,'SkyHouse River Oaks'!$D38,0)</f>
        <v>0</v>
      </c>
      <c r="E435" s="150">
        <f t="shared" si="12"/>
        <v>0</v>
      </c>
      <c r="F435" s="150">
        <f>IF('SkyHouse River Oaks'!$A38=4,'SkyHouse River Oaks'!$K38,0)</f>
        <v>0</v>
      </c>
      <c r="G435" s="150">
        <f t="shared" si="13"/>
        <v>0</v>
      </c>
      <c r="H435" s="151">
        <f>IF('SkyHouse River Oaks'!$A38=4,'SkyHouse River Oaks'!$M38,0)</f>
        <v>0</v>
      </c>
    </row>
    <row r="436" spans="1:8" x14ac:dyDescent="0.2">
      <c r="A436" s="96" t="str">
        <f>IF('SkyHouse River Oaks'!A39=4,'SkyHouse River Oaks'!B$1,"")</f>
        <v/>
      </c>
      <c r="B436" s="108" t="str">
        <f>IF('SkyHouse River Oaks'!$A39=4,'SkyHouse River Oaks'!$A39&amp;"/"&amp;'SkyHouse River Oaks'!$B39,"")</f>
        <v/>
      </c>
      <c r="C436" s="108">
        <f>IF('SkyHouse River Oaks'!$A39=4,'SkyHouse River Oaks'!$C39,0)</f>
        <v>0</v>
      </c>
      <c r="D436" s="149">
        <f>IF('SkyHouse River Oaks'!$A39=4,'SkyHouse River Oaks'!$D39,0)</f>
        <v>0</v>
      </c>
      <c r="E436" s="150">
        <f t="shared" si="12"/>
        <v>0</v>
      </c>
      <c r="F436" s="150">
        <f>IF('SkyHouse River Oaks'!$A39=4,'SkyHouse River Oaks'!$K39,0)</f>
        <v>0</v>
      </c>
      <c r="G436" s="150">
        <f t="shared" si="13"/>
        <v>0</v>
      </c>
      <c r="H436" s="151">
        <f>IF('SkyHouse River Oaks'!$A39=4,'SkyHouse River Oaks'!$M39,0)</f>
        <v>0</v>
      </c>
    </row>
    <row r="437" spans="1:8" x14ac:dyDescent="0.2">
      <c r="A437" s="96" t="str">
        <f>IF('SkyHouse River Oaks'!A40=4,'SkyHouse River Oaks'!B$1,"")</f>
        <v/>
      </c>
      <c r="B437" s="108" t="str">
        <f>IF('SkyHouse River Oaks'!$A40=4,'SkyHouse River Oaks'!$A40&amp;"/"&amp;'SkyHouse River Oaks'!$B40,"")</f>
        <v/>
      </c>
      <c r="C437" s="108">
        <f>IF('SkyHouse River Oaks'!$A40=4,'SkyHouse River Oaks'!$C40,0)</f>
        <v>0</v>
      </c>
      <c r="D437" s="149">
        <f>IF('SkyHouse River Oaks'!$A40=4,'SkyHouse River Oaks'!$D40,0)</f>
        <v>0</v>
      </c>
      <c r="E437" s="150">
        <f t="shared" si="12"/>
        <v>0</v>
      </c>
      <c r="F437" s="150">
        <f>IF('SkyHouse River Oaks'!$A40=4,'SkyHouse River Oaks'!$K40,0)</f>
        <v>0</v>
      </c>
      <c r="G437" s="150">
        <f t="shared" si="13"/>
        <v>0</v>
      </c>
      <c r="H437" s="151">
        <f>IF('SkyHouse River Oaks'!$A40=4,'SkyHouse River Oaks'!$M40,0)</f>
        <v>0</v>
      </c>
    </row>
    <row r="438" spans="1:8" x14ac:dyDescent="0.2">
      <c r="A438" s="96" t="str">
        <f>IF('SkyHouse River Oaks'!A41=4,'SkyHouse River Oaks'!B$1,"")</f>
        <v/>
      </c>
      <c r="B438" s="108" t="str">
        <f>IF('SkyHouse River Oaks'!$A41=4,'SkyHouse River Oaks'!$A41&amp;"/"&amp;'SkyHouse River Oaks'!$B41,"")</f>
        <v/>
      </c>
      <c r="C438" s="108">
        <f>IF('SkyHouse River Oaks'!$A41=4,'SkyHouse River Oaks'!$C41,0)</f>
        <v>0</v>
      </c>
      <c r="D438" s="149">
        <f>IF('SkyHouse River Oaks'!$A41=4,'SkyHouse River Oaks'!$D41,0)</f>
        <v>0</v>
      </c>
      <c r="E438" s="150">
        <f t="shared" si="12"/>
        <v>0</v>
      </c>
      <c r="F438" s="150">
        <f>IF('SkyHouse River Oaks'!$A41=4,'SkyHouse River Oaks'!$K41,0)</f>
        <v>0</v>
      </c>
      <c r="G438" s="150">
        <f t="shared" si="13"/>
        <v>0</v>
      </c>
      <c r="H438" s="151">
        <f>IF('SkyHouse River Oaks'!$A41=4,'SkyHouse River Oaks'!$M41,0)</f>
        <v>0</v>
      </c>
    </row>
    <row r="439" spans="1:8" x14ac:dyDescent="0.2">
      <c r="A439" s="96" t="str">
        <f>IF('SkyHouse River Oaks'!A42=4,'SkyHouse River Oaks'!B$1,"")</f>
        <v/>
      </c>
      <c r="B439" s="108" t="str">
        <f>IF('SkyHouse River Oaks'!$A42=4,'SkyHouse River Oaks'!$A42&amp;"/"&amp;'SkyHouse River Oaks'!$B42,"")</f>
        <v/>
      </c>
      <c r="C439" s="108">
        <f>IF('SkyHouse River Oaks'!$A42=4,'SkyHouse River Oaks'!$C42,0)</f>
        <v>0</v>
      </c>
      <c r="D439" s="149">
        <f>IF('SkyHouse River Oaks'!$A42=4,'SkyHouse River Oaks'!$D42,0)</f>
        <v>0</v>
      </c>
      <c r="E439" s="150">
        <f t="shared" si="12"/>
        <v>0</v>
      </c>
      <c r="F439" s="150">
        <f>IF('SkyHouse River Oaks'!$A42=4,'SkyHouse River Oaks'!$K42,0)</f>
        <v>0</v>
      </c>
      <c r="G439" s="150">
        <f t="shared" si="13"/>
        <v>0</v>
      </c>
      <c r="H439" s="151">
        <f>IF('SkyHouse River Oaks'!$A42=4,'SkyHouse River Oaks'!$M42,0)</f>
        <v>0</v>
      </c>
    </row>
    <row r="440" spans="1:8" x14ac:dyDescent="0.2">
      <c r="A440" s="96" t="str">
        <f>IF('SkyHouse River Oaks'!A43=4,'SkyHouse River Oaks'!B$1,"")</f>
        <v/>
      </c>
      <c r="B440" s="108" t="str">
        <f>IF('SkyHouse River Oaks'!$A43=4,'SkyHouse River Oaks'!$A43&amp;"/"&amp;'SkyHouse River Oaks'!$B43,"")</f>
        <v/>
      </c>
      <c r="C440" s="108">
        <f>IF('SkyHouse River Oaks'!$A43=4,'SkyHouse River Oaks'!$C43,0)</f>
        <v>0</v>
      </c>
      <c r="D440" s="149">
        <f>IF('SkyHouse River Oaks'!$A43=4,'SkyHouse River Oaks'!$D43,0)</f>
        <v>0</v>
      </c>
      <c r="E440" s="150">
        <f t="shared" si="12"/>
        <v>0</v>
      </c>
      <c r="F440" s="150">
        <f>IF('SkyHouse River Oaks'!$A43=4,'SkyHouse River Oaks'!$K43,0)</f>
        <v>0</v>
      </c>
      <c r="G440" s="150">
        <f t="shared" si="13"/>
        <v>0</v>
      </c>
      <c r="H440" s="151">
        <f>IF('SkyHouse River Oaks'!$A43=4,'SkyHouse River Oaks'!$M43,0)</f>
        <v>0</v>
      </c>
    </row>
    <row r="441" spans="1:8" x14ac:dyDescent="0.2">
      <c r="A441" s="96" t="str">
        <f>IF('SkyHouse River Oaks'!A44=4,'SkyHouse River Oaks'!B$1,"")</f>
        <v/>
      </c>
      <c r="B441" s="108" t="str">
        <f>IF('SkyHouse River Oaks'!$A44=4,'SkyHouse River Oaks'!$A44&amp;"/"&amp;'SkyHouse River Oaks'!$B44,"")</f>
        <v/>
      </c>
      <c r="C441" s="108">
        <f>IF('SkyHouse River Oaks'!$A44=4,'SkyHouse River Oaks'!$C44,0)</f>
        <v>0</v>
      </c>
      <c r="D441" s="149">
        <f>IF('SkyHouse River Oaks'!$A44=4,'SkyHouse River Oaks'!$D44,0)</f>
        <v>0</v>
      </c>
      <c r="E441" s="150">
        <f t="shared" si="12"/>
        <v>0</v>
      </c>
      <c r="F441" s="150">
        <f>IF('SkyHouse River Oaks'!$A44=4,'SkyHouse River Oaks'!$K44,0)</f>
        <v>0</v>
      </c>
      <c r="G441" s="150">
        <f t="shared" si="13"/>
        <v>0</v>
      </c>
      <c r="H441" s="151">
        <f>IF('SkyHouse River Oaks'!$A44=4,'SkyHouse River Oaks'!$M44,0)</f>
        <v>0</v>
      </c>
    </row>
    <row r="442" spans="1:8" x14ac:dyDescent="0.2">
      <c r="A442" s="96" t="str">
        <f>IF('SkyHouse River Oaks'!A45=4,'SkyHouse River Oaks'!B$1,"")</f>
        <v/>
      </c>
      <c r="B442" s="108" t="str">
        <f>IF('SkyHouse River Oaks'!$A45=4,'SkyHouse River Oaks'!$A45&amp;"/"&amp;'SkyHouse River Oaks'!$B45,"")</f>
        <v/>
      </c>
      <c r="C442" s="108">
        <f>IF('SkyHouse River Oaks'!$A45=4,'SkyHouse River Oaks'!$C45,0)</f>
        <v>0</v>
      </c>
      <c r="D442" s="149">
        <f>IF('SkyHouse River Oaks'!$A45=4,'SkyHouse River Oaks'!$D45,0)</f>
        <v>0</v>
      </c>
      <c r="E442" s="150">
        <f t="shared" si="12"/>
        <v>0</v>
      </c>
      <c r="F442" s="150">
        <f>IF('SkyHouse River Oaks'!$A45=4,'SkyHouse River Oaks'!$K45,0)</f>
        <v>0</v>
      </c>
      <c r="G442" s="150">
        <f t="shared" si="13"/>
        <v>0</v>
      </c>
      <c r="H442" s="151">
        <f>IF('SkyHouse River Oaks'!$A45=4,'SkyHouse River Oaks'!$M45,0)</f>
        <v>0</v>
      </c>
    </row>
    <row r="443" spans="1:8" x14ac:dyDescent="0.2">
      <c r="A443" s="96" t="str">
        <f>IF('SkyHouse River Oaks'!A46=4,'SkyHouse River Oaks'!B$1,"")</f>
        <v/>
      </c>
      <c r="B443" s="108" t="str">
        <f>IF('SkyHouse River Oaks'!$A46=4,'SkyHouse River Oaks'!$A46&amp;"/"&amp;'SkyHouse River Oaks'!$B46,"")</f>
        <v/>
      </c>
      <c r="C443" s="108">
        <f>IF('SkyHouse River Oaks'!$A46=4,'SkyHouse River Oaks'!$C46,0)</f>
        <v>0</v>
      </c>
      <c r="D443" s="149">
        <f>IF('SkyHouse River Oaks'!$A46=4,'SkyHouse River Oaks'!$D46,0)</f>
        <v>0</v>
      </c>
      <c r="E443" s="150">
        <f t="shared" si="12"/>
        <v>0</v>
      </c>
      <c r="F443" s="150">
        <f>IF('SkyHouse River Oaks'!$A46=4,'SkyHouse River Oaks'!$K46,0)</f>
        <v>0</v>
      </c>
      <c r="G443" s="150">
        <f t="shared" si="13"/>
        <v>0</v>
      </c>
      <c r="H443" s="151">
        <f>IF('SkyHouse River Oaks'!$A46=4,'SkyHouse River Oaks'!$M46,0)</f>
        <v>0</v>
      </c>
    </row>
    <row r="444" spans="1:8" x14ac:dyDescent="0.2">
      <c r="A444" s="96" t="str">
        <f>IF('SkyHouse River Oaks'!A47=4,'SkyHouse River Oaks'!B$1,"")</f>
        <v/>
      </c>
      <c r="B444" s="108" t="str">
        <f>IF('SkyHouse River Oaks'!$A47=4,'SkyHouse River Oaks'!$A47&amp;"/"&amp;'SkyHouse River Oaks'!$B47,"")</f>
        <v/>
      </c>
      <c r="C444" s="108">
        <f>IF('SkyHouse River Oaks'!$A47=4,'SkyHouse River Oaks'!$C47,0)</f>
        <v>0</v>
      </c>
      <c r="D444" s="149">
        <f>IF('SkyHouse River Oaks'!$A47=4,'SkyHouse River Oaks'!$D47,0)</f>
        <v>0</v>
      </c>
      <c r="E444" s="150">
        <f t="shared" si="12"/>
        <v>0</v>
      </c>
      <c r="F444" s="150">
        <f>IF('SkyHouse River Oaks'!$A47=4,'SkyHouse River Oaks'!$K47,0)</f>
        <v>0</v>
      </c>
      <c r="G444" s="150">
        <f t="shared" si="13"/>
        <v>0</v>
      </c>
      <c r="H444" s="151">
        <f>IF('SkyHouse River Oaks'!$A47=4,'SkyHouse River Oaks'!$M47,0)</f>
        <v>0</v>
      </c>
    </row>
    <row r="445" spans="1:8" x14ac:dyDescent="0.2">
      <c r="A445" s="96" t="str">
        <f>IF('SkyHouse River Oaks'!A48=4,'SkyHouse River Oaks'!B$1,"")</f>
        <v/>
      </c>
      <c r="B445" s="108" t="str">
        <f>IF('SkyHouse River Oaks'!$A48=4,'SkyHouse River Oaks'!$A48&amp;"/"&amp;'SkyHouse River Oaks'!$B48,"")</f>
        <v/>
      </c>
      <c r="C445" s="108">
        <f>IF('SkyHouse River Oaks'!$A48=4,'SkyHouse River Oaks'!$C48,0)</f>
        <v>0</v>
      </c>
      <c r="D445" s="149">
        <f>IF('SkyHouse River Oaks'!$A48=4,'SkyHouse River Oaks'!$D48,0)</f>
        <v>0</v>
      </c>
      <c r="E445" s="150">
        <f t="shared" si="12"/>
        <v>0</v>
      </c>
      <c r="F445" s="150">
        <f>IF('SkyHouse River Oaks'!$A48=4,'SkyHouse River Oaks'!$K48,0)</f>
        <v>0</v>
      </c>
      <c r="G445" s="150">
        <f t="shared" si="13"/>
        <v>0</v>
      </c>
      <c r="H445" s="151">
        <f>IF('SkyHouse River Oaks'!$A48=4,'SkyHouse River Oaks'!$M48,0)</f>
        <v>0</v>
      </c>
    </row>
    <row r="446" spans="1:8" x14ac:dyDescent="0.2">
      <c r="A446" s="96" t="str">
        <f>IF('SkyHouse River Oaks'!A49=4,'SkyHouse River Oaks'!B$1,"")</f>
        <v/>
      </c>
      <c r="B446" s="108" t="str">
        <f>IF('SkyHouse River Oaks'!$A49=4,'SkyHouse River Oaks'!$A49&amp;"/"&amp;'SkyHouse River Oaks'!$B49,"")</f>
        <v/>
      </c>
      <c r="C446" s="108">
        <f>IF('SkyHouse River Oaks'!$A49=4,'SkyHouse River Oaks'!$C49,0)</f>
        <v>0</v>
      </c>
      <c r="D446" s="149">
        <f>IF('SkyHouse River Oaks'!$A49=4,'SkyHouse River Oaks'!$D49,0)</f>
        <v>0</v>
      </c>
      <c r="E446" s="150">
        <f t="shared" si="12"/>
        <v>0</v>
      </c>
      <c r="F446" s="150">
        <f>IF('SkyHouse River Oaks'!$A49=4,'SkyHouse River Oaks'!$K49,0)</f>
        <v>0</v>
      </c>
      <c r="G446" s="150">
        <f t="shared" si="13"/>
        <v>0</v>
      </c>
      <c r="H446" s="151">
        <f>IF('SkyHouse River Oaks'!$A49=4,'SkyHouse River Oaks'!$M49,0)</f>
        <v>0</v>
      </c>
    </row>
    <row r="447" spans="1:8" x14ac:dyDescent="0.2">
      <c r="A447" s="96" t="str">
        <f>IF('SkyHouse River Oaks'!A50=4,'SkyHouse River Oaks'!B$1,"")</f>
        <v/>
      </c>
      <c r="B447" s="108" t="str">
        <f>IF('SkyHouse River Oaks'!$A50=4,'SkyHouse River Oaks'!$A50&amp;"/"&amp;'SkyHouse River Oaks'!$B50,"")</f>
        <v/>
      </c>
      <c r="C447" s="108">
        <f>IF('SkyHouse River Oaks'!$A50=4,'SkyHouse River Oaks'!$C50,0)</f>
        <v>0</v>
      </c>
      <c r="D447" s="149">
        <f>IF('SkyHouse River Oaks'!$A50=4,'SkyHouse River Oaks'!$D50,0)</f>
        <v>0</v>
      </c>
      <c r="E447" s="150">
        <f t="shared" si="12"/>
        <v>0</v>
      </c>
      <c r="F447" s="150">
        <f>IF('SkyHouse River Oaks'!$A50=4,'SkyHouse River Oaks'!$K50,0)</f>
        <v>0</v>
      </c>
      <c r="G447" s="150">
        <f t="shared" si="13"/>
        <v>0</v>
      </c>
      <c r="H447" s="151">
        <f>IF('SkyHouse River Oaks'!$A50=4,'SkyHouse River Oaks'!$M50,0)</f>
        <v>0</v>
      </c>
    </row>
    <row r="448" spans="1:8" x14ac:dyDescent="0.2">
      <c r="A448" s="96" t="str">
        <f>IF('SkyHouse River Oaks'!A51=4,'SkyHouse River Oaks'!B$1,"")</f>
        <v/>
      </c>
      <c r="B448" s="108" t="str">
        <f>IF('SkyHouse River Oaks'!$A51=4,'SkyHouse River Oaks'!$A51&amp;"/"&amp;'SkyHouse River Oaks'!$B51,"")</f>
        <v/>
      </c>
      <c r="C448" s="108">
        <f>IF('SkyHouse River Oaks'!$A51=4,'SkyHouse River Oaks'!$C51,0)</f>
        <v>0</v>
      </c>
      <c r="D448" s="149">
        <f>IF('SkyHouse River Oaks'!$A51=4,'SkyHouse River Oaks'!$D51,0)</f>
        <v>0</v>
      </c>
      <c r="E448" s="150">
        <f t="shared" si="12"/>
        <v>0</v>
      </c>
      <c r="F448" s="150">
        <f>IF('SkyHouse River Oaks'!$A51=4,'SkyHouse River Oaks'!$K51,0)</f>
        <v>0</v>
      </c>
      <c r="G448" s="150">
        <f t="shared" si="13"/>
        <v>0</v>
      </c>
      <c r="H448" s="151">
        <f>IF('SkyHouse River Oaks'!$A51=4,'SkyHouse River Oaks'!$M51,0)</f>
        <v>0</v>
      </c>
    </row>
    <row r="449" spans="1:8" x14ac:dyDescent="0.2">
      <c r="A449" s="96" t="str">
        <f>IF('SkyHouse River Oaks'!A52=4,'SkyHouse River Oaks'!B$1,"")</f>
        <v/>
      </c>
      <c r="B449" s="108" t="str">
        <f>IF('SkyHouse River Oaks'!$A52=4,'SkyHouse River Oaks'!$A52&amp;"/"&amp;'SkyHouse River Oaks'!$B52,"")</f>
        <v/>
      </c>
      <c r="C449" s="108">
        <f>IF('SkyHouse River Oaks'!$A52=4,'SkyHouse River Oaks'!$C52,0)</f>
        <v>0</v>
      </c>
      <c r="D449" s="149">
        <f>IF('SkyHouse River Oaks'!$A52=4,'SkyHouse River Oaks'!$D52,0)</f>
        <v>0</v>
      </c>
      <c r="E449" s="150">
        <f t="shared" si="12"/>
        <v>0</v>
      </c>
      <c r="F449" s="150">
        <f>IF('SkyHouse River Oaks'!$A52=4,'SkyHouse River Oaks'!$K52,0)</f>
        <v>0</v>
      </c>
      <c r="G449" s="150">
        <f t="shared" si="13"/>
        <v>0</v>
      </c>
      <c r="H449" s="151">
        <f>IF('SkyHouse River Oaks'!$A52=4,'SkyHouse River Oaks'!$M52,0)</f>
        <v>0</v>
      </c>
    </row>
    <row r="450" spans="1:8" x14ac:dyDescent="0.2">
      <c r="A450" s="96" t="str">
        <f>IF('SkyHouse River Oaks'!A53=4,'SkyHouse River Oaks'!B$1,"")</f>
        <v/>
      </c>
      <c r="B450" s="108" t="str">
        <f>IF('SkyHouse River Oaks'!$A53=4,'SkyHouse River Oaks'!$A53&amp;"/"&amp;'SkyHouse River Oaks'!$B53,"")</f>
        <v/>
      </c>
      <c r="C450" s="108">
        <f>IF('SkyHouse River Oaks'!$A53=4,'SkyHouse River Oaks'!$C53,0)</f>
        <v>0</v>
      </c>
      <c r="D450" s="149">
        <f>IF('SkyHouse River Oaks'!$A53=4,'SkyHouse River Oaks'!$D53,0)</f>
        <v>0</v>
      </c>
      <c r="E450" s="150">
        <f t="shared" si="12"/>
        <v>0</v>
      </c>
      <c r="F450" s="150">
        <f>IF('SkyHouse River Oaks'!$A53=4,'SkyHouse River Oaks'!$K53,0)</f>
        <v>0</v>
      </c>
      <c r="G450" s="150">
        <f t="shared" si="13"/>
        <v>0</v>
      </c>
      <c r="H450" s="151">
        <f>IF('SkyHouse River Oaks'!$A53=4,'SkyHouse River Oaks'!$M53,0)</f>
        <v>0</v>
      </c>
    </row>
    <row r="451" spans="1:8" x14ac:dyDescent="0.2">
      <c r="A451" s="96" t="str">
        <f>IF('SkyHouse River Oaks'!A54=4,'SkyHouse River Oaks'!B$1,"")</f>
        <v/>
      </c>
      <c r="B451" s="108" t="str">
        <f>IF('SkyHouse River Oaks'!$A54=4,'SkyHouse River Oaks'!$A54&amp;"/"&amp;'SkyHouse River Oaks'!$B54,"")</f>
        <v/>
      </c>
      <c r="C451" s="108">
        <f>IF('SkyHouse River Oaks'!$A54=4,'SkyHouse River Oaks'!$C54,0)</f>
        <v>0</v>
      </c>
      <c r="D451" s="149">
        <f>IF('SkyHouse River Oaks'!$A54=4,'SkyHouse River Oaks'!$D54,0)</f>
        <v>0</v>
      </c>
      <c r="E451" s="150">
        <f t="shared" si="12"/>
        <v>0</v>
      </c>
      <c r="F451" s="150">
        <f>IF('SkyHouse River Oaks'!$A54=4,'SkyHouse River Oaks'!$K54,0)</f>
        <v>0</v>
      </c>
      <c r="G451" s="150">
        <f t="shared" si="13"/>
        <v>0</v>
      </c>
      <c r="H451" s="151">
        <f>IF('SkyHouse River Oaks'!$A54=4,'SkyHouse River Oaks'!$M54,0)</f>
        <v>0</v>
      </c>
    </row>
    <row r="452" spans="1:8" x14ac:dyDescent="0.2">
      <c r="A452" s="96" t="str">
        <f>IF('SkyHouse River Oaks'!A55=4,'SkyHouse River Oaks'!B$1,"")</f>
        <v/>
      </c>
      <c r="B452" s="108" t="str">
        <f>IF('SkyHouse River Oaks'!$A55=4,'SkyHouse River Oaks'!$A55&amp;"/"&amp;'SkyHouse River Oaks'!$B55,"")</f>
        <v/>
      </c>
      <c r="C452" s="108">
        <f>IF('SkyHouse River Oaks'!$A55=4,'SkyHouse River Oaks'!$C55,0)</f>
        <v>0</v>
      </c>
      <c r="D452" s="149">
        <f>IF('SkyHouse River Oaks'!$A55=4,'SkyHouse River Oaks'!$D55,0)</f>
        <v>0</v>
      </c>
      <c r="E452" s="150">
        <f t="shared" si="12"/>
        <v>0</v>
      </c>
      <c r="F452" s="150">
        <f>IF('SkyHouse River Oaks'!$A55=4,'SkyHouse River Oaks'!$K55,0)</f>
        <v>0</v>
      </c>
      <c r="G452" s="150">
        <f t="shared" si="13"/>
        <v>0</v>
      </c>
      <c r="H452" s="151">
        <f>IF('SkyHouse River Oaks'!$A55=4,'SkyHouse River Oaks'!$M55,0)</f>
        <v>0</v>
      </c>
    </row>
    <row r="453" spans="1:8" x14ac:dyDescent="0.2">
      <c r="A453" s="96" t="str">
        <f>IF('SkyHouse River Oaks'!A56=4,'SkyHouse River Oaks'!B$1,"")</f>
        <v/>
      </c>
      <c r="B453" s="108" t="str">
        <f>IF('SkyHouse River Oaks'!$A56=4,'SkyHouse River Oaks'!$A56&amp;"/"&amp;'SkyHouse River Oaks'!$B56,"")</f>
        <v/>
      </c>
      <c r="C453" s="108">
        <f>IF('SkyHouse River Oaks'!$A56=4,'SkyHouse River Oaks'!$C56,0)</f>
        <v>0</v>
      </c>
      <c r="D453" s="149">
        <f>IF('SkyHouse River Oaks'!$A56=4,'SkyHouse River Oaks'!$D56,0)</f>
        <v>0</v>
      </c>
      <c r="E453" s="150">
        <f t="shared" ref="E453:E516" si="14">IF(ISERROR(C453*D453),0,(C453*D453))</f>
        <v>0</v>
      </c>
      <c r="F453" s="150">
        <f>IF('SkyHouse River Oaks'!$A56=4,'SkyHouse River Oaks'!$K56,0)</f>
        <v>0</v>
      </c>
      <c r="G453" s="150">
        <f t="shared" ref="G453:G516" si="15">C453*F453</f>
        <v>0</v>
      </c>
      <c r="H453" s="151">
        <f>IF('SkyHouse River Oaks'!$A56=4,'SkyHouse River Oaks'!$M56,0)</f>
        <v>0</v>
      </c>
    </row>
    <row r="454" spans="1:8" x14ac:dyDescent="0.2">
      <c r="A454" s="96" t="str">
        <f>IF('SkyHouse River Oaks'!A57=4,'SkyHouse River Oaks'!B$1,"")</f>
        <v/>
      </c>
      <c r="B454" s="108" t="str">
        <f>IF('SkyHouse River Oaks'!$A57=4,'SkyHouse River Oaks'!$A57&amp;"/"&amp;'SkyHouse River Oaks'!$B57,"")</f>
        <v/>
      </c>
      <c r="C454" s="108">
        <f>IF('SkyHouse River Oaks'!$A57=4,'SkyHouse River Oaks'!$C57,0)</f>
        <v>0</v>
      </c>
      <c r="D454" s="149">
        <f>IF('SkyHouse River Oaks'!$A57=4,'SkyHouse River Oaks'!$D57,0)</f>
        <v>0</v>
      </c>
      <c r="E454" s="150">
        <f t="shared" si="14"/>
        <v>0</v>
      </c>
      <c r="F454" s="150">
        <f>IF('SkyHouse River Oaks'!$A57=4,'SkyHouse River Oaks'!$K57,0)</f>
        <v>0</v>
      </c>
      <c r="G454" s="150">
        <f t="shared" si="15"/>
        <v>0</v>
      </c>
      <c r="H454" s="151">
        <f>IF('SkyHouse River Oaks'!$A57=4,'SkyHouse River Oaks'!$M57,0)</f>
        <v>0</v>
      </c>
    </row>
    <row r="455" spans="1:8" x14ac:dyDescent="0.2">
      <c r="A455" s="96" t="str">
        <f>IF('SkyHouse River Oaks'!A58=4,'SkyHouse River Oaks'!B$1,"")</f>
        <v/>
      </c>
      <c r="B455" s="108" t="str">
        <f>IF('SkyHouse River Oaks'!$A58=4,'SkyHouse River Oaks'!$A58&amp;"/"&amp;'SkyHouse River Oaks'!$B58,"")</f>
        <v/>
      </c>
      <c r="C455" s="108">
        <f>IF('SkyHouse River Oaks'!$A58=4,'SkyHouse River Oaks'!$C58,0)</f>
        <v>0</v>
      </c>
      <c r="D455" s="149">
        <f>IF('SkyHouse River Oaks'!$A58=4,'SkyHouse River Oaks'!$D58,0)</f>
        <v>0</v>
      </c>
      <c r="E455" s="150">
        <f t="shared" si="14"/>
        <v>0</v>
      </c>
      <c r="F455" s="150">
        <f>IF('SkyHouse River Oaks'!$A58=4,'SkyHouse River Oaks'!$K58,0)</f>
        <v>0</v>
      </c>
      <c r="G455" s="150">
        <f t="shared" si="15"/>
        <v>0</v>
      </c>
      <c r="H455" s="151">
        <f>IF('SkyHouse River Oaks'!$A58=4,'SkyHouse River Oaks'!$M58,0)</f>
        <v>0</v>
      </c>
    </row>
    <row r="456" spans="1:8" x14ac:dyDescent="0.2">
      <c r="A456" s="96" t="str">
        <f>IF('SkyHouse River Oaks'!A59=4,'SkyHouse River Oaks'!B$1,"")</f>
        <v/>
      </c>
      <c r="B456" s="108" t="str">
        <f>IF('SkyHouse River Oaks'!$A59=4,'SkyHouse River Oaks'!$A59&amp;"/"&amp;'SkyHouse River Oaks'!$B59,"")</f>
        <v/>
      </c>
      <c r="C456" s="108">
        <f>IF('SkyHouse River Oaks'!$A59=4,'SkyHouse River Oaks'!$C59,0)</f>
        <v>0</v>
      </c>
      <c r="D456" s="149">
        <f>IF('SkyHouse River Oaks'!$A59=4,'SkyHouse River Oaks'!$D59,0)</f>
        <v>0</v>
      </c>
      <c r="E456" s="150">
        <f t="shared" si="14"/>
        <v>0</v>
      </c>
      <c r="F456" s="150">
        <f>IF('SkyHouse River Oaks'!$A59=4,'SkyHouse River Oaks'!$K59,0)</f>
        <v>0</v>
      </c>
      <c r="G456" s="150">
        <f t="shared" si="15"/>
        <v>0</v>
      </c>
      <c r="H456" s="151">
        <f>IF('SkyHouse River Oaks'!$A59=4,'SkyHouse River Oaks'!$M59,0)</f>
        <v>0</v>
      </c>
    </row>
    <row r="457" spans="1:8" x14ac:dyDescent="0.2">
      <c r="A457" s="96" t="str">
        <f>IF('SkyHouse River Oaks'!A60=4,'SkyHouse River Oaks'!B$1,"")</f>
        <v/>
      </c>
      <c r="B457" s="108" t="str">
        <f>IF('SkyHouse River Oaks'!$A60=4,'SkyHouse River Oaks'!$A60&amp;"/"&amp;'SkyHouse River Oaks'!$B60,"")</f>
        <v/>
      </c>
      <c r="C457" s="108">
        <f>IF('SkyHouse River Oaks'!$A60=4,'SkyHouse River Oaks'!$C60,0)</f>
        <v>0</v>
      </c>
      <c r="D457" s="149">
        <f>IF('SkyHouse River Oaks'!$A60=4,'SkyHouse River Oaks'!$D60,0)</f>
        <v>0</v>
      </c>
      <c r="E457" s="150">
        <f t="shared" si="14"/>
        <v>0</v>
      </c>
      <c r="F457" s="150">
        <f>IF('SkyHouse River Oaks'!$A60=4,'SkyHouse River Oaks'!$K60,0)</f>
        <v>0</v>
      </c>
      <c r="G457" s="150">
        <f t="shared" si="15"/>
        <v>0</v>
      </c>
      <c r="H457" s="151">
        <f>IF('SkyHouse River Oaks'!$A60=4,'SkyHouse River Oaks'!$M60,0)</f>
        <v>0</v>
      </c>
    </row>
    <row r="458" spans="1:8" x14ac:dyDescent="0.2">
      <c r="A458" s="96" t="str">
        <f>IF('SkyHouse River Oaks'!A61=4,'SkyHouse River Oaks'!B$1,"")</f>
        <v/>
      </c>
      <c r="B458" s="108" t="str">
        <f>IF('SkyHouse River Oaks'!$A61=4,'SkyHouse River Oaks'!$A61&amp;"/"&amp;'SkyHouse River Oaks'!$B61,"")</f>
        <v/>
      </c>
      <c r="C458" s="108">
        <f>IF('SkyHouse River Oaks'!$A61=4,'SkyHouse River Oaks'!$C61,0)</f>
        <v>0</v>
      </c>
      <c r="D458" s="149">
        <f>IF('SkyHouse River Oaks'!$A61=4,'SkyHouse River Oaks'!$D61,0)</f>
        <v>0</v>
      </c>
      <c r="E458" s="150">
        <f t="shared" si="14"/>
        <v>0</v>
      </c>
      <c r="F458" s="150">
        <f>IF('SkyHouse River Oaks'!$A61=4,'SkyHouse River Oaks'!$K61,0)</f>
        <v>0</v>
      </c>
      <c r="G458" s="150">
        <f t="shared" si="15"/>
        <v>0</v>
      </c>
      <c r="H458" s="151">
        <f>IF('SkyHouse River Oaks'!$A61=4,'SkyHouse River Oaks'!$M61,0)</f>
        <v>0</v>
      </c>
    </row>
    <row r="459" spans="1:8" x14ac:dyDescent="0.2">
      <c r="A459" s="96" t="str">
        <f>IF('SkyHouse River Oaks'!A62=4,'SkyHouse River Oaks'!B$1,"")</f>
        <v/>
      </c>
      <c r="B459" s="108" t="str">
        <f>IF('SkyHouse River Oaks'!$A62=4,'SkyHouse River Oaks'!$A62&amp;"/"&amp;'SkyHouse River Oaks'!$B62,"")</f>
        <v/>
      </c>
      <c r="C459" s="108">
        <f>IF('SkyHouse River Oaks'!$A62=4,'SkyHouse River Oaks'!$C62,0)</f>
        <v>0</v>
      </c>
      <c r="D459" s="149">
        <f>IF('SkyHouse River Oaks'!$A62=4,'SkyHouse River Oaks'!$D62,0)</f>
        <v>0</v>
      </c>
      <c r="E459" s="150">
        <f t="shared" si="14"/>
        <v>0</v>
      </c>
      <c r="F459" s="150">
        <f>IF('SkyHouse River Oaks'!$A62=4,'SkyHouse River Oaks'!$K62,0)</f>
        <v>0</v>
      </c>
      <c r="G459" s="150">
        <f t="shared" si="15"/>
        <v>0</v>
      </c>
      <c r="H459" s="151">
        <f>IF('SkyHouse River Oaks'!$A62=4,'SkyHouse River Oaks'!$M62,0)</f>
        <v>0</v>
      </c>
    </row>
    <row r="460" spans="1:8" x14ac:dyDescent="0.2">
      <c r="A460" s="96" t="str">
        <f>IF('SkyHouse River Oaks'!A63=4,'SkyHouse River Oaks'!B$1,"")</f>
        <v/>
      </c>
      <c r="B460" s="108" t="str">
        <f>IF('SkyHouse River Oaks'!$A63=4,'SkyHouse River Oaks'!$A63&amp;"/"&amp;'SkyHouse River Oaks'!$B63,"")</f>
        <v/>
      </c>
      <c r="C460" s="108">
        <f>IF('SkyHouse River Oaks'!$A63=4,'SkyHouse River Oaks'!$C63,0)</f>
        <v>0</v>
      </c>
      <c r="D460" s="149">
        <f>IF('SkyHouse River Oaks'!$A63=4,'SkyHouse River Oaks'!$D63,0)</f>
        <v>0</v>
      </c>
      <c r="E460" s="150">
        <f t="shared" si="14"/>
        <v>0</v>
      </c>
      <c r="F460" s="150">
        <f>IF('SkyHouse River Oaks'!$A63=4,'SkyHouse River Oaks'!$K63,0)</f>
        <v>0</v>
      </c>
      <c r="G460" s="150">
        <f t="shared" si="15"/>
        <v>0</v>
      </c>
      <c r="H460" s="151">
        <f>IF('SkyHouse River Oaks'!$A63=4,'SkyHouse River Oaks'!$M63,0)</f>
        <v>0</v>
      </c>
    </row>
    <row r="461" spans="1:8" x14ac:dyDescent="0.2">
      <c r="A461" s="96" t="str">
        <f>IF('SkyHouse River Oaks'!A64=4,'SkyHouse River Oaks'!B$1,"")</f>
        <v/>
      </c>
      <c r="B461" s="108" t="str">
        <f>IF('SkyHouse River Oaks'!$A64=4,'SkyHouse River Oaks'!$A64&amp;"/"&amp;'SkyHouse River Oaks'!$B64,"")</f>
        <v/>
      </c>
      <c r="C461" s="108">
        <f>IF('SkyHouse River Oaks'!$A64=4,'SkyHouse River Oaks'!$C64,0)</f>
        <v>0</v>
      </c>
      <c r="D461" s="149">
        <f>IF('SkyHouse River Oaks'!$A64=4,'SkyHouse River Oaks'!$D64,0)</f>
        <v>0</v>
      </c>
      <c r="E461" s="150">
        <f t="shared" si="14"/>
        <v>0</v>
      </c>
      <c r="F461" s="150">
        <f>IF('SkyHouse River Oaks'!$A64=4,'SkyHouse River Oaks'!$K64,0)</f>
        <v>0</v>
      </c>
      <c r="G461" s="150">
        <f t="shared" si="15"/>
        <v>0</v>
      </c>
      <c r="H461" s="151">
        <f>IF('SkyHouse River Oaks'!$A64=4,'SkyHouse River Oaks'!$M64,0)</f>
        <v>0</v>
      </c>
    </row>
    <row r="462" spans="1:8" x14ac:dyDescent="0.2">
      <c r="A462" s="96" t="str">
        <f>IF('SkyHouse River Oaks'!A65=4,'SkyHouse River Oaks'!B$1,"")</f>
        <v/>
      </c>
      <c r="B462" s="108" t="str">
        <f>IF('SkyHouse River Oaks'!$A65=4,'SkyHouse River Oaks'!$A65&amp;"/"&amp;'SkyHouse River Oaks'!$B65,"")</f>
        <v/>
      </c>
      <c r="C462" s="108">
        <f>IF('SkyHouse River Oaks'!$A65=4,'SkyHouse River Oaks'!$C65,0)</f>
        <v>0</v>
      </c>
      <c r="D462" s="149">
        <f>IF('SkyHouse River Oaks'!$A65=4,'SkyHouse River Oaks'!$D65,0)</f>
        <v>0</v>
      </c>
      <c r="E462" s="150">
        <f t="shared" si="14"/>
        <v>0</v>
      </c>
      <c r="F462" s="150">
        <f>IF('SkyHouse River Oaks'!$A65=4,'SkyHouse River Oaks'!$K65,0)</f>
        <v>0</v>
      </c>
      <c r="G462" s="150">
        <f t="shared" si="15"/>
        <v>0</v>
      </c>
      <c r="H462" s="151">
        <f>IF('SkyHouse River Oaks'!$A65=4,'SkyHouse River Oaks'!$M65,0)</f>
        <v>0</v>
      </c>
    </row>
    <row r="463" spans="1:8" x14ac:dyDescent="0.2">
      <c r="A463" s="96" t="str">
        <f>IF('SkyHouse River Oaks'!A66=4,'SkyHouse River Oaks'!B$1,"")</f>
        <v/>
      </c>
      <c r="B463" s="108" t="str">
        <f>IF('SkyHouse River Oaks'!$A66=4,'SkyHouse River Oaks'!$A66&amp;"/"&amp;'SkyHouse River Oaks'!$B66,"")</f>
        <v/>
      </c>
      <c r="C463" s="108">
        <f>IF('SkyHouse River Oaks'!$A66=4,'SkyHouse River Oaks'!$C66,0)</f>
        <v>0</v>
      </c>
      <c r="D463" s="149">
        <f>IF('SkyHouse River Oaks'!$A66=4,'SkyHouse River Oaks'!$D66,0)</f>
        <v>0</v>
      </c>
      <c r="E463" s="150">
        <f t="shared" si="14"/>
        <v>0</v>
      </c>
      <c r="F463" s="150">
        <f>IF('SkyHouse River Oaks'!$A66=4,'SkyHouse River Oaks'!$K66,0)</f>
        <v>0</v>
      </c>
      <c r="G463" s="150">
        <f t="shared" si="15"/>
        <v>0</v>
      </c>
      <c r="H463" s="151">
        <f>IF('SkyHouse River Oaks'!$A66=4,'SkyHouse River Oaks'!$M66,0)</f>
        <v>0</v>
      </c>
    </row>
    <row r="464" spans="1:8" x14ac:dyDescent="0.2">
      <c r="A464" s="96" t="str">
        <f>IF('SkyHouse River Oaks'!A67=4,'SkyHouse River Oaks'!B$1,"")</f>
        <v/>
      </c>
      <c r="B464" s="108" t="str">
        <f>IF('SkyHouse River Oaks'!$A67=4,'SkyHouse River Oaks'!$A67&amp;"/"&amp;'SkyHouse River Oaks'!$B67,"")</f>
        <v/>
      </c>
      <c r="C464" s="108">
        <f>IF('SkyHouse River Oaks'!$A67=4,'SkyHouse River Oaks'!$C67,0)</f>
        <v>0</v>
      </c>
      <c r="D464" s="149">
        <f>IF('SkyHouse River Oaks'!$A67=4,'SkyHouse River Oaks'!$D67,0)</f>
        <v>0</v>
      </c>
      <c r="E464" s="150">
        <f t="shared" si="14"/>
        <v>0</v>
      </c>
      <c r="F464" s="150">
        <f>IF('SkyHouse River Oaks'!$A67=4,'SkyHouse River Oaks'!$K67,0)</f>
        <v>0</v>
      </c>
      <c r="G464" s="150">
        <f t="shared" si="15"/>
        <v>0</v>
      </c>
      <c r="H464" s="151">
        <f>IF('SkyHouse River Oaks'!$A67=4,'SkyHouse River Oaks'!$M67,0)</f>
        <v>0</v>
      </c>
    </row>
    <row r="465" spans="1:8" x14ac:dyDescent="0.2">
      <c r="A465" s="96" t="str">
        <f>IF('SkyHouse River Oaks'!A68=4,'SkyHouse River Oaks'!B$1,"")</f>
        <v/>
      </c>
      <c r="B465" s="108" t="str">
        <f>IF('SkyHouse River Oaks'!$A68=4,'SkyHouse River Oaks'!$A68&amp;"/"&amp;'SkyHouse River Oaks'!$B68,"")</f>
        <v/>
      </c>
      <c r="C465" s="108">
        <f>IF('SkyHouse River Oaks'!$A68=4,'SkyHouse River Oaks'!$C68,0)</f>
        <v>0</v>
      </c>
      <c r="D465" s="149">
        <f>IF('SkyHouse River Oaks'!$A68=4,'SkyHouse River Oaks'!$D68,0)</f>
        <v>0</v>
      </c>
      <c r="E465" s="150">
        <f t="shared" si="14"/>
        <v>0</v>
      </c>
      <c r="F465" s="150">
        <f>IF('SkyHouse River Oaks'!$A68=4,'SkyHouse River Oaks'!$K68,0)</f>
        <v>0</v>
      </c>
      <c r="G465" s="150">
        <f t="shared" si="15"/>
        <v>0</v>
      </c>
      <c r="H465" s="151">
        <f>IF('SkyHouse River Oaks'!$A68=4,'SkyHouse River Oaks'!$M68,0)</f>
        <v>0</v>
      </c>
    </row>
    <row r="466" spans="1:8" x14ac:dyDescent="0.2">
      <c r="A466" s="96" t="str">
        <f>IF('SkyHouse River Oaks'!A69=4,'SkyHouse River Oaks'!B$1,"")</f>
        <v/>
      </c>
      <c r="B466" s="108" t="str">
        <f>IF('SkyHouse River Oaks'!$A69=4,'SkyHouse River Oaks'!$A69&amp;"/"&amp;'SkyHouse River Oaks'!$B69,"")</f>
        <v/>
      </c>
      <c r="C466" s="108">
        <f>IF('SkyHouse River Oaks'!$A69=4,'SkyHouse River Oaks'!$C69,0)</f>
        <v>0</v>
      </c>
      <c r="D466" s="149">
        <f>IF('SkyHouse River Oaks'!$A69=4,'SkyHouse River Oaks'!$D69,0)</f>
        <v>0</v>
      </c>
      <c r="E466" s="150">
        <f t="shared" si="14"/>
        <v>0</v>
      </c>
      <c r="F466" s="150">
        <f>IF('SkyHouse River Oaks'!$A69=4,'SkyHouse River Oaks'!$K69,0)</f>
        <v>0</v>
      </c>
      <c r="G466" s="150">
        <f t="shared" si="15"/>
        <v>0</v>
      </c>
      <c r="H466" s="151">
        <f>IF('SkyHouse River Oaks'!$A69=4,'SkyHouse River Oaks'!$M69,0)</f>
        <v>0</v>
      </c>
    </row>
    <row r="467" spans="1:8" x14ac:dyDescent="0.2">
      <c r="A467" s="96" t="str">
        <f>IF('SkyHouse River Oaks'!A70=4,'SkyHouse River Oaks'!B$1,"")</f>
        <v/>
      </c>
      <c r="B467" s="108" t="str">
        <f>IF('SkyHouse River Oaks'!$A70=4,'SkyHouse River Oaks'!$A70&amp;"/"&amp;'SkyHouse River Oaks'!$B70,"")</f>
        <v/>
      </c>
      <c r="C467" s="108">
        <f>IF('SkyHouse River Oaks'!$A70=4,'SkyHouse River Oaks'!$C70,0)</f>
        <v>0</v>
      </c>
      <c r="D467" s="149">
        <f>IF('SkyHouse River Oaks'!$A70=4,'SkyHouse River Oaks'!$D70,0)</f>
        <v>0</v>
      </c>
      <c r="E467" s="150">
        <f t="shared" si="14"/>
        <v>0</v>
      </c>
      <c r="F467" s="150">
        <f>IF('SkyHouse River Oaks'!$A70=4,'SkyHouse River Oaks'!$K70,0)</f>
        <v>0</v>
      </c>
      <c r="G467" s="150">
        <f t="shared" si="15"/>
        <v>0</v>
      </c>
      <c r="H467" s="151">
        <f>IF('SkyHouse River Oaks'!$A70=4,'SkyHouse River Oaks'!$M70,0)</f>
        <v>0</v>
      </c>
    </row>
    <row r="468" spans="1:8" x14ac:dyDescent="0.2">
      <c r="A468" s="96" t="str">
        <f>IF('SkyHouse River Oaks'!A71=4,'SkyHouse River Oaks'!B$1,"")</f>
        <v/>
      </c>
      <c r="B468" s="108" t="str">
        <f>IF('SkyHouse River Oaks'!$A71=4,'SkyHouse River Oaks'!$A71&amp;"/"&amp;'SkyHouse River Oaks'!$B71,"")</f>
        <v/>
      </c>
      <c r="C468" s="108">
        <f>IF('SkyHouse River Oaks'!$A71=4,'SkyHouse River Oaks'!$C71,0)</f>
        <v>0</v>
      </c>
      <c r="D468" s="149">
        <f>IF('SkyHouse River Oaks'!$A71=4,'SkyHouse River Oaks'!$D71,0)</f>
        <v>0</v>
      </c>
      <c r="E468" s="150">
        <f t="shared" si="14"/>
        <v>0</v>
      </c>
      <c r="F468" s="150">
        <f>IF('SkyHouse River Oaks'!$A71=4,'SkyHouse River Oaks'!$K71,0)</f>
        <v>0</v>
      </c>
      <c r="G468" s="150">
        <f t="shared" si="15"/>
        <v>0</v>
      </c>
      <c r="H468" s="151">
        <f>IF('SkyHouse River Oaks'!$A71=4,'SkyHouse River Oaks'!$M71,0)</f>
        <v>0</v>
      </c>
    </row>
    <row r="469" spans="1:8" x14ac:dyDescent="0.2">
      <c r="A469" s="96" t="str">
        <f>IF('SkyHouse River Oaks'!A72=4,'SkyHouse River Oaks'!B$1,"")</f>
        <v/>
      </c>
      <c r="B469" s="108" t="str">
        <f>IF('SkyHouse River Oaks'!$A72=4,'SkyHouse River Oaks'!$A72&amp;"/"&amp;'SkyHouse River Oaks'!$B72,"")</f>
        <v/>
      </c>
      <c r="C469" s="108">
        <f>IF('SkyHouse River Oaks'!$A72=4,'SkyHouse River Oaks'!$C72,0)</f>
        <v>0</v>
      </c>
      <c r="D469" s="149">
        <f>IF('SkyHouse River Oaks'!$A72=4,'SkyHouse River Oaks'!$D72,0)</f>
        <v>0</v>
      </c>
      <c r="E469" s="150">
        <f t="shared" si="14"/>
        <v>0</v>
      </c>
      <c r="F469" s="150">
        <f>IF('SkyHouse River Oaks'!$A72=4,'SkyHouse River Oaks'!$K72,0)</f>
        <v>0</v>
      </c>
      <c r="G469" s="150">
        <f t="shared" si="15"/>
        <v>0</v>
      </c>
      <c r="H469" s="151">
        <f>IF('SkyHouse River Oaks'!$A72=4,'SkyHouse River Oaks'!$M72,0)</f>
        <v>0</v>
      </c>
    </row>
    <row r="470" spans="1:8" x14ac:dyDescent="0.2">
      <c r="A470" s="96" t="str">
        <f>IF('SkyHouse River Oaks'!A73=4,'SkyHouse River Oaks'!B$1,"")</f>
        <v/>
      </c>
      <c r="B470" s="108" t="str">
        <f>IF('SkyHouse River Oaks'!$A73=4,'SkyHouse River Oaks'!$A73&amp;"/"&amp;'SkyHouse River Oaks'!$B73,"")</f>
        <v/>
      </c>
      <c r="C470" s="108">
        <f>IF('SkyHouse River Oaks'!$A73=4,'SkyHouse River Oaks'!$C73,0)</f>
        <v>0</v>
      </c>
      <c r="D470" s="149">
        <f>IF('SkyHouse River Oaks'!$A73=4,'SkyHouse River Oaks'!$D73,0)</f>
        <v>0</v>
      </c>
      <c r="E470" s="150">
        <f t="shared" si="14"/>
        <v>0</v>
      </c>
      <c r="F470" s="150">
        <f>IF('SkyHouse River Oaks'!$A73=4,'SkyHouse River Oaks'!$K73,0)</f>
        <v>0</v>
      </c>
      <c r="G470" s="150">
        <f t="shared" si="15"/>
        <v>0</v>
      </c>
      <c r="H470" s="151">
        <f>IF('SkyHouse River Oaks'!$A73=4,'SkyHouse River Oaks'!$M73,0)</f>
        <v>0</v>
      </c>
    </row>
    <row r="471" spans="1:8" x14ac:dyDescent="0.2">
      <c r="A471" s="96" t="str">
        <f>IF('SkyHouse River Oaks'!A74=4,'SkyHouse River Oaks'!B$1,"")</f>
        <v/>
      </c>
      <c r="B471" s="108" t="str">
        <f>IF('SkyHouse River Oaks'!$A74=4,'SkyHouse River Oaks'!$A74&amp;"/"&amp;'SkyHouse River Oaks'!$B74,"")</f>
        <v/>
      </c>
      <c r="C471" s="108">
        <f>IF('SkyHouse River Oaks'!$A74=4,'SkyHouse River Oaks'!$C74,0)</f>
        <v>0</v>
      </c>
      <c r="D471" s="149">
        <f>IF('SkyHouse River Oaks'!$A74=4,'SkyHouse River Oaks'!$D74,0)</f>
        <v>0</v>
      </c>
      <c r="E471" s="150">
        <f t="shared" si="14"/>
        <v>0</v>
      </c>
      <c r="F471" s="150">
        <f>IF('SkyHouse River Oaks'!$A74=4,'SkyHouse River Oaks'!$K74,0)</f>
        <v>0</v>
      </c>
      <c r="G471" s="150">
        <f t="shared" si="15"/>
        <v>0</v>
      </c>
      <c r="H471" s="151">
        <f>IF('SkyHouse River Oaks'!$A74=4,'SkyHouse River Oaks'!$M74,0)</f>
        <v>0</v>
      </c>
    </row>
    <row r="472" spans="1:8" x14ac:dyDescent="0.2">
      <c r="A472" s="96" t="str">
        <f>IF('SkyHouse River Oaks'!A75=4,'SkyHouse River Oaks'!B$1,"")</f>
        <v/>
      </c>
      <c r="B472" s="108" t="str">
        <f>IF('SkyHouse River Oaks'!$A75=4,'SkyHouse River Oaks'!$A75&amp;"/"&amp;'SkyHouse River Oaks'!$B75,"")</f>
        <v/>
      </c>
      <c r="C472" s="108">
        <f>IF('SkyHouse River Oaks'!$A75=4,'SkyHouse River Oaks'!$C75,0)</f>
        <v>0</v>
      </c>
      <c r="D472" s="149">
        <f>IF('SkyHouse River Oaks'!$A75=4,'SkyHouse River Oaks'!$D75,0)</f>
        <v>0</v>
      </c>
      <c r="E472" s="150">
        <f t="shared" si="14"/>
        <v>0</v>
      </c>
      <c r="F472" s="150">
        <f>IF('SkyHouse River Oaks'!$A75=4,'SkyHouse River Oaks'!$K75,0)</f>
        <v>0</v>
      </c>
      <c r="G472" s="150">
        <f t="shared" si="15"/>
        <v>0</v>
      </c>
      <c r="H472" s="151">
        <f>IF('SkyHouse River Oaks'!$A75=4,'SkyHouse River Oaks'!$M75,0)</f>
        <v>0</v>
      </c>
    </row>
    <row r="473" spans="1:8" x14ac:dyDescent="0.2">
      <c r="A473" s="96" t="str">
        <f>IF('SkyHouse River Oaks'!A76=4,'SkyHouse River Oaks'!B$1,"")</f>
        <v/>
      </c>
      <c r="B473" s="108" t="str">
        <f>IF('SkyHouse River Oaks'!$A76=4,'SkyHouse River Oaks'!$A76&amp;"/"&amp;'SkyHouse River Oaks'!$B76,"")</f>
        <v/>
      </c>
      <c r="C473" s="108">
        <f>IF('SkyHouse River Oaks'!$A76=4,'SkyHouse River Oaks'!$C76,0)</f>
        <v>0</v>
      </c>
      <c r="D473" s="149">
        <f>IF('SkyHouse River Oaks'!$A76=4,'SkyHouse River Oaks'!$D76,0)</f>
        <v>0</v>
      </c>
      <c r="E473" s="150">
        <f t="shared" si="14"/>
        <v>0</v>
      </c>
      <c r="F473" s="150">
        <f>IF('SkyHouse River Oaks'!$A76=4,'SkyHouse River Oaks'!$K76,0)</f>
        <v>0</v>
      </c>
      <c r="G473" s="150">
        <f t="shared" si="15"/>
        <v>0</v>
      </c>
      <c r="H473" s="151">
        <f>IF('SkyHouse River Oaks'!$A76=4,'SkyHouse River Oaks'!$M76,0)</f>
        <v>0</v>
      </c>
    </row>
    <row r="474" spans="1:8" x14ac:dyDescent="0.2">
      <c r="A474" s="96" t="str">
        <f>IF('SkyHouse River Oaks'!A77=4,'SkyHouse River Oaks'!B$1,"")</f>
        <v/>
      </c>
      <c r="B474" s="108" t="str">
        <f>IF('SkyHouse River Oaks'!$A77=4,'SkyHouse River Oaks'!$A77&amp;"/"&amp;'SkyHouse River Oaks'!$B77,"")</f>
        <v/>
      </c>
      <c r="C474" s="108">
        <f>IF('SkyHouse River Oaks'!$A77=4,'SkyHouse River Oaks'!$C77,0)</f>
        <v>0</v>
      </c>
      <c r="D474" s="149">
        <f>IF('SkyHouse River Oaks'!$A77=4,'SkyHouse River Oaks'!$D77,0)</f>
        <v>0</v>
      </c>
      <c r="E474" s="150">
        <f t="shared" si="14"/>
        <v>0</v>
      </c>
      <c r="F474" s="150">
        <f>IF('SkyHouse River Oaks'!$A77=4,'SkyHouse River Oaks'!$K77,0)</f>
        <v>0</v>
      </c>
      <c r="G474" s="150">
        <f t="shared" si="15"/>
        <v>0</v>
      </c>
      <c r="H474" s="151">
        <f>IF('SkyHouse River Oaks'!$A77=4,'SkyHouse River Oaks'!$M77,0)</f>
        <v>0</v>
      </c>
    </row>
    <row r="475" spans="1:8" x14ac:dyDescent="0.2">
      <c r="A475" s="96" t="str">
        <f>IF('The McAdams'!A31=4,'The McAdams'!B$1,"")</f>
        <v/>
      </c>
      <c r="B475" s="108" t="str">
        <f>IF('The McAdams'!$A31=4,'The McAdams'!$A31&amp;"/"&amp;'The McAdams'!$B31,"")</f>
        <v/>
      </c>
      <c r="C475" s="108">
        <f>IF('The McAdams'!$A31=4,'The McAdams'!$C31,0)</f>
        <v>0</v>
      </c>
      <c r="D475" s="149">
        <f>IF('The McAdams'!$A31=4,'The McAdams'!$D31,0)</f>
        <v>0</v>
      </c>
      <c r="E475" s="150">
        <f t="shared" si="14"/>
        <v>0</v>
      </c>
      <c r="F475" s="150">
        <f>IF('The McAdams'!$A31=4,'The McAdams'!$K31,0)</f>
        <v>0</v>
      </c>
      <c r="G475" s="150">
        <f t="shared" si="15"/>
        <v>0</v>
      </c>
      <c r="H475" s="151">
        <f>IF('The McAdams'!$A31=4,'The McAdams'!$M31,0)</f>
        <v>0</v>
      </c>
    </row>
    <row r="476" spans="1:8" x14ac:dyDescent="0.2">
      <c r="A476" s="96" t="str">
        <f>IF('The McAdams'!A32=4,'The McAdams'!B$1,"")</f>
        <v/>
      </c>
      <c r="B476" s="108" t="str">
        <f>IF('The McAdams'!$A32=4,'The McAdams'!$A32&amp;"/"&amp;'The McAdams'!$B32,"")</f>
        <v/>
      </c>
      <c r="C476" s="108">
        <f>IF('The McAdams'!$A32=4,'The McAdams'!$C32,0)</f>
        <v>0</v>
      </c>
      <c r="D476" s="149">
        <f>IF('The McAdams'!$A32=4,'The McAdams'!$D32,0)</f>
        <v>0</v>
      </c>
      <c r="E476" s="150">
        <f t="shared" si="14"/>
        <v>0</v>
      </c>
      <c r="F476" s="150">
        <f>IF('The McAdams'!$A32=4,'The McAdams'!$K32,0)</f>
        <v>0</v>
      </c>
      <c r="G476" s="150">
        <f t="shared" si="15"/>
        <v>0</v>
      </c>
      <c r="H476" s="151">
        <f>IF('The McAdams'!$A32=4,'The McAdams'!$M32,0)</f>
        <v>0</v>
      </c>
    </row>
    <row r="477" spans="1:8" x14ac:dyDescent="0.2">
      <c r="A477" s="96" t="str">
        <f>IF('The McAdams'!A33=4,'The McAdams'!B$1,"")</f>
        <v/>
      </c>
      <c r="B477" s="108" t="str">
        <f>IF('The McAdams'!$A33=4,'The McAdams'!$A33&amp;"/"&amp;'The McAdams'!$B33,"")</f>
        <v/>
      </c>
      <c r="C477" s="108">
        <f>IF('The McAdams'!$A33=4,'The McAdams'!$C33,0)</f>
        <v>0</v>
      </c>
      <c r="D477" s="149">
        <f>IF('The McAdams'!$A33=4,'The McAdams'!$D33,0)</f>
        <v>0</v>
      </c>
      <c r="E477" s="150">
        <f t="shared" si="14"/>
        <v>0</v>
      </c>
      <c r="F477" s="150">
        <f>IF('The McAdams'!$A33=4,'The McAdams'!$K33,0)</f>
        <v>0</v>
      </c>
      <c r="G477" s="150">
        <f t="shared" si="15"/>
        <v>0</v>
      </c>
      <c r="H477" s="151">
        <f>IF('The McAdams'!$A33=4,'The McAdams'!$M33,0)</f>
        <v>0</v>
      </c>
    </row>
    <row r="478" spans="1:8" x14ac:dyDescent="0.2">
      <c r="A478" s="96" t="str">
        <f>IF('The McAdams'!A34=4,'The McAdams'!B$1,"")</f>
        <v/>
      </c>
      <c r="B478" s="108" t="str">
        <f>IF('The McAdams'!$A34=4,'The McAdams'!$A34&amp;"/"&amp;'The McAdams'!$B34,"")</f>
        <v/>
      </c>
      <c r="C478" s="108">
        <f>IF('The McAdams'!$A34=4,'The McAdams'!$C34,0)</f>
        <v>0</v>
      </c>
      <c r="D478" s="149">
        <f>IF('The McAdams'!$A34=4,'The McAdams'!$D34,0)</f>
        <v>0</v>
      </c>
      <c r="E478" s="150">
        <f t="shared" si="14"/>
        <v>0</v>
      </c>
      <c r="F478" s="150">
        <f>IF('The McAdams'!$A34=4,'The McAdams'!$K34,0)</f>
        <v>0</v>
      </c>
      <c r="G478" s="150">
        <f t="shared" si="15"/>
        <v>0</v>
      </c>
      <c r="H478" s="151">
        <f>IF('The McAdams'!$A34=4,'The McAdams'!$M34,0)</f>
        <v>0</v>
      </c>
    </row>
    <row r="479" spans="1:8" x14ac:dyDescent="0.2">
      <c r="A479" s="96" t="str">
        <f>IF('The McAdams'!A35=4,'The McAdams'!B$1,"")</f>
        <v/>
      </c>
      <c r="B479" s="108" t="str">
        <f>IF('The McAdams'!$A35=4,'The McAdams'!$A35&amp;"/"&amp;'The McAdams'!$B35,"")</f>
        <v/>
      </c>
      <c r="C479" s="108">
        <f>IF('The McAdams'!$A35=4,'The McAdams'!$C35,0)</f>
        <v>0</v>
      </c>
      <c r="D479" s="149">
        <f>IF('The McAdams'!$A35=4,'The McAdams'!$D35,0)</f>
        <v>0</v>
      </c>
      <c r="E479" s="150">
        <f t="shared" si="14"/>
        <v>0</v>
      </c>
      <c r="F479" s="150">
        <f>IF('The McAdams'!$A35=4,'The McAdams'!$K35,0)</f>
        <v>0</v>
      </c>
      <c r="G479" s="150">
        <f t="shared" si="15"/>
        <v>0</v>
      </c>
      <c r="H479" s="151">
        <f>IF('The McAdams'!$A35=4,'The McAdams'!$M35,0)</f>
        <v>0</v>
      </c>
    </row>
    <row r="480" spans="1:8" x14ac:dyDescent="0.2">
      <c r="A480" s="96" t="str">
        <f>IF('The McAdams'!A36=4,'The McAdams'!B$1,"")</f>
        <v/>
      </c>
      <c r="B480" s="108" t="str">
        <f>IF('The McAdams'!$A36=4,'The McAdams'!$A36&amp;"/"&amp;'The McAdams'!$B36,"")</f>
        <v/>
      </c>
      <c r="C480" s="108">
        <f>IF('The McAdams'!$A36=4,'The McAdams'!$C36,0)</f>
        <v>0</v>
      </c>
      <c r="D480" s="149">
        <f>IF('The McAdams'!$A36=4,'The McAdams'!$D36,0)</f>
        <v>0</v>
      </c>
      <c r="E480" s="150">
        <f t="shared" si="14"/>
        <v>0</v>
      </c>
      <c r="F480" s="150">
        <f>IF('The McAdams'!$A36=4,'The McAdams'!$K36,0)</f>
        <v>0</v>
      </c>
      <c r="G480" s="150">
        <f t="shared" si="15"/>
        <v>0</v>
      </c>
      <c r="H480" s="151">
        <f>IF('The McAdams'!$A36=4,'The McAdams'!$M36,0)</f>
        <v>0</v>
      </c>
    </row>
    <row r="481" spans="1:8" x14ac:dyDescent="0.2">
      <c r="A481" s="96" t="str">
        <f>IF('The McAdams'!A37=4,'The McAdams'!B$1,"")</f>
        <v/>
      </c>
      <c r="B481" s="108" t="str">
        <f>IF('The McAdams'!$A37=4,'The McAdams'!$A37&amp;"/"&amp;'The McAdams'!$B37,"")</f>
        <v/>
      </c>
      <c r="C481" s="108">
        <f>IF('The McAdams'!$A37=4,'The McAdams'!$C37,0)</f>
        <v>0</v>
      </c>
      <c r="D481" s="149">
        <f>IF('The McAdams'!$A37=4,'The McAdams'!$D37,0)</f>
        <v>0</v>
      </c>
      <c r="E481" s="150">
        <f t="shared" si="14"/>
        <v>0</v>
      </c>
      <c r="F481" s="150">
        <f>IF('The McAdams'!$A37=4,'The McAdams'!$K37,0)</f>
        <v>0</v>
      </c>
      <c r="G481" s="150">
        <f t="shared" si="15"/>
        <v>0</v>
      </c>
      <c r="H481" s="151">
        <f>IF('The McAdams'!$A37=4,'The McAdams'!$M37,0)</f>
        <v>0</v>
      </c>
    </row>
    <row r="482" spans="1:8" x14ac:dyDescent="0.2">
      <c r="A482" s="96" t="str">
        <f>IF('The McAdams'!A38=4,'The McAdams'!B$1,"")</f>
        <v/>
      </c>
      <c r="B482" s="108" t="str">
        <f>IF('The McAdams'!$A38=4,'The McAdams'!$A38&amp;"/"&amp;'The McAdams'!$B38,"")</f>
        <v/>
      </c>
      <c r="C482" s="108">
        <f>IF('The McAdams'!$A38=4,'The McAdams'!$C38,0)</f>
        <v>0</v>
      </c>
      <c r="D482" s="149">
        <f>IF('The McAdams'!$A38=4,'The McAdams'!$D38,0)</f>
        <v>0</v>
      </c>
      <c r="E482" s="150">
        <f t="shared" si="14"/>
        <v>0</v>
      </c>
      <c r="F482" s="150">
        <f>IF('The McAdams'!$A38=4,'The McAdams'!$K38,0)</f>
        <v>0</v>
      </c>
      <c r="G482" s="150">
        <f t="shared" si="15"/>
        <v>0</v>
      </c>
      <c r="H482" s="151">
        <f>IF('The McAdams'!$A38=4,'The McAdams'!$M38,0)</f>
        <v>0</v>
      </c>
    </row>
    <row r="483" spans="1:8" x14ac:dyDescent="0.2">
      <c r="A483" s="96" t="str">
        <f>IF('The McAdams'!A39=4,'The McAdams'!B$1,"")</f>
        <v/>
      </c>
      <c r="B483" s="108" t="str">
        <f>IF('The McAdams'!$A39=4,'The McAdams'!$A39&amp;"/"&amp;'The McAdams'!$B39,"")</f>
        <v/>
      </c>
      <c r="C483" s="108">
        <f>IF('The McAdams'!$A39=4,'The McAdams'!$C39,0)</f>
        <v>0</v>
      </c>
      <c r="D483" s="149">
        <f>IF('The McAdams'!$A39=4,'The McAdams'!$D39,0)</f>
        <v>0</v>
      </c>
      <c r="E483" s="150">
        <f t="shared" si="14"/>
        <v>0</v>
      </c>
      <c r="F483" s="150">
        <f>IF('The McAdams'!$A39=4,'The McAdams'!$K39,0)</f>
        <v>0</v>
      </c>
      <c r="G483" s="150">
        <f t="shared" si="15"/>
        <v>0</v>
      </c>
      <c r="H483" s="151">
        <f>IF('The McAdams'!$A39=4,'The McAdams'!$M39,0)</f>
        <v>0</v>
      </c>
    </row>
    <row r="484" spans="1:8" x14ac:dyDescent="0.2">
      <c r="A484" s="96" t="str">
        <f>IF('The McAdams'!A40=4,'The McAdams'!B$1,"")</f>
        <v/>
      </c>
      <c r="B484" s="108" t="str">
        <f>IF('The McAdams'!$A40=4,'The McAdams'!$A40&amp;"/"&amp;'The McAdams'!$B40,"")</f>
        <v/>
      </c>
      <c r="C484" s="108">
        <f>IF('The McAdams'!$A40=4,'The McAdams'!$C40,0)</f>
        <v>0</v>
      </c>
      <c r="D484" s="149">
        <f>IF('The McAdams'!$A40=4,'The McAdams'!$D40,0)</f>
        <v>0</v>
      </c>
      <c r="E484" s="150">
        <f t="shared" si="14"/>
        <v>0</v>
      </c>
      <c r="F484" s="150">
        <f>IF('The McAdams'!$A40=4,'The McAdams'!$K40,0)</f>
        <v>0</v>
      </c>
      <c r="G484" s="150">
        <f t="shared" si="15"/>
        <v>0</v>
      </c>
      <c r="H484" s="151">
        <f>IF('The McAdams'!$A40=4,'The McAdams'!$M40,0)</f>
        <v>0</v>
      </c>
    </row>
    <row r="485" spans="1:8" x14ac:dyDescent="0.2">
      <c r="A485" s="96" t="str">
        <f>IF('The McAdams'!A41=4,'The McAdams'!B$1,"")</f>
        <v/>
      </c>
      <c r="B485" s="108" t="str">
        <f>IF('The McAdams'!$A41=4,'The McAdams'!$A41&amp;"/"&amp;'The McAdams'!$B41,"")</f>
        <v/>
      </c>
      <c r="C485" s="108">
        <f>IF('The McAdams'!$A41=4,'The McAdams'!$C41,0)</f>
        <v>0</v>
      </c>
      <c r="D485" s="149">
        <f>IF('The McAdams'!$A41=4,'The McAdams'!$D41,0)</f>
        <v>0</v>
      </c>
      <c r="E485" s="150">
        <f t="shared" si="14"/>
        <v>0</v>
      </c>
      <c r="F485" s="150">
        <f>IF('The McAdams'!$A41=4,'The McAdams'!$K41,0)</f>
        <v>0</v>
      </c>
      <c r="G485" s="150">
        <f t="shared" si="15"/>
        <v>0</v>
      </c>
      <c r="H485" s="151">
        <f>IF('The McAdams'!$A41=4,'The McAdams'!$M41,0)</f>
        <v>0</v>
      </c>
    </row>
    <row r="486" spans="1:8" x14ac:dyDescent="0.2">
      <c r="A486" s="96" t="str">
        <f>IF('The McAdams'!A42=4,'The McAdams'!B$1,"")</f>
        <v/>
      </c>
      <c r="B486" s="108" t="str">
        <f>IF('The McAdams'!$A42=4,'The McAdams'!$A42&amp;"/"&amp;'The McAdams'!$B42,"")</f>
        <v/>
      </c>
      <c r="C486" s="108">
        <f>IF('The McAdams'!$A42=4,'The McAdams'!$C42,0)</f>
        <v>0</v>
      </c>
      <c r="D486" s="149">
        <f>IF('The McAdams'!$A42=4,'The McAdams'!$D42,0)</f>
        <v>0</v>
      </c>
      <c r="E486" s="150">
        <f t="shared" si="14"/>
        <v>0</v>
      </c>
      <c r="F486" s="150">
        <f>IF('The McAdams'!$A42=4,'The McAdams'!$K42,0)</f>
        <v>0</v>
      </c>
      <c r="G486" s="150">
        <f t="shared" si="15"/>
        <v>0</v>
      </c>
      <c r="H486" s="151">
        <f>IF('The McAdams'!$A42=4,'The McAdams'!$M42,0)</f>
        <v>0</v>
      </c>
    </row>
    <row r="487" spans="1:8" x14ac:dyDescent="0.2">
      <c r="A487" s="96" t="str">
        <f>IF('The McAdams'!A43=4,'The McAdams'!B$1,"")</f>
        <v/>
      </c>
      <c r="B487" s="108" t="str">
        <f>IF('The McAdams'!$A43=4,'The McAdams'!$A43&amp;"/"&amp;'The McAdams'!$B43,"")</f>
        <v/>
      </c>
      <c r="C487" s="108">
        <f>IF('The McAdams'!$A43=4,'The McAdams'!$C43,0)</f>
        <v>0</v>
      </c>
      <c r="D487" s="149">
        <f>IF('The McAdams'!$A43=4,'The McAdams'!$D43,0)</f>
        <v>0</v>
      </c>
      <c r="E487" s="150">
        <f t="shared" si="14"/>
        <v>0</v>
      </c>
      <c r="F487" s="150">
        <f>IF('The McAdams'!$A43=4,'The McAdams'!$K43,0)</f>
        <v>0</v>
      </c>
      <c r="G487" s="150">
        <f t="shared" si="15"/>
        <v>0</v>
      </c>
      <c r="H487" s="151">
        <f>IF('The McAdams'!$A43=4,'The McAdams'!$M43,0)</f>
        <v>0</v>
      </c>
    </row>
    <row r="488" spans="1:8" x14ac:dyDescent="0.2">
      <c r="A488" s="96" t="str">
        <f>IF('The McAdams'!A44=4,'The McAdams'!B$1,"")</f>
        <v/>
      </c>
      <c r="B488" s="108" t="str">
        <f>IF('The McAdams'!$A44=4,'The McAdams'!$A44&amp;"/"&amp;'The McAdams'!$B44,"")</f>
        <v/>
      </c>
      <c r="C488" s="108">
        <f>IF('The McAdams'!$A44=4,'The McAdams'!$C44,0)</f>
        <v>0</v>
      </c>
      <c r="D488" s="149">
        <f>IF('The McAdams'!$A44=4,'The McAdams'!$D44,0)</f>
        <v>0</v>
      </c>
      <c r="E488" s="150">
        <f t="shared" si="14"/>
        <v>0</v>
      </c>
      <c r="F488" s="150">
        <f>IF('The McAdams'!$A44=4,'The McAdams'!$K44,0)</f>
        <v>0</v>
      </c>
      <c r="G488" s="150">
        <f t="shared" si="15"/>
        <v>0</v>
      </c>
      <c r="H488" s="151">
        <f>IF('The McAdams'!$A44=4,'The McAdams'!$M44,0)</f>
        <v>0</v>
      </c>
    </row>
    <row r="489" spans="1:8" x14ac:dyDescent="0.2">
      <c r="A489" s="96" t="str">
        <f>IF('The McAdams'!A45=4,'The McAdams'!B$1,"")</f>
        <v/>
      </c>
      <c r="B489" s="108" t="str">
        <f>IF('The McAdams'!$A45=4,'The McAdams'!$A45&amp;"/"&amp;'The McAdams'!$B45,"")</f>
        <v/>
      </c>
      <c r="C489" s="108">
        <f>IF('The McAdams'!$A45=4,'The McAdams'!$C45,0)</f>
        <v>0</v>
      </c>
      <c r="D489" s="149">
        <f>IF('The McAdams'!$A45=4,'The McAdams'!$D45,0)</f>
        <v>0</v>
      </c>
      <c r="E489" s="150">
        <f t="shared" si="14"/>
        <v>0</v>
      </c>
      <c r="F489" s="150">
        <f>IF('The McAdams'!$A45=4,'The McAdams'!$K45,0)</f>
        <v>0</v>
      </c>
      <c r="G489" s="150">
        <f t="shared" si="15"/>
        <v>0</v>
      </c>
      <c r="H489" s="151">
        <f>IF('The McAdams'!$A45=4,'The McAdams'!$M45,0)</f>
        <v>0</v>
      </c>
    </row>
    <row r="490" spans="1:8" x14ac:dyDescent="0.2">
      <c r="A490" s="96" t="str">
        <f>IF('The McAdams'!A46=4,'The McAdams'!B$1,"")</f>
        <v/>
      </c>
      <c r="B490" s="108" t="str">
        <f>IF('The McAdams'!$A46=4,'The McAdams'!$A46&amp;"/"&amp;'The McAdams'!$B46,"")</f>
        <v/>
      </c>
      <c r="C490" s="108">
        <f>IF('The McAdams'!$A46=4,'The McAdams'!$C46,0)</f>
        <v>0</v>
      </c>
      <c r="D490" s="149">
        <f>IF('The McAdams'!$A46=4,'The McAdams'!$D46,0)</f>
        <v>0</v>
      </c>
      <c r="E490" s="150">
        <f t="shared" si="14"/>
        <v>0</v>
      </c>
      <c r="F490" s="150">
        <f>IF('The McAdams'!$A46=4,'The McAdams'!$K46,0)</f>
        <v>0</v>
      </c>
      <c r="G490" s="150">
        <f t="shared" si="15"/>
        <v>0</v>
      </c>
      <c r="H490" s="151">
        <f>IF('The McAdams'!$A46=4,'The McAdams'!$M46,0)</f>
        <v>0</v>
      </c>
    </row>
    <row r="491" spans="1:8" x14ac:dyDescent="0.2">
      <c r="A491" s="96" t="str">
        <f>IF('The McAdams'!A47=4,'The McAdams'!B$1,"")</f>
        <v/>
      </c>
      <c r="B491" s="108" t="str">
        <f>IF('The McAdams'!$A47=4,'The McAdams'!$A47&amp;"/"&amp;'The McAdams'!$B47,"")</f>
        <v/>
      </c>
      <c r="C491" s="108">
        <f>IF('The McAdams'!$A47=4,'The McAdams'!$C47,0)</f>
        <v>0</v>
      </c>
      <c r="D491" s="149">
        <f>IF('The McAdams'!$A47=4,'The McAdams'!$D47,0)</f>
        <v>0</v>
      </c>
      <c r="E491" s="150">
        <f t="shared" si="14"/>
        <v>0</v>
      </c>
      <c r="F491" s="150">
        <f>IF('The McAdams'!$A47=4,'The McAdams'!$K47,0)</f>
        <v>0</v>
      </c>
      <c r="G491" s="150">
        <f t="shared" si="15"/>
        <v>0</v>
      </c>
      <c r="H491" s="151">
        <f>IF('The McAdams'!$A47=4,'The McAdams'!$M47,0)</f>
        <v>0</v>
      </c>
    </row>
    <row r="492" spans="1:8" x14ac:dyDescent="0.2">
      <c r="A492" s="96" t="str">
        <f>IF('The McAdams'!A48=4,'The McAdams'!B$1,"")</f>
        <v/>
      </c>
      <c r="B492" s="108" t="str">
        <f>IF('The McAdams'!$A48=4,'The McAdams'!$A48&amp;"/"&amp;'The McAdams'!$B48,"")</f>
        <v/>
      </c>
      <c r="C492" s="108">
        <f>IF('The McAdams'!$A48=4,'The McAdams'!$C48,0)</f>
        <v>0</v>
      </c>
      <c r="D492" s="149">
        <f>IF('The McAdams'!$A48=4,'The McAdams'!$D48,0)</f>
        <v>0</v>
      </c>
      <c r="E492" s="150">
        <f t="shared" si="14"/>
        <v>0</v>
      </c>
      <c r="F492" s="150">
        <f>IF('The McAdams'!$A48=4,'The McAdams'!$K48,0)</f>
        <v>0</v>
      </c>
      <c r="G492" s="150">
        <f t="shared" si="15"/>
        <v>0</v>
      </c>
      <c r="H492" s="151">
        <f>IF('The McAdams'!$A48=4,'The McAdams'!$M48,0)</f>
        <v>0</v>
      </c>
    </row>
    <row r="493" spans="1:8" x14ac:dyDescent="0.2">
      <c r="A493" s="96" t="str">
        <f>IF('The McAdams'!A49=4,'The McAdams'!B$1,"")</f>
        <v/>
      </c>
      <c r="B493" s="108" t="str">
        <f>IF('The McAdams'!$A49=4,'The McAdams'!$A49&amp;"/"&amp;'The McAdams'!$B49,"")</f>
        <v/>
      </c>
      <c r="C493" s="108">
        <f>IF('The McAdams'!$A49=4,'The McAdams'!$C49,0)</f>
        <v>0</v>
      </c>
      <c r="D493" s="149">
        <f>IF('The McAdams'!$A49=4,'The McAdams'!$D49,0)</f>
        <v>0</v>
      </c>
      <c r="E493" s="150">
        <f t="shared" si="14"/>
        <v>0</v>
      </c>
      <c r="F493" s="150">
        <f>IF('The McAdams'!$A49=4,'The McAdams'!$K49,0)</f>
        <v>0</v>
      </c>
      <c r="G493" s="150">
        <f t="shared" si="15"/>
        <v>0</v>
      </c>
      <c r="H493" s="151">
        <f>IF('The McAdams'!$A49=4,'The McAdams'!$M49,0)</f>
        <v>0</v>
      </c>
    </row>
    <row r="494" spans="1:8" x14ac:dyDescent="0.2">
      <c r="A494" s="96" t="str">
        <f>IF('The McAdams'!A50=4,'The McAdams'!B$1,"")</f>
        <v/>
      </c>
      <c r="B494" s="108" t="str">
        <f>IF('The McAdams'!$A50=4,'The McAdams'!$A50&amp;"/"&amp;'The McAdams'!$B50,"")</f>
        <v/>
      </c>
      <c r="C494" s="108">
        <f>IF('The McAdams'!$A50=4,'The McAdams'!$C50,0)</f>
        <v>0</v>
      </c>
      <c r="D494" s="149">
        <f>IF('The McAdams'!$A50=4,'The McAdams'!$D50,0)</f>
        <v>0</v>
      </c>
      <c r="E494" s="150">
        <f t="shared" si="14"/>
        <v>0</v>
      </c>
      <c r="F494" s="150">
        <f>IF('The McAdams'!$A50=4,'The McAdams'!$K50,0)</f>
        <v>0</v>
      </c>
      <c r="G494" s="150">
        <f t="shared" si="15"/>
        <v>0</v>
      </c>
      <c r="H494" s="151">
        <f>IF('The McAdams'!$A50=4,'The McAdams'!$M50,0)</f>
        <v>0</v>
      </c>
    </row>
    <row r="495" spans="1:8" x14ac:dyDescent="0.2">
      <c r="A495" s="96" t="str">
        <f>IF('The McAdams'!A51=4,'The McAdams'!B$1,"")</f>
        <v/>
      </c>
      <c r="B495" s="108" t="str">
        <f>IF('The McAdams'!$A51=4,'The McAdams'!$A51&amp;"/"&amp;'The McAdams'!$B51,"")</f>
        <v/>
      </c>
      <c r="C495" s="108">
        <f>IF('The McAdams'!$A51=4,'The McAdams'!$C51,0)</f>
        <v>0</v>
      </c>
      <c r="D495" s="149">
        <f>IF('The McAdams'!$A51=4,'The McAdams'!$D51,0)</f>
        <v>0</v>
      </c>
      <c r="E495" s="150">
        <f t="shared" si="14"/>
        <v>0</v>
      </c>
      <c r="F495" s="150">
        <f>IF('The McAdams'!$A51=4,'The McAdams'!$K51,0)</f>
        <v>0</v>
      </c>
      <c r="G495" s="150">
        <f t="shared" si="15"/>
        <v>0</v>
      </c>
      <c r="H495" s="151">
        <f>IF('The McAdams'!$A51=4,'The McAdams'!$M51,0)</f>
        <v>0</v>
      </c>
    </row>
    <row r="496" spans="1:8" x14ac:dyDescent="0.2">
      <c r="A496" s="96" t="str">
        <f>IF('The McAdams'!A52=4,'The McAdams'!B$1,"")</f>
        <v/>
      </c>
      <c r="B496" s="108" t="str">
        <f>IF('The McAdams'!$A52=4,'The McAdams'!$A52&amp;"/"&amp;'The McAdams'!$B52,"")</f>
        <v/>
      </c>
      <c r="C496" s="108">
        <f>IF('The McAdams'!$A52=4,'The McAdams'!$C52,0)</f>
        <v>0</v>
      </c>
      <c r="D496" s="149">
        <f>IF('The McAdams'!$A52=4,'The McAdams'!$D52,0)</f>
        <v>0</v>
      </c>
      <c r="E496" s="150">
        <f>IF(ISERROR(C496*D496),0,(C496*D496))</f>
        <v>0</v>
      </c>
      <c r="F496" s="150">
        <f>IF('The McAdams'!$A52=4,'The McAdams'!$K52,0)</f>
        <v>0</v>
      </c>
      <c r="G496" s="150">
        <f>C496*F496</f>
        <v>0</v>
      </c>
      <c r="H496" s="151">
        <f>IF('The McAdams'!$A52=4,'The McAdams'!$M52,0)</f>
        <v>0</v>
      </c>
    </row>
    <row r="497" spans="1:8" x14ac:dyDescent="0.2">
      <c r="A497" s="96" t="str">
        <f>IF('The McAdams'!A53=4,'The McAdams'!B$1,"")</f>
        <v/>
      </c>
      <c r="B497" s="108" t="str">
        <f>IF('The McAdams'!$A53=4,'The McAdams'!$A53&amp;"/"&amp;'The McAdams'!$B53,"")</f>
        <v/>
      </c>
      <c r="C497" s="108">
        <f>IF('The McAdams'!$A53=4,'The McAdams'!$C53,0)</f>
        <v>0</v>
      </c>
      <c r="D497" s="149">
        <f>IF('The McAdams'!$A53=4,'The McAdams'!$D53,0)</f>
        <v>0</v>
      </c>
      <c r="E497" s="150">
        <f t="shared" si="14"/>
        <v>0</v>
      </c>
      <c r="F497" s="150">
        <f>IF('The McAdams'!$A53=4,'The McAdams'!$K53,0)</f>
        <v>0</v>
      </c>
      <c r="G497" s="150">
        <f t="shared" si="15"/>
        <v>0</v>
      </c>
      <c r="H497" s="151">
        <f>IF('The McAdams'!$A53=4,'The McAdams'!$M53,0)</f>
        <v>0</v>
      </c>
    </row>
    <row r="498" spans="1:8" x14ac:dyDescent="0.2">
      <c r="A498" s="96" t="str">
        <f>IF('The McAdams'!A54=4,'The McAdams'!B$1,"")</f>
        <v/>
      </c>
      <c r="B498" s="108" t="str">
        <f>IF('The McAdams'!$A54=4,'The McAdams'!$A54&amp;"/"&amp;'The McAdams'!$B54,"")</f>
        <v/>
      </c>
      <c r="C498" s="108">
        <f>IF('The McAdams'!$A54=4,'The McAdams'!$C54,0)</f>
        <v>0</v>
      </c>
      <c r="D498" s="149">
        <f>IF('The McAdams'!$A54=4,'The McAdams'!$D54,0)</f>
        <v>0</v>
      </c>
      <c r="E498" s="150">
        <f t="shared" si="14"/>
        <v>0</v>
      </c>
      <c r="F498" s="150">
        <f>IF('The McAdams'!$A54=4,'The McAdams'!$K54,0)</f>
        <v>0</v>
      </c>
      <c r="G498" s="150">
        <f t="shared" si="15"/>
        <v>0</v>
      </c>
      <c r="H498" s="151">
        <f>IF('The McAdams'!$A54=4,'The McAdams'!$M54,0)</f>
        <v>0</v>
      </c>
    </row>
    <row r="499" spans="1:8" x14ac:dyDescent="0.2">
      <c r="A499" s="96" t="str">
        <f>IF('The McAdams'!A55=4,'The McAdams'!B$1,"")</f>
        <v/>
      </c>
      <c r="B499" s="108" t="str">
        <f>IF('The McAdams'!$A55=4,'The McAdams'!$A55&amp;"/"&amp;'The McAdams'!$B55,"")</f>
        <v/>
      </c>
      <c r="C499" s="108">
        <f>IF('The McAdams'!$A55=4,'The McAdams'!$C55,0)</f>
        <v>0</v>
      </c>
      <c r="D499" s="149">
        <f>IF('The McAdams'!$A55=4,'The McAdams'!$D55,0)</f>
        <v>0</v>
      </c>
      <c r="E499" s="150">
        <f t="shared" si="14"/>
        <v>0</v>
      </c>
      <c r="F499" s="150">
        <f>IF('The McAdams'!$A55=4,'The McAdams'!$K55,0)</f>
        <v>0</v>
      </c>
      <c r="G499" s="150">
        <f t="shared" si="15"/>
        <v>0</v>
      </c>
      <c r="H499" s="151">
        <f>IF('The McAdams'!$A55=4,'The McAdams'!$M55,0)</f>
        <v>0</v>
      </c>
    </row>
    <row r="500" spans="1:8" x14ac:dyDescent="0.2">
      <c r="A500" s="96" t="str">
        <f>IF('The McAdams'!A56=4,'The McAdams'!B$1,"")</f>
        <v/>
      </c>
      <c r="B500" s="108" t="str">
        <f>IF('The McAdams'!$A56=4,'The McAdams'!$A56&amp;"/"&amp;'The McAdams'!$B56,"")</f>
        <v/>
      </c>
      <c r="C500" s="108">
        <f>IF('The McAdams'!$A56=4,'The McAdams'!$C56,0)</f>
        <v>0</v>
      </c>
      <c r="D500" s="149">
        <f>IF('The McAdams'!$A56=4,'The McAdams'!$D56,0)</f>
        <v>0</v>
      </c>
      <c r="E500" s="150">
        <f t="shared" si="14"/>
        <v>0</v>
      </c>
      <c r="F500" s="150">
        <f>IF('The McAdams'!$A56=4,'The McAdams'!$K56,0)</f>
        <v>0</v>
      </c>
      <c r="G500" s="150">
        <f t="shared" si="15"/>
        <v>0</v>
      </c>
      <c r="H500" s="151">
        <f>IF('The McAdams'!$A56=4,'The McAdams'!$M56,0)</f>
        <v>0</v>
      </c>
    </row>
    <row r="501" spans="1:8" x14ac:dyDescent="0.2">
      <c r="A501" s="96" t="str">
        <f>IF('The McAdams'!A57=4,'The McAdams'!B$1,"")</f>
        <v/>
      </c>
      <c r="B501" s="108" t="str">
        <f>IF('The McAdams'!$A57=4,'The McAdams'!$A57&amp;"/"&amp;'The McAdams'!$B57,"")</f>
        <v/>
      </c>
      <c r="C501" s="108">
        <f>IF('The McAdams'!$A57=4,'The McAdams'!$C57,0)</f>
        <v>0</v>
      </c>
      <c r="D501" s="149">
        <f>IF('The McAdams'!$A57=4,'The McAdams'!$D57,0)</f>
        <v>0</v>
      </c>
      <c r="E501" s="150">
        <f t="shared" si="14"/>
        <v>0</v>
      </c>
      <c r="F501" s="150">
        <f>IF('The McAdams'!$A57=4,'The McAdams'!$K57,0)</f>
        <v>0</v>
      </c>
      <c r="G501" s="150">
        <f t="shared" si="15"/>
        <v>0</v>
      </c>
      <c r="H501" s="151">
        <f>IF('The McAdams'!$A57=4,'The McAdams'!$M57,0)</f>
        <v>0</v>
      </c>
    </row>
    <row r="502" spans="1:8" x14ac:dyDescent="0.2">
      <c r="A502" s="96" t="str">
        <f>IF('The McAdams'!A58=4,'The McAdams'!B$1,"")</f>
        <v/>
      </c>
      <c r="B502" s="108" t="str">
        <f>IF('The McAdams'!$A58=4,'The McAdams'!$A58&amp;"/"&amp;'The McAdams'!$B58,"")</f>
        <v/>
      </c>
      <c r="C502" s="108">
        <f>IF('The McAdams'!$A58=4,'The McAdams'!$C58,0)</f>
        <v>0</v>
      </c>
      <c r="D502" s="149">
        <f>IF('The McAdams'!$A58=4,'The McAdams'!$D58,0)</f>
        <v>0</v>
      </c>
      <c r="E502" s="150">
        <f t="shared" si="14"/>
        <v>0</v>
      </c>
      <c r="F502" s="150">
        <f>IF('The McAdams'!$A58=4,'The McAdams'!$K58,0)</f>
        <v>0</v>
      </c>
      <c r="G502" s="150">
        <f t="shared" si="15"/>
        <v>0</v>
      </c>
      <c r="H502" s="151">
        <f>IF('The McAdams'!$A58=4,'The McAdams'!$M58,0)</f>
        <v>0</v>
      </c>
    </row>
    <row r="503" spans="1:8" x14ac:dyDescent="0.2">
      <c r="A503" s="96" t="str">
        <f>IF('The McAdams'!A59=4,'The McAdams'!B$1,"")</f>
        <v/>
      </c>
      <c r="B503" s="108" t="str">
        <f>IF('The McAdams'!$A59=4,'The McAdams'!$A59&amp;"/"&amp;'The McAdams'!$B59,"")</f>
        <v/>
      </c>
      <c r="C503" s="108">
        <f>IF('The McAdams'!$A59=4,'The McAdams'!$C59,0)</f>
        <v>0</v>
      </c>
      <c r="D503" s="149">
        <f>IF('The McAdams'!$A59=4,'The McAdams'!$D59,0)</f>
        <v>0</v>
      </c>
      <c r="E503" s="150">
        <f t="shared" si="14"/>
        <v>0</v>
      </c>
      <c r="F503" s="150">
        <f>IF('The McAdams'!$A59=4,'The McAdams'!$K59,0)</f>
        <v>0</v>
      </c>
      <c r="G503" s="150">
        <f t="shared" si="15"/>
        <v>0</v>
      </c>
      <c r="H503" s="151">
        <f>IF('The McAdams'!$A59=4,'The McAdams'!$M59,0)</f>
        <v>0</v>
      </c>
    </row>
    <row r="504" spans="1:8" x14ac:dyDescent="0.2">
      <c r="A504" s="96" t="str">
        <f>IF('The McAdams'!A60=4,'The McAdams'!B$1,"")</f>
        <v/>
      </c>
      <c r="B504" s="108" t="str">
        <f>IF('The McAdams'!$A60=4,'The McAdams'!$A60&amp;"/"&amp;'The McAdams'!$B60,"")</f>
        <v/>
      </c>
      <c r="C504" s="108">
        <f>IF('The McAdams'!$A60=4,'The McAdams'!$C60,0)</f>
        <v>0</v>
      </c>
      <c r="D504" s="149">
        <f>IF('The McAdams'!$A60=4,'The McAdams'!$D60,0)</f>
        <v>0</v>
      </c>
      <c r="E504" s="150">
        <f t="shared" si="14"/>
        <v>0</v>
      </c>
      <c r="F504" s="150">
        <f>IF('The McAdams'!$A60=4,'The McAdams'!$K60,0)</f>
        <v>0</v>
      </c>
      <c r="G504" s="150">
        <f t="shared" si="15"/>
        <v>0</v>
      </c>
      <c r="H504" s="151">
        <f>IF('The McAdams'!$A60=4,'The McAdams'!$M60,0)</f>
        <v>0</v>
      </c>
    </row>
    <row r="505" spans="1:8" x14ac:dyDescent="0.2">
      <c r="A505" s="96" t="str">
        <f>IF('The McAdams'!A61=4,'The McAdams'!B$1,"")</f>
        <v/>
      </c>
      <c r="B505" s="108" t="str">
        <f>IF('The McAdams'!$A61=4,'The McAdams'!$A61&amp;"/"&amp;'The McAdams'!$B61,"")</f>
        <v/>
      </c>
      <c r="C505" s="108">
        <f>IF('The McAdams'!$A61=4,'The McAdams'!$C61,0)</f>
        <v>0</v>
      </c>
      <c r="D505" s="149">
        <f>IF('The McAdams'!$A61=4,'The McAdams'!$D61,0)</f>
        <v>0</v>
      </c>
      <c r="E505" s="150">
        <f t="shared" si="14"/>
        <v>0</v>
      </c>
      <c r="F505" s="150">
        <f>IF('The McAdams'!$A61=4,'The McAdams'!$K61,0)</f>
        <v>0</v>
      </c>
      <c r="G505" s="150">
        <f t="shared" si="15"/>
        <v>0</v>
      </c>
      <c r="H505" s="151">
        <f>IF('The McAdams'!$A61=4,'The McAdams'!$M61,0)</f>
        <v>0</v>
      </c>
    </row>
    <row r="506" spans="1:8" x14ac:dyDescent="0.2">
      <c r="A506" s="96" t="str">
        <f>IF('The McAdams'!A62=4,'The McAdams'!B$1,"")</f>
        <v/>
      </c>
      <c r="B506" s="108" t="str">
        <f>IF('The McAdams'!$A62=4,'The McAdams'!$A62&amp;"/"&amp;'The McAdams'!$B62,"")</f>
        <v/>
      </c>
      <c r="C506" s="108">
        <f>IF('The McAdams'!$A62=4,'The McAdams'!$C62,0)</f>
        <v>0</v>
      </c>
      <c r="D506" s="149">
        <f>IF('The McAdams'!$A62=4,'The McAdams'!$D62,0)</f>
        <v>0</v>
      </c>
      <c r="E506" s="150">
        <f t="shared" si="14"/>
        <v>0</v>
      </c>
      <c r="F506" s="150">
        <f>IF('The McAdams'!$A62=4,'The McAdams'!$K62,0)</f>
        <v>0</v>
      </c>
      <c r="G506" s="150">
        <f t="shared" si="15"/>
        <v>0</v>
      </c>
      <c r="H506" s="151">
        <f>IF('The McAdams'!$A62=4,'The McAdams'!$M62,0)</f>
        <v>0</v>
      </c>
    </row>
    <row r="507" spans="1:8" x14ac:dyDescent="0.2">
      <c r="A507" s="96" t="str">
        <f>IF('The McAdams'!A63=4,'The McAdams'!B$1,"")</f>
        <v/>
      </c>
      <c r="B507" s="108" t="str">
        <f>IF('The McAdams'!$A63=4,'The McAdams'!$A63&amp;"/"&amp;'The McAdams'!$B63,"")</f>
        <v/>
      </c>
      <c r="C507" s="108">
        <f>IF('The McAdams'!$A63=4,'The McAdams'!$C63,0)</f>
        <v>0</v>
      </c>
      <c r="D507" s="149">
        <f>IF('The McAdams'!$A63=4,'The McAdams'!$D63,0)</f>
        <v>0</v>
      </c>
      <c r="E507" s="150">
        <f t="shared" si="14"/>
        <v>0</v>
      </c>
      <c r="F507" s="150">
        <f>IF('The McAdams'!$A63=4,'The McAdams'!$K63,0)</f>
        <v>0</v>
      </c>
      <c r="G507" s="150">
        <f t="shared" si="15"/>
        <v>0</v>
      </c>
      <c r="H507" s="151">
        <f>IF('The McAdams'!$A63=4,'The McAdams'!$M63,0)</f>
        <v>0</v>
      </c>
    </row>
    <row r="508" spans="1:8" x14ac:dyDescent="0.2">
      <c r="A508" s="96" t="str">
        <f>IF('The McAdams'!A64=4,'The McAdams'!B$1,"")</f>
        <v/>
      </c>
      <c r="B508" s="108" t="str">
        <f>IF('The McAdams'!$A64=4,'The McAdams'!$A64&amp;"/"&amp;'The McAdams'!$B64,"")</f>
        <v/>
      </c>
      <c r="C508" s="108">
        <f>IF('The McAdams'!$A64=4,'The McAdams'!$C64,0)</f>
        <v>0</v>
      </c>
      <c r="D508" s="149">
        <f>IF('The McAdams'!$A64=4,'The McAdams'!$D64,0)</f>
        <v>0</v>
      </c>
      <c r="E508" s="150">
        <f t="shared" si="14"/>
        <v>0</v>
      </c>
      <c r="F508" s="150">
        <f>IF('The McAdams'!$A64=4,'The McAdams'!$K64,0)</f>
        <v>0</v>
      </c>
      <c r="G508" s="150">
        <f t="shared" si="15"/>
        <v>0</v>
      </c>
      <c r="H508" s="151">
        <f>IF('The McAdams'!$A64=4,'The McAdams'!$M64,0)</f>
        <v>0</v>
      </c>
    </row>
    <row r="509" spans="1:8" x14ac:dyDescent="0.2">
      <c r="A509" s="96" t="str">
        <f>IF('The McAdams'!A65=4,'The McAdams'!B$1,"")</f>
        <v/>
      </c>
      <c r="B509" s="108" t="str">
        <f>IF('The McAdams'!$A65=4,'The McAdams'!$A65&amp;"/"&amp;'The McAdams'!$B65,"")</f>
        <v/>
      </c>
      <c r="C509" s="108">
        <f>IF('The McAdams'!$A65=4,'The McAdams'!$C65,0)</f>
        <v>0</v>
      </c>
      <c r="D509" s="149">
        <f>IF('The McAdams'!$A65=4,'The McAdams'!$D65,0)</f>
        <v>0</v>
      </c>
      <c r="E509" s="150">
        <f t="shared" si="14"/>
        <v>0</v>
      </c>
      <c r="F509" s="150">
        <f>IF('The McAdams'!$A65=4,'The McAdams'!$K65,0)</f>
        <v>0</v>
      </c>
      <c r="G509" s="150">
        <f t="shared" si="15"/>
        <v>0</v>
      </c>
      <c r="H509" s="151">
        <f>IF('The McAdams'!$A65=4,'The McAdams'!$M65,0)</f>
        <v>0</v>
      </c>
    </row>
    <row r="510" spans="1:8" x14ac:dyDescent="0.2">
      <c r="A510" s="96" t="str">
        <f>IF('The McAdams'!A66=4,'The McAdams'!B$1,"")</f>
        <v/>
      </c>
      <c r="B510" s="108" t="str">
        <f>IF('The McAdams'!$A66=4,'The McAdams'!$A66&amp;"/"&amp;'The McAdams'!$B66,"")</f>
        <v/>
      </c>
      <c r="C510" s="108">
        <f>IF('The McAdams'!$A66=4,'The McAdams'!$C66,0)</f>
        <v>0</v>
      </c>
      <c r="D510" s="149">
        <f>IF('The McAdams'!$A66=4,'The McAdams'!$D66,0)</f>
        <v>0</v>
      </c>
      <c r="E510" s="150">
        <f t="shared" si="14"/>
        <v>0</v>
      </c>
      <c r="F510" s="150">
        <f>IF('The McAdams'!$A66=4,'The McAdams'!$K66,0)</f>
        <v>0</v>
      </c>
      <c r="G510" s="150">
        <f t="shared" si="15"/>
        <v>0</v>
      </c>
      <c r="H510" s="151">
        <f>IF('The McAdams'!$A66=4,'The McAdams'!$M66,0)</f>
        <v>0</v>
      </c>
    </row>
    <row r="511" spans="1:8" x14ac:dyDescent="0.2">
      <c r="A511" s="96" t="str">
        <f>IF('The McAdams'!A67=4,'The McAdams'!B$1,"")</f>
        <v/>
      </c>
      <c r="B511" s="108" t="str">
        <f>IF('The McAdams'!$A67=4,'The McAdams'!$A67&amp;"/"&amp;'The McAdams'!$B67,"")</f>
        <v/>
      </c>
      <c r="C511" s="108">
        <f>IF('The McAdams'!$A67=4,'The McAdams'!$C67,0)</f>
        <v>0</v>
      </c>
      <c r="D511" s="149">
        <f>IF('The McAdams'!$A67=4,'The McAdams'!$D67,0)</f>
        <v>0</v>
      </c>
      <c r="E511" s="150">
        <f t="shared" si="14"/>
        <v>0</v>
      </c>
      <c r="F511" s="150">
        <f>IF('The McAdams'!$A67=4,'The McAdams'!$K67,0)</f>
        <v>0</v>
      </c>
      <c r="G511" s="150">
        <f t="shared" si="15"/>
        <v>0</v>
      </c>
      <c r="H511" s="151">
        <f>IF('The McAdams'!$A67=4,'The McAdams'!$M67,0)</f>
        <v>0</v>
      </c>
    </row>
    <row r="512" spans="1:8" x14ac:dyDescent="0.2">
      <c r="A512" s="96" t="str">
        <f>IF('The McAdams'!A68=4,'The McAdams'!B$1,"")</f>
        <v/>
      </c>
      <c r="B512" s="108" t="str">
        <f>IF('The McAdams'!$A68=4,'The McAdams'!$A68&amp;"/"&amp;'The McAdams'!$B68,"")</f>
        <v/>
      </c>
      <c r="C512" s="108">
        <f>IF('The McAdams'!$A68=4,'The McAdams'!$C68,0)</f>
        <v>0</v>
      </c>
      <c r="D512" s="149">
        <f>IF('The McAdams'!$A68=4,'The McAdams'!$D68,0)</f>
        <v>0</v>
      </c>
      <c r="E512" s="150">
        <f t="shared" si="14"/>
        <v>0</v>
      </c>
      <c r="F512" s="150">
        <f>IF('The McAdams'!$A68=4,'The McAdams'!$K68,0)</f>
        <v>0</v>
      </c>
      <c r="G512" s="150">
        <f t="shared" si="15"/>
        <v>0</v>
      </c>
      <c r="H512" s="151">
        <f>IF('The McAdams'!$A68=4,'The McAdams'!$M68,0)</f>
        <v>0</v>
      </c>
    </row>
    <row r="513" spans="1:8" x14ac:dyDescent="0.2">
      <c r="A513" s="96" t="str">
        <f>IF('The McAdams'!A69=4,'The McAdams'!B$1,"")</f>
        <v/>
      </c>
      <c r="B513" s="108" t="str">
        <f>IF('The McAdams'!$A69=4,'The McAdams'!$A69&amp;"/"&amp;'The McAdams'!$B69,"")</f>
        <v/>
      </c>
      <c r="C513" s="108">
        <f>IF('The McAdams'!$A69=4,'The McAdams'!$C69,0)</f>
        <v>0</v>
      </c>
      <c r="D513" s="149">
        <f>IF('The McAdams'!$A69=4,'The McAdams'!$D69,0)</f>
        <v>0</v>
      </c>
      <c r="E513" s="150">
        <f t="shared" si="14"/>
        <v>0</v>
      </c>
      <c r="F513" s="150">
        <f>IF('The McAdams'!$A69=4,'The McAdams'!$K69,0)</f>
        <v>0</v>
      </c>
      <c r="G513" s="150">
        <f t="shared" si="15"/>
        <v>0</v>
      </c>
      <c r="H513" s="151">
        <f>IF('The McAdams'!$A69=4,'The McAdams'!$M69,0)</f>
        <v>0</v>
      </c>
    </row>
    <row r="514" spans="1:8" x14ac:dyDescent="0.2">
      <c r="A514" s="96" t="str">
        <f>IF('The McAdams'!A70=4,'The McAdams'!B$1,"")</f>
        <v/>
      </c>
      <c r="B514" s="108" t="str">
        <f>IF('The McAdams'!$A70=4,'The McAdams'!$A70&amp;"/"&amp;'The McAdams'!$B70,"")</f>
        <v/>
      </c>
      <c r="C514" s="108">
        <f>IF('The McAdams'!$A70=4,'The McAdams'!$C70,0)</f>
        <v>0</v>
      </c>
      <c r="D514" s="149">
        <f>IF('The McAdams'!$A70=4,'The McAdams'!$D70,0)</f>
        <v>0</v>
      </c>
      <c r="E514" s="150">
        <f t="shared" si="14"/>
        <v>0</v>
      </c>
      <c r="F514" s="150">
        <f>IF('The McAdams'!$A70=4,'The McAdams'!$K70,0)</f>
        <v>0</v>
      </c>
      <c r="G514" s="150">
        <f t="shared" si="15"/>
        <v>0</v>
      </c>
      <c r="H514" s="151">
        <f>IF('The McAdams'!$A70=4,'The McAdams'!$M70,0)</f>
        <v>0</v>
      </c>
    </row>
    <row r="515" spans="1:8" x14ac:dyDescent="0.2">
      <c r="A515" s="96" t="str">
        <f>IF('The McAdams'!A71=4,'The McAdams'!B$1,"")</f>
        <v/>
      </c>
      <c r="B515" s="108" t="str">
        <f>IF('The McAdams'!$A71=4,'The McAdams'!$A71&amp;"/"&amp;'The McAdams'!$B71,"")</f>
        <v/>
      </c>
      <c r="C515" s="108">
        <f>IF('The McAdams'!$A71=4,'The McAdams'!$C71,0)</f>
        <v>0</v>
      </c>
      <c r="D515" s="149">
        <f>IF('The McAdams'!$A71=4,'The McAdams'!$D71,0)</f>
        <v>0</v>
      </c>
      <c r="E515" s="150">
        <f t="shared" si="14"/>
        <v>0</v>
      </c>
      <c r="F515" s="150">
        <f>IF('The McAdams'!$A71=4,'The McAdams'!$K71,0)</f>
        <v>0</v>
      </c>
      <c r="G515" s="150">
        <f t="shared" si="15"/>
        <v>0</v>
      </c>
      <c r="H515" s="151">
        <f>IF('The McAdams'!$A71=4,'The McAdams'!$M71,0)</f>
        <v>0</v>
      </c>
    </row>
    <row r="516" spans="1:8" x14ac:dyDescent="0.2">
      <c r="A516" s="96" t="str">
        <f>IF('The McAdams'!A72=4,'The McAdams'!B$1,"")</f>
        <v/>
      </c>
      <c r="B516" s="108" t="str">
        <f>IF('The McAdams'!$A72=4,'The McAdams'!$A72&amp;"/"&amp;'The McAdams'!$B72,"")</f>
        <v/>
      </c>
      <c r="C516" s="108">
        <f>IF('The McAdams'!$A72=4,'The McAdams'!$C72,0)</f>
        <v>0</v>
      </c>
      <c r="D516" s="149">
        <f>IF('The McAdams'!$A72=4,'The McAdams'!$D72,0)</f>
        <v>0</v>
      </c>
      <c r="E516" s="150">
        <f t="shared" si="14"/>
        <v>0</v>
      </c>
      <c r="F516" s="150">
        <f>IF('The McAdams'!$A72=4,'The McAdams'!$K72,0)</f>
        <v>0</v>
      </c>
      <c r="G516" s="150">
        <f t="shared" si="15"/>
        <v>0</v>
      </c>
      <c r="H516" s="151">
        <f>IF('The McAdams'!$A72=4,'The McAdams'!$M72,0)</f>
        <v>0</v>
      </c>
    </row>
    <row r="517" spans="1:8" x14ac:dyDescent="0.2">
      <c r="A517" s="96" t="str">
        <f>IF('The McAdams'!A73=4,'The McAdams'!B$1,"")</f>
        <v/>
      </c>
      <c r="B517" s="108" t="str">
        <f>IF('The McAdams'!$A73=4,'The McAdams'!$A73&amp;"/"&amp;'The McAdams'!$B73,"")</f>
        <v/>
      </c>
      <c r="C517" s="108">
        <f>IF('The McAdams'!$A73=4,'The McAdams'!$C73,0)</f>
        <v>0</v>
      </c>
      <c r="D517" s="149">
        <f>IF('The McAdams'!$A73=4,'The McAdams'!$D73,0)</f>
        <v>0</v>
      </c>
      <c r="E517" s="150">
        <f>IF(ISERROR(C517*D517),0,(C517*D517))</f>
        <v>0</v>
      </c>
      <c r="F517" s="150">
        <f>IF('The McAdams'!$A73=4,'The McAdams'!$K73,0)</f>
        <v>0</v>
      </c>
      <c r="G517" s="150">
        <f>C517*F517</f>
        <v>0</v>
      </c>
      <c r="H517" s="151">
        <f>IF('The McAdams'!$A73=4,'The McAdams'!$M73,0)</f>
        <v>0</v>
      </c>
    </row>
    <row r="518" spans="1:8" x14ac:dyDescent="0.2">
      <c r="A518" s="96" t="str">
        <f>IF('The McAdams'!A74=4,'The McAdams'!B$1,"")</f>
        <v/>
      </c>
      <c r="B518" s="108" t="str">
        <f>IF('The McAdams'!$A74=4,'The McAdams'!$A74&amp;"/"&amp;'The McAdams'!$B74,"")</f>
        <v/>
      </c>
      <c r="C518" s="108">
        <f>IF('The McAdams'!$A74=4,'The McAdams'!$C74,0)</f>
        <v>0</v>
      </c>
      <c r="D518" s="149">
        <f>IF('The McAdams'!$A74=4,'The McAdams'!$D74,0)</f>
        <v>0</v>
      </c>
      <c r="E518" s="150">
        <f>IF(ISERROR(C518*D518),0,(C518*D518))</f>
        <v>0</v>
      </c>
      <c r="F518" s="150">
        <f>IF('The McAdams'!$A74=4,'The McAdams'!$K74,0)</f>
        <v>0</v>
      </c>
      <c r="G518" s="150">
        <f>C518*F518</f>
        <v>0</v>
      </c>
      <c r="H518" s="151">
        <f>IF('The McAdams'!$A74=4,'The McAdams'!$M74,0)</f>
        <v>0</v>
      </c>
    </row>
    <row r="519" spans="1:8" x14ac:dyDescent="0.2">
      <c r="A519" s="96" t="str">
        <f>IF('The McAdams'!A75=4,'The McAdams'!B$1,"")</f>
        <v/>
      </c>
      <c r="B519" s="108" t="str">
        <f>IF('The McAdams'!$A75=4,'The McAdams'!$A75&amp;"/"&amp;'The McAdams'!$B75,"")</f>
        <v/>
      </c>
      <c r="C519" s="108">
        <f>IF('The McAdams'!$A75=4,'The McAdams'!$C75,0)</f>
        <v>0</v>
      </c>
      <c r="D519" s="149">
        <f>IF('The McAdams'!$A75=4,'The McAdams'!$D75,0)</f>
        <v>0</v>
      </c>
      <c r="E519" s="150">
        <f>IF(ISERROR(C519*D519),0,(C519*D519))</f>
        <v>0</v>
      </c>
      <c r="F519" s="150">
        <f>IF('The McAdams'!$A75=4,'The McAdams'!$K75,0)</f>
        <v>0</v>
      </c>
      <c r="G519" s="150">
        <f>C519*F519</f>
        <v>0</v>
      </c>
      <c r="H519" s="151">
        <f>IF('The McAdams'!$A75=4,'The McAdams'!$M75,0)</f>
        <v>0</v>
      </c>
    </row>
    <row r="520" spans="1:8" x14ac:dyDescent="0.2">
      <c r="A520" s="96" t="str">
        <f>IF('The McAdams'!A76=4,'The McAdams'!B$1,"")</f>
        <v/>
      </c>
      <c r="B520" s="108" t="str">
        <f>IF('The McAdams'!$A76=4,'The McAdams'!$A76&amp;"/"&amp;'The McAdams'!$B76,"")</f>
        <v/>
      </c>
      <c r="C520" s="108">
        <f>IF('The McAdams'!$A76=4,'The McAdams'!$C76,0)</f>
        <v>0</v>
      </c>
      <c r="D520" s="149">
        <f>IF('The McAdams'!$A76=4,'The McAdams'!$D76,0)</f>
        <v>0</v>
      </c>
      <c r="E520" s="150">
        <f>IF(ISERROR(C520*D520),0,(C520*D520))</f>
        <v>0</v>
      </c>
      <c r="F520" s="150">
        <f>IF('The McAdams'!$A76=4,'The McAdams'!$K76,0)</f>
        <v>0</v>
      </c>
      <c r="G520" s="150">
        <f>C520*F520</f>
        <v>0</v>
      </c>
      <c r="H520" s="151">
        <f>IF('The McAdams'!$A76=4,'The McAdams'!$M76,0)</f>
        <v>0</v>
      </c>
    </row>
    <row r="521" spans="1:8" x14ac:dyDescent="0.2">
      <c r="A521" s="96" t="str">
        <f>IF('The McAdams'!A77=4,'The McAdams'!B$1,"")</f>
        <v/>
      </c>
      <c r="B521" s="108" t="str">
        <f>IF('The McAdams'!$A77=4,'The McAdams'!$A77&amp;"/"&amp;'The McAdams'!$B77,"")</f>
        <v/>
      </c>
      <c r="C521" s="108">
        <f>IF('The McAdams'!$A77=4,'The McAdams'!$C77,0)</f>
        <v>0</v>
      </c>
      <c r="D521" s="149">
        <f>IF('The McAdams'!$A77=4,'The McAdams'!$D77,0)</f>
        <v>0</v>
      </c>
      <c r="E521" s="150">
        <f>IF(ISERROR(C521*D521),0,(C521*D521))</f>
        <v>0</v>
      </c>
      <c r="F521" s="150">
        <f>IF('The McAdams'!$A77=4,'The McAdams'!$K77,0)</f>
        <v>0</v>
      </c>
      <c r="G521" s="150">
        <f>C521*F521</f>
        <v>0</v>
      </c>
      <c r="H521" s="151">
        <f>IF('The McAdams'!$A77=4,'The McAdams'!$M77,0)</f>
        <v>0</v>
      </c>
    </row>
  </sheetData>
  <sheetProtection password="CC5B" sheet="1" objects="1" scenarios="1" autoFilter="0"/>
  <autoFilter ref="A4:A344"/>
  <sortState ref="A344:H344">
    <sortCondition ref="F5:F344"/>
  </sortState>
  <mergeCells count="2">
    <mergeCell ref="A1:H1"/>
    <mergeCell ref="A2:H2"/>
  </mergeCells>
  <conditionalFormatting sqref="A5:H521">
    <cfRule type="expression" dxfId="1" priority="2">
      <formula>$A5=Subject_Property</formula>
    </cfRule>
  </conditionalFormatting>
  <conditionalFormatting sqref="C5:H521">
    <cfRule type="expression" dxfId="0" priority="1">
      <formula>$A5=""</formula>
    </cfRule>
  </conditionalFormatting>
  <pageMargins left="0.3" right="0.25" top="1.5" bottom="0.75" header="0.3" footer="0.3"/>
  <pageSetup scale="10" orientation="portrait"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6" tint="-0.249977111117893"/>
  </sheetPr>
  <dimension ref="A1:O125"/>
  <sheetViews>
    <sheetView showGridLines="0" topLeftCell="A16" zoomScaleNormal="100" workbookViewId="0">
      <selection activeCell="B24" sqref="B24:E26"/>
    </sheetView>
  </sheetViews>
  <sheetFormatPr defaultColWidth="9.28515625" defaultRowHeight="15" x14ac:dyDescent="0.25"/>
  <cols>
    <col min="1" max="1" width="10.5703125" style="1" customWidth="1"/>
    <col min="2" max="2" width="11.28515625" style="1" customWidth="1"/>
    <col min="3" max="3" width="9.570312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28515625" style="1" bestFit="1" customWidth="1"/>
    <col min="12" max="12" width="10.42578125" style="1" customWidth="1"/>
    <col min="13" max="13" width="10.7109375" style="1" customWidth="1"/>
    <col min="14" max="14" width="9.28515625" style="1" customWidth="1"/>
    <col min="15" max="16384" width="9.28515625" style="1"/>
  </cols>
  <sheetData>
    <row r="1" spans="1:14" ht="18" x14ac:dyDescent="0.25">
      <c r="A1" s="2" t="s">
        <v>0</v>
      </c>
      <c r="B1" s="207" t="s">
        <v>212</v>
      </c>
      <c r="C1" s="207"/>
      <c r="D1" s="207"/>
      <c r="E1" s="207"/>
      <c r="F1" s="12"/>
      <c r="H1" s="2" t="s">
        <v>1</v>
      </c>
      <c r="I1" s="3"/>
      <c r="J1" s="54"/>
      <c r="K1" s="8">
        <v>0.91869999999999996</v>
      </c>
      <c r="L1" s="58" t="s">
        <v>134</v>
      </c>
      <c r="M1" s="202">
        <v>44592</v>
      </c>
      <c r="N1" s="203"/>
    </row>
    <row r="2" spans="1:14" x14ac:dyDescent="0.25">
      <c r="A2" s="2" t="s">
        <v>2</v>
      </c>
      <c r="B2" s="186" t="s">
        <v>289</v>
      </c>
      <c r="C2" s="187"/>
      <c r="D2" s="187"/>
      <c r="E2" s="188"/>
      <c r="F2" s="12"/>
      <c r="H2" s="2" t="s">
        <v>3</v>
      </c>
      <c r="I2" s="5"/>
      <c r="J2" s="54"/>
      <c r="K2" s="8">
        <v>0.90649999999999997</v>
      </c>
      <c r="L2" s="54"/>
    </row>
    <row r="3" spans="1:14" x14ac:dyDescent="0.25">
      <c r="A3" s="10" t="s">
        <v>138</v>
      </c>
      <c r="B3" s="186" t="s">
        <v>290</v>
      </c>
      <c r="C3" s="187"/>
      <c r="D3" s="187"/>
      <c r="E3" s="188"/>
      <c r="F3" s="12"/>
      <c r="H3" s="10" t="s">
        <v>4</v>
      </c>
      <c r="I3" s="5"/>
      <c r="J3" s="54"/>
      <c r="K3" s="9">
        <v>0.91459999999999997</v>
      </c>
      <c r="L3" s="54"/>
    </row>
    <row r="4" spans="1:14" x14ac:dyDescent="0.25">
      <c r="A4" s="10" t="s">
        <v>5</v>
      </c>
      <c r="B4" s="208" t="s">
        <v>205</v>
      </c>
      <c r="C4" s="209"/>
      <c r="D4" s="209"/>
      <c r="E4" s="210"/>
      <c r="F4" s="13"/>
      <c r="H4" s="10" t="s">
        <v>6</v>
      </c>
      <c r="I4" s="5"/>
      <c r="J4" s="204" t="s">
        <v>306</v>
      </c>
      <c r="K4" s="205"/>
      <c r="L4" s="206"/>
    </row>
    <row r="5" spans="1:14" x14ac:dyDescent="0.25">
      <c r="A5" s="11" t="s">
        <v>7</v>
      </c>
      <c r="B5" s="200" t="s">
        <v>204</v>
      </c>
      <c r="C5" s="201"/>
      <c r="D5" s="54"/>
      <c r="E5" s="55"/>
      <c r="F5" s="4"/>
      <c r="H5" s="10" t="s">
        <v>8</v>
      </c>
      <c r="I5" s="5"/>
      <c r="J5" s="54"/>
      <c r="K5" s="6">
        <v>4</v>
      </c>
      <c r="L5" s="54"/>
    </row>
    <row r="6" spans="1:14" x14ac:dyDescent="0.25">
      <c r="A6" s="11" t="s">
        <v>9</v>
      </c>
      <c r="B6" s="184" t="s">
        <v>278</v>
      </c>
      <c r="C6" s="185"/>
      <c r="D6" s="54"/>
      <c r="E6" s="56"/>
      <c r="F6" s="11"/>
      <c r="H6" s="10" t="s">
        <v>10</v>
      </c>
      <c r="I6" s="5"/>
      <c r="J6" s="54"/>
      <c r="K6" s="7">
        <v>0</v>
      </c>
      <c r="L6" s="54"/>
    </row>
    <row r="7" spans="1:14" x14ac:dyDescent="0.25">
      <c r="H7" s="10" t="s">
        <v>187</v>
      </c>
      <c r="I7" s="5"/>
      <c r="J7" s="54"/>
      <c r="K7" s="7" t="s">
        <v>246</v>
      </c>
    </row>
    <row r="8" spans="1:14" x14ac:dyDescent="0.25">
      <c r="A8" s="11" t="s">
        <v>11</v>
      </c>
      <c r="B8" s="11"/>
      <c r="C8" s="189" t="s">
        <v>206</v>
      </c>
      <c r="D8" s="190"/>
      <c r="E8" s="50"/>
      <c r="H8" s="10" t="s">
        <v>188</v>
      </c>
      <c r="I8" s="5"/>
      <c r="J8" s="54"/>
      <c r="K8" s="95">
        <v>30</v>
      </c>
    </row>
    <row r="9" spans="1:14" x14ac:dyDescent="0.25">
      <c r="A9" s="11" t="s">
        <v>12</v>
      </c>
      <c r="B9" s="11"/>
      <c r="C9" s="189" t="s">
        <v>250</v>
      </c>
      <c r="D9" s="190"/>
      <c r="E9" s="50"/>
    </row>
    <row r="10" spans="1:14" x14ac:dyDescent="0.25">
      <c r="A10" s="11" t="s">
        <v>13</v>
      </c>
      <c r="B10" s="5"/>
      <c r="C10" s="189">
        <v>2017</v>
      </c>
      <c r="D10" s="190"/>
      <c r="E10" s="50"/>
    </row>
    <row r="11" spans="1:14" x14ac:dyDescent="0.25">
      <c r="A11" s="11" t="s">
        <v>14</v>
      </c>
      <c r="B11" s="5"/>
      <c r="C11" s="189"/>
      <c r="D11" s="190"/>
      <c r="E11" s="50"/>
    </row>
    <row r="12" spans="1:14" x14ac:dyDescent="0.25">
      <c r="A12" s="11" t="s">
        <v>15</v>
      </c>
      <c r="B12" s="5"/>
      <c r="C12" s="189" t="s">
        <v>207</v>
      </c>
      <c r="D12" s="190"/>
      <c r="E12" s="50"/>
    </row>
    <row r="13" spans="1:14" x14ac:dyDescent="0.25">
      <c r="A13" s="11" t="s">
        <v>16</v>
      </c>
      <c r="B13" s="5"/>
      <c r="C13" s="189" t="s">
        <v>270</v>
      </c>
      <c r="D13" s="190"/>
      <c r="E13" s="50"/>
    </row>
    <row r="14" spans="1:14" x14ac:dyDescent="0.25">
      <c r="A14" s="10" t="s">
        <v>17</v>
      </c>
      <c r="B14" s="5"/>
      <c r="C14" s="221" t="s">
        <v>208</v>
      </c>
      <c r="D14" s="222"/>
      <c r="E14" s="50"/>
    </row>
    <row r="15" spans="1:14" x14ac:dyDescent="0.25">
      <c r="A15" s="10" t="s">
        <v>18</v>
      </c>
      <c r="B15" s="5"/>
      <c r="C15" s="223">
        <v>75</v>
      </c>
      <c r="D15" s="224"/>
      <c r="E15" s="50"/>
    </row>
    <row r="16" spans="1:14" x14ac:dyDescent="0.25">
      <c r="A16" s="10" t="s">
        <v>19</v>
      </c>
      <c r="B16" s="5"/>
      <c r="C16" s="74" t="s">
        <v>209</v>
      </c>
      <c r="D16" s="54" t="s">
        <v>20</v>
      </c>
      <c r="E16" s="50"/>
    </row>
    <row r="17" spans="1:15" x14ac:dyDescent="0.25">
      <c r="A17" s="10" t="s">
        <v>19</v>
      </c>
      <c r="B17" s="5"/>
      <c r="C17" s="74"/>
      <c r="D17" s="54" t="s">
        <v>21</v>
      </c>
      <c r="E17" s="50"/>
    </row>
    <row r="18" spans="1:15" x14ac:dyDescent="0.25">
      <c r="A18" s="10" t="s">
        <v>22</v>
      </c>
      <c r="B18" s="5"/>
      <c r="C18" s="74">
        <v>200</v>
      </c>
      <c r="D18" s="54"/>
      <c r="E18" s="50"/>
    </row>
    <row r="19" spans="1:15" x14ac:dyDescent="0.25">
      <c r="A19" s="10" t="s">
        <v>23</v>
      </c>
      <c r="B19" s="5"/>
      <c r="C19" s="74">
        <v>200</v>
      </c>
      <c r="D19" s="54" t="s">
        <v>20</v>
      </c>
      <c r="E19" s="50"/>
    </row>
    <row r="20" spans="1:15" x14ac:dyDescent="0.25">
      <c r="A20" s="14"/>
      <c r="B20" s="5"/>
      <c r="C20" s="74">
        <v>300</v>
      </c>
      <c r="D20" s="54" t="s">
        <v>21</v>
      </c>
      <c r="E20" s="50"/>
    </row>
    <row r="21" spans="1:15" x14ac:dyDescent="0.25">
      <c r="A21" s="10" t="s">
        <v>201</v>
      </c>
      <c r="B21" s="5"/>
      <c r="C21" s="74">
        <v>35</v>
      </c>
      <c r="D21" s="54"/>
      <c r="E21" s="50"/>
    </row>
    <row r="22" spans="1:15" x14ac:dyDescent="0.25">
      <c r="A22" s="10" t="s">
        <v>168</v>
      </c>
      <c r="B22" s="5"/>
      <c r="C22" s="73" t="s">
        <v>269</v>
      </c>
      <c r="D22" s="54"/>
      <c r="E22" s="50"/>
    </row>
    <row r="23" spans="1:15" x14ac:dyDescent="0.25">
      <c r="B23" s="50"/>
      <c r="C23" s="50"/>
      <c r="D23" s="50"/>
      <c r="E23" s="50"/>
    </row>
    <row r="24" spans="1:15" x14ac:dyDescent="0.25">
      <c r="A24" s="14" t="s">
        <v>24</v>
      </c>
      <c r="B24" s="191" t="s">
        <v>307</v>
      </c>
      <c r="C24" s="192"/>
      <c r="D24" s="192"/>
      <c r="E24" s="193"/>
    </row>
    <row r="25" spans="1:15" x14ac:dyDescent="0.25">
      <c r="A25" s="5"/>
      <c r="B25" s="194"/>
      <c r="C25" s="195"/>
      <c r="D25" s="195"/>
      <c r="E25" s="196"/>
    </row>
    <row r="26" spans="1:15" x14ac:dyDescent="0.25">
      <c r="A26" s="5"/>
      <c r="B26" s="197"/>
      <c r="C26" s="198"/>
      <c r="D26" s="198"/>
      <c r="E26" s="199"/>
    </row>
    <row r="27" spans="1:15" x14ac:dyDescent="0.25">
      <c r="A27" s="14" t="s">
        <v>169</v>
      </c>
      <c r="B27" s="80">
        <f>J79/G79</f>
        <v>0</v>
      </c>
      <c r="C27" s="77"/>
      <c r="D27" s="77"/>
      <c r="E27" s="77"/>
    </row>
    <row r="28" spans="1:15" ht="5.85" customHeight="1" x14ac:dyDescent="0.25"/>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35" t="s">
        <v>90</v>
      </c>
      <c r="B30" s="36" t="s">
        <v>89</v>
      </c>
      <c r="C30" s="36" t="s">
        <v>77</v>
      </c>
      <c r="D30" s="36" t="s">
        <v>80</v>
      </c>
      <c r="E30" s="36" t="s">
        <v>81</v>
      </c>
      <c r="F30" s="37"/>
      <c r="G30" s="36" t="s">
        <v>78</v>
      </c>
      <c r="H30" s="36" t="s">
        <v>79</v>
      </c>
      <c r="I30" s="36" t="s">
        <v>82</v>
      </c>
      <c r="J30" s="36" t="s">
        <v>83</v>
      </c>
      <c r="K30" s="36" t="s">
        <v>84</v>
      </c>
      <c r="L30" s="36" t="s">
        <v>85</v>
      </c>
      <c r="M30" s="36" t="s">
        <v>86</v>
      </c>
    </row>
    <row r="31" spans="1:15" x14ac:dyDescent="0.25">
      <c r="A31" s="88">
        <v>1</v>
      </c>
      <c r="B31" s="88">
        <v>1</v>
      </c>
      <c r="C31" s="88">
        <v>24</v>
      </c>
      <c r="D31" s="88">
        <v>934</v>
      </c>
      <c r="E31" s="24">
        <f>D31*C31</f>
        <v>22416</v>
      </c>
      <c r="G31" s="22">
        <v>1925</v>
      </c>
      <c r="H31" s="23">
        <f t="shared" ref="H31:H77" si="0">SUM(G31*C31)</f>
        <v>46200</v>
      </c>
      <c r="I31" s="25">
        <f>IF(ISERROR(G31/D31),"",G31/D31)</f>
        <v>2.0610278372591004</v>
      </c>
      <c r="J31" s="26"/>
      <c r="K31" s="23">
        <f t="shared" ref="K31:K77" si="1">G31-J31</f>
        <v>1925</v>
      </c>
      <c r="L31" s="23">
        <f t="shared" ref="L31:L77" si="2">K31*C31</f>
        <v>46200</v>
      </c>
      <c r="M31" s="25">
        <f>IF(ISERROR(K31/D31),"",K31/D31)</f>
        <v>2.0610278372591004</v>
      </c>
    </row>
    <row r="32" spans="1:15" x14ac:dyDescent="0.25">
      <c r="A32" s="88">
        <v>1</v>
      </c>
      <c r="B32" s="94">
        <v>1.5</v>
      </c>
      <c r="C32" s="88">
        <v>27</v>
      </c>
      <c r="D32" s="88">
        <v>1077</v>
      </c>
      <c r="E32" s="24">
        <f t="shared" ref="E32:E77" si="3">D32*C32</f>
        <v>29079</v>
      </c>
      <c r="G32" s="22">
        <v>1943</v>
      </c>
      <c r="H32" s="23">
        <f t="shared" si="0"/>
        <v>52461</v>
      </c>
      <c r="I32" s="25">
        <f t="shared" ref="I32:I77" si="4">IF(ISERROR(G32/D32),"",G32/D32)</f>
        <v>1.8040854224698235</v>
      </c>
      <c r="J32" s="26"/>
      <c r="K32" s="23">
        <f t="shared" si="1"/>
        <v>1943</v>
      </c>
      <c r="L32" s="23">
        <f t="shared" si="2"/>
        <v>52461</v>
      </c>
      <c r="M32" s="25">
        <f t="shared" ref="M32:M77" si="5">IF(ISERROR(K32/D32),"",K32/D32)</f>
        <v>1.8040854224698235</v>
      </c>
    </row>
    <row r="33" spans="1:13" x14ac:dyDescent="0.25">
      <c r="A33" s="88">
        <v>1</v>
      </c>
      <c r="B33" s="88">
        <v>1</v>
      </c>
      <c r="C33" s="88">
        <v>4</v>
      </c>
      <c r="D33" s="88">
        <v>1097</v>
      </c>
      <c r="E33" s="24">
        <f t="shared" si="3"/>
        <v>4388</v>
      </c>
      <c r="G33" s="22">
        <v>1943</v>
      </c>
      <c r="H33" s="23">
        <f t="shared" si="0"/>
        <v>7772</v>
      </c>
      <c r="I33" s="25">
        <f t="shared" si="4"/>
        <v>1.7711941659070192</v>
      </c>
      <c r="J33" s="26"/>
      <c r="K33" s="23">
        <f t="shared" si="1"/>
        <v>1943</v>
      </c>
      <c r="L33" s="23">
        <f t="shared" si="2"/>
        <v>7772</v>
      </c>
      <c r="M33" s="25">
        <f t="shared" si="5"/>
        <v>1.7711941659070192</v>
      </c>
    </row>
    <row r="34" spans="1:13" x14ac:dyDescent="0.25">
      <c r="A34" s="88">
        <v>1</v>
      </c>
      <c r="B34" s="94">
        <v>1.5</v>
      </c>
      <c r="C34" s="88">
        <v>24</v>
      </c>
      <c r="D34" s="88">
        <v>1248</v>
      </c>
      <c r="E34" s="24">
        <f t="shared" si="3"/>
        <v>29952</v>
      </c>
      <c r="G34" s="22">
        <v>2290</v>
      </c>
      <c r="H34" s="23">
        <f t="shared" si="0"/>
        <v>54960</v>
      </c>
      <c r="I34" s="25">
        <f t="shared" si="4"/>
        <v>1.8349358974358974</v>
      </c>
      <c r="J34" s="26"/>
      <c r="K34" s="23">
        <f t="shared" si="1"/>
        <v>2290</v>
      </c>
      <c r="L34" s="23">
        <f t="shared" si="2"/>
        <v>54960</v>
      </c>
      <c r="M34" s="25">
        <f t="shared" si="5"/>
        <v>1.8349358974358974</v>
      </c>
    </row>
    <row r="35" spans="1:13" x14ac:dyDescent="0.25">
      <c r="A35" s="88">
        <v>1</v>
      </c>
      <c r="B35" s="94">
        <v>1.5</v>
      </c>
      <c r="C35" s="88">
        <v>12</v>
      </c>
      <c r="D35" s="88">
        <v>1292</v>
      </c>
      <c r="E35" s="24">
        <f t="shared" si="3"/>
        <v>15504</v>
      </c>
      <c r="G35" s="22">
        <v>2641</v>
      </c>
      <c r="H35" s="23">
        <f t="shared" si="0"/>
        <v>31692</v>
      </c>
      <c r="I35" s="25">
        <f t="shared" si="4"/>
        <v>2.0441176470588234</v>
      </c>
      <c r="J35" s="26"/>
      <c r="K35" s="23">
        <f t="shared" si="1"/>
        <v>2641</v>
      </c>
      <c r="L35" s="23">
        <f t="shared" si="2"/>
        <v>31692</v>
      </c>
      <c r="M35" s="25">
        <f t="shared" si="5"/>
        <v>2.0441176470588234</v>
      </c>
    </row>
    <row r="36" spans="1:13" x14ac:dyDescent="0.25">
      <c r="A36" s="88">
        <v>1</v>
      </c>
      <c r="B36" s="94">
        <v>2</v>
      </c>
      <c r="C36" s="88">
        <v>6</v>
      </c>
      <c r="D36" s="88">
        <v>1542</v>
      </c>
      <c r="E36" s="24">
        <f t="shared" si="3"/>
        <v>9252</v>
      </c>
      <c r="G36" s="22">
        <v>2748</v>
      </c>
      <c r="H36" s="23">
        <f t="shared" si="0"/>
        <v>16488</v>
      </c>
      <c r="I36" s="25">
        <f t="shared" si="4"/>
        <v>1.7821011673151752</v>
      </c>
      <c r="J36" s="26"/>
      <c r="K36" s="23">
        <f t="shared" si="1"/>
        <v>2748</v>
      </c>
      <c r="L36" s="23">
        <f t="shared" si="2"/>
        <v>16488</v>
      </c>
      <c r="M36" s="25">
        <f t="shared" si="5"/>
        <v>1.7821011673151752</v>
      </c>
    </row>
    <row r="37" spans="1:13" x14ac:dyDescent="0.25">
      <c r="A37" s="88">
        <v>2</v>
      </c>
      <c r="B37" s="94">
        <v>2</v>
      </c>
      <c r="C37" s="88">
        <v>5</v>
      </c>
      <c r="D37" s="88">
        <v>1320</v>
      </c>
      <c r="E37" s="24">
        <f t="shared" si="3"/>
        <v>6600</v>
      </c>
      <c r="G37" s="22">
        <v>3032</v>
      </c>
      <c r="H37" s="23">
        <f t="shared" si="0"/>
        <v>15160</v>
      </c>
      <c r="I37" s="25">
        <f t="shared" si="4"/>
        <v>2.2969696969696969</v>
      </c>
      <c r="J37" s="26"/>
      <c r="K37" s="23">
        <f t="shared" si="1"/>
        <v>3032</v>
      </c>
      <c r="L37" s="23">
        <f t="shared" si="2"/>
        <v>15160</v>
      </c>
      <c r="M37" s="25">
        <f t="shared" si="5"/>
        <v>2.2969696969696969</v>
      </c>
    </row>
    <row r="38" spans="1:13" x14ac:dyDescent="0.25">
      <c r="A38" s="88">
        <v>2</v>
      </c>
      <c r="B38" s="94">
        <v>2</v>
      </c>
      <c r="C38" s="88">
        <v>6</v>
      </c>
      <c r="D38" s="88">
        <v>1398</v>
      </c>
      <c r="E38" s="24">
        <f t="shared" si="3"/>
        <v>8388</v>
      </c>
      <c r="G38" s="22">
        <v>2573</v>
      </c>
      <c r="H38" s="23">
        <f t="shared" si="0"/>
        <v>15438</v>
      </c>
      <c r="I38" s="25">
        <f t="shared" si="4"/>
        <v>1.840486409155937</v>
      </c>
      <c r="J38" s="26"/>
      <c r="K38" s="23">
        <f t="shared" si="1"/>
        <v>2573</v>
      </c>
      <c r="L38" s="23">
        <f t="shared" si="2"/>
        <v>15438</v>
      </c>
      <c r="M38" s="25">
        <f t="shared" si="5"/>
        <v>1.840486409155937</v>
      </c>
    </row>
    <row r="39" spans="1:13" x14ac:dyDescent="0.25">
      <c r="A39" s="88">
        <v>2</v>
      </c>
      <c r="B39" s="94">
        <v>2</v>
      </c>
      <c r="C39" s="88">
        <v>12</v>
      </c>
      <c r="D39" s="88">
        <v>1408</v>
      </c>
      <c r="E39" s="24">
        <f t="shared" si="3"/>
        <v>16896</v>
      </c>
      <c r="G39" s="22">
        <v>2445</v>
      </c>
      <c r="H39" s="23">
        <f t="shared" si="0"/>
        <v>29340</v>
      </c>
      <c r="I39" s="25">
        <f t="shared" si="4"/>
        <v>1.7365056818181819</v>
      </c>
      <c r="J39" s="26"/>
      <c r="K39" s="23">
        <f t="shared" si="1"/>
        <v>2445</v>
      </c>
      <c r="L39" s="23">
        <f t="shared" si="2"/>
        <v>29340</v>
      </c>
      <c r="M39" s="25">
        <f t="shared" si="5"/>
        <v>1.7365056818181819</v>
      </c>
    </row>
    <row r="40" spans="1:13" x14ac:dyDescent="0.25">
      <c r="A40" s="88">
        <v>2</v>
      </c>
      <c r="B40" s="94">
        <v>2</v>
      </c>
      <c r="C40" s="88">
        <v>2</v>
      </c>
      <c r="D40" s="88">
        <v>1423</v>
      </c>
      <c r="E40" s="24">
        <f t="shared" si="3"/>
        <v>2846</v>
      </c>
      <c r="G40" s="22">
        <v>3341</v>
      </c>
      <c r="H40" s="23">
        <f t="shared" si="0"/>
        <v>6682</v>
      </c>
      <c r="I40" s="25">
        <f t="shared" si="4"/>
        <v>2.3478566408995083</v>
      </c>
      <c r="J40" s="26"/>
      <c r="K40" s="23">
        <f t="shared" si="1"/>
        <v>3341</v>
      </c>
      <c r="L40" s="23">
        <f t="shared" si="2"/>
        <v>6682</v>
      </c>
      <c r="M40" s="25">
        <f t="shared" si="5"/>
        <v>2.3478566408995083</v>
      </c>
    </row>
    <row r="41" spans="1:13" x14ac:dyDescent="0.25">
      <c r="A41" s="88">
        <v>2</v>
      </c>
      <c r="B41" s="88">
        <v>2</v>
      </c>
      <c r="C41" s="88">
        <v>6</v>
      </c>
      <c r="D41" s="88">
        <v>1436</v>
      </c>
      <c r="E41" s="24">
        <f t="shared" si="3"/>
        <v>8616</v>
      </c>
      <c r="G41" s="22">
        <v>3036</v>
      </c>
      <c r="H41" s="23">
        <f t="shared" si="0"/>
        <v>18216</v>
      </c>
      <c r="I41" s="25">
        <f t="shared" si="4"/>
        <v>2.1142061281337048</v>
      </c>
      <c r="J41" s="26"/>
      <c r="K41" s="23">
        <f t="shared" si="1"/>
        <v>3036</v>
      </c>
      <c r="L41" s="23">
        <f t="shared" si="2"/>
        <v>18216</v>
      </c>
      <c r="M41" s="25">
        <f t="shared" si="5"/>
        <v>2.1142061281337048</v>
      </c>
    </row>
    <row r="42" spans="1:13" x14ac:dyDescent="0.25">
      <c r="A42" s="88">
        <v>2</v>
      </c>
      <c r="B42" s="88">
        <v>2</v>
      </c>
      <c r="C42" s="88">
        <v>21</v>
      </c>
      <c r="D42" s="88">
        <v>1453</v>
      </c>
      <c r="E42" s="24">
        <f t="shared" si="3"/>
        <v>30513</v>
      </c>
      <c r="G42" s="22">
        <v>2738</v>
      </c>
      <c r="H42" s="23">
        <f t="shared" si="0"/>
        <v>57498</v>
      </c>
      <c r="I42" s="25">
        <f t="shared" si="4"/>
        <v>1.8843771507226428</v>
      </c>
      <c r="J42" s="26"/>
      <c r="K42" s="23">
        <f t="shared" si="1"/>
        <v>2738</v>
      </c>
      <c r="L42" s="23">
        <f t="shared" si="2"/>
        <v>57498</v>
      </c>
      <c r="M42" s="25">
        <f t="shared" si="5"/>
        <v>1.8843771507226428</v>
      </c>
    </row>
    <row r="43" spans="1:13" x14ac:dyDescent="0.25">
      <c r="A43" s="88">
        <v>2</v>
      </c>
      <c r="B43" s="88">
        <v>2</v>
      </c>
      <c r="C43" s="88">
        <v>6</v>
      </c>
      <c r="D43" s="88">
        <v>1466</v>
      </c>
      <c r="E43" s="24">
        <f t="shared" si="3"/>
        <v>8796</v>
      </c>
      <c r="G43" s="22">
        <v>3513</v>
      </c>
      <c r="H43" s="23">
        <f t="shared" si="0"/>
        <v>21078</v>
      </c>
      <c r="I43" s="25">
        <f t="shared" si="4"/>
        <v>2.3963165075034105</v>
      </c>
      <c r="J43" s="26"/>
      <c r="K43" s="23">
        <f t="shared" si="1"/>
        <v>3513</v>
      </c>
      <c r="L43" s="23">
        <f t="shared" si="2"/>
        <v>21078</v>
      </c>
      <c r="M43" s="25">
        <f t="shared" si="5"/>
        <v>2.3963165075034105</v>
      </c>
    </row>
    <row r="44" spans="1:13" x14ac:dyDescent="0.25">
      <c r="A44" s="88">
        <v>2</v>
      </c>
      <c r="B44" s="94">
        <v>2</v>
      </c>
      <c r="C44" s="88">
        <v>2</v>
      </c>
      <c r="D44" s="88">
        <v>1484</v>
      </c>
      <c r="E44" s="24">
        <f t="shared" si="3"/>
        <v>2968</v>
      </c>
      <c r="G44" s="22">
        <v>3148</v>
      </c>
      <c r="H44" s="23">
        <f t="shared" si="0"/>
        <v>6296</v>
      </c>
      <c r="I44" s="25">
        <f t="shared" si="4"/>
        <v>2.1212938005390836</v>
      </c>
      <c r="J44" s="26"/>
      <c r="K44" s="23">
        <f t="shared" si="1"/>
        <v>3148</v>
      </c>
      <c r="L44" s="23">
        <f t="shared" si="2"/>
        <v>6296</v>
      </c>
      <c r="M44" s="25">
        <f t="shared" si="5"/>
        <v>2.1212938005390836</v>
      </c>
    </row>
    <row r="45" spans="1:13" x14ac:dyDescent="0.25">
      <c r="A45" s="88">
        <v>2</v>
      </c>
      <c r="B45" s="94">
        <v>2.5</v>
      </c>
      <c r="C45" s="88">
        <v>7</v>
      </c>
      <c r="D45" s="88">
        <v>1562</v>
      </c>
      <c r="E45" s="24">
        <f t="shared" si="3"/>
        <v>10934</v>
      </c>
      <c r="G45" s="22">
        <v>2858</v>
      </c>
      <c r="H45" s="23">
        <f t="shared" si="0"/>
        <v>20006</v>
      </c>
      <c r="I45" s="25">
        <f t="shared" si="4"/>
        <v>1.8297055057618439</v>
      </c>
      <c r="J45" s="26"/>
      <c r="K45" s="23">
        <f t="shared" si="1"/>
        <v>2858</v>
      </c>
      <c r="L45" s="23">
        <f t="shared" si="2"/>
        <v>20006</v>
      </c>
      <c r="M45" s="25">
        <f t="shared" si="5"/>
        <v>1.8297055057618439</v>
      </c>
    </row>
    <row r="46" spans="1:13" x14ac:dyDescent="0.25">
      <c r="A46" s="88">
        <v>2</v>
      </c>
      <c r="B46" s="94">
        <v>2.5</v>
      </c>
      <c r="C46" s="88">
        <v>6</v>
      </c>
      <c r="D46" s="88">
        <v>1574</v>
      </c>
      <c r="E46" s="24">
        <f t="shared" si="3"/>
        <v>9444</v>
      </c>
      <c r="G46" s="22">
        <v>3264</v>
      </c>
      <c r="H46" s="23">
        <f t="shared" si="0"/>
        <v>19584</v>
      </c>
      <c r="I46" s="25">
        <f t="shared" si="4"/>
        <v>2.0736975857687421</v>
      </c>
      <c r="J46" s="26"/>
      <c r="K46" s="23">
        <f t="shared" si="1"/>
        <v>3264</v>
      </c>
      <c r="L46" s="23">
        <f t="shared" si="2"/>
        <v>19584</v>
      </c>
      <c r="M46" s="25">
        <f t="shared" si="5"/>
        <v>2.0736975857687421</v>
      </c>
    </row>
    <row r="47" spans="1:13" x14ac:dyDescent="0.25">
      <c r="A47" s="88">
        <v>2</v>
      </c>
      <c r="B47" s="94">
        <v>2.5</v>
      </c>
      <c r="C47" s="88">
        <v>1</v>
      </c>
      <c r="D47" s="88">
        <v>1589</v>
      </c>
      <c r="E47" s="24">
        <f t="shared" si="3"/>
        <v>1589</v>
      </c>
      <c r="G47" s="22">
        <v>3309</v>
      </c>
      <c r="H47" s="23">
        <f t="shared" si="0"/>
        <v>3309</v>
      </c>
      <c r="I47" s="25">
        <f t="shared" si="4"/>
        <v>2.0824417872876024</v>
      </c>
      <c r="J47" s="26"/>
      <c r="K47" s="23">
        <f t="shared" si="1"/>
        <v>3309</v>
      </c>
      <c r="L47" s="23">
        <f t="shared" si="2"/>
        <v>3309</v>
      </c>
      <c r="M47" s="25">
        <f t="shared" si="5"/>
        <v>2.0824417872876024</v>
      </c>
    </row>
    <row r="48" spans="1:13" x14ac:dyDescent="0.25">
      <c r="A48" s="88">
        <v>2</v>
      </c>
      <c r="B48" s="88">
        <v>2</v>
      </c>
      <c r="C48" s="88">
        <v>6</v>
      </c>
      <c r="D48" s="88">
        <v>1590</v>
      </c>
      <c r="E48" s="24">
        <f t="shared" si="3"/>
        <v>9540</v>
      </c>
      <c r="G48" s="22">
        <v>3644</v>
      </c>
      <c r="H48" s="23">
        <f t="shared" si="0"/>
        <v>21864</v>
      </c>
      <c r="I48" s="25">
        <f t="shared" si="4"/>
        <v>2.2918238993710691</v>
      </c>
      <c r="J48" s="26"/>
      <c r="K48" s="23">
        <f t="shared" si="1"/>
        <v>3644</v>
      </c>
      <c r="L48" s="23">
        <f t="shared" si="2"/>
        <v>21864</v>
      </c>
      <c r="M48" s="25">
        <f t="shared" si="5"/>
        <v>2.2918238993710691</v>
      </c>
    </row>
    <row r="49" spans="1:13" x14ac:dyDescent="0.25">
      <c r="A49" s="88">
        <v>2</v>
      </c>
      <c r="B49" s="94">
        <v>2.5</v>
      </c>
      <c r="C49" s="88">
        <v>22</v>
      </c>
      <c r="D49" s="88">
        <v>1657</v>
      </c>
      <c r="E49" s="24">
        <f t="shared" si="3"/>
        <v>36454</v>
      </c>
      <c r="G49" s="22">
        <v>2994</v>
      </c>
      <c r="H49" s="23">
        <f t="shared" si="0"/>
        <v>65868</v>
      </c>
      <c r="I49" s="25">
        <f t="shared" si="4"/>
        <v>1.8068799034399516</v>
      </c>
      <c r="J49" s="26"/>
      <c r="K49" s="23">
        <f t="shared" si="1"/>
        <v>2994</v>
      </c>
      <c r="L49" s="23">
        <f t="shared" si="2"/>
        <v>65868</v>
      </c>
      <c r="M49" s="25">
        <f t="shared" si="5"/>
        <v>1.8068799034399516</v>
      </c>
    </row>
    <row r="50" spans="1:13" x14ac:dyDescent="0.25">
      <c r="A50" s="88">
        <v>2</v>
      </c>
      <c r="B50" s="94">
        <v>2.5</v>
      </c>
      <c r="C50" s="88">
        <v>23</v>
      </c>
      <c r="D50" s="88">
        <v>1671</v>
      </c>
      <c r="E50" s="24">
        <f t="shared" ref="E50:E56" si="6">D50*C50</f>
        <v>38433</v>
      </c>
      <c r="G50" s="22">
        <v>3236</v>
      </c>
      <c r="H50" s="23">
        <f t="shared" ref="H50:H56" si="7">SUM(G50*C50)</f>
        <v>74428</v>
      </c>
      <c r="I50" s="25">
        <f t="shared" ref="I50:I56" si="8">IF(ISERROR(G50/D50),"",G50/D50)</f>
        <v>1.9365649311789348</v>
      </c>
      <c r="J50" s="26"/>
      <c r="K50" s="23">
        <f t="shared" ref="K50:K56" si="9">G50-J50</f>
        <v>3236</v>
      </c>
      <c r="L50" s="23">
        <f t="shared" ref="L50:L56" si="10">K50*C50</f>
        <v>74428</v>
      </c>
      <c r="M50" s="25">
        <f t="shared" ref="M50:M56" si="11">IF(ISERROR(K50/D50),"",K50/D50)</f>
        <v>1.9365649311789348</v>
      </c>
    </row>
    <row r="51" spans="1:13" x14ac:dyDescent="0.25">
      <c r="A51" s="88">
        <v>3</v>
      </c>
      <c r="B51" s="94">
        <v>3</v>
      </c>
      <c r="C51" s="88">
        <v>6</v>
      </c>
      <c r="D51" s="88">
        <v>1912</v>
      </c>
      <c r="E51" s="24">
        <f t="shared" si="6"/>
        <v>11472</v>
      </c>
      <c r="G51" s="22">
        <v>3899</v>
      </c>
      <c r="H51" s="23">
        <f t="shared" si="7"/>
        <v>23394</v>
      </c>
      <c r="I51" s="25">
        <f t="shared" si="8"/>
        <v>2.0392259414225942</v>
      </c>
      <c r="J51" s="26"/>
      <c r="K51" s="23">
        <f t="shared" si="9"/>
        <v>3899</v>
      </c>
      <c r="L51" s="23">
        <f t="shared" si="10"/>
        <v>23394</v>
      </c>
      <c r="M51" s="25">
        <f t="shared" si="11"/>
        <v>2.0392259414225942</v>
      </c>
    </row>
    <row r="52" spans="1:13" x14ac:dyDescent="0.25">
      <c r="A52" s="88">
        <v>3</v>
      </c>
      <c r="B52" s="94">
        <v>3</v>
      </c>
      <c r="C52" s="88">
        <v>1</v>
      </c>
      <c r="D52" s="88">
        <v>2046</v>
      </c>
      <c r="E52" s="24">
        <f t="shared" si="6"/>
        <v>2046</v>
      </c>
      <c r="G52" s="22">
        <v>4606</v>
      </c>
      <c r="H52" s="23">
        <f t="shared" si="7"/>
        <v>4606</v>
      </c>
      <c r="I52" s="25">
        <f t="shared" si="8"/>
        <v>2.2512218963831869</v>
      </c>
      <c r="J52" s="26"/>
      <c r="K52" s="23">
        <f t="shared" si="9"/>
        <v>4606</v>
      </c>
      <c r="L52" s="23">
        <f t="shared" si="10"/>
        <v>4606</v>
      </c>
      <c r="M52" s="25">
        <f t="shared" si="11"/>
        <v>2.2512218963831869</v>
      </c>
    </row>
    <row r="53" spans="1:13" x14ac:dyDescent="0.25">
      <c r="A53" s="88">
        <v>3</v>
      </c>
      <c r="B53" s="88">
        <v>3</v>
      </c>
      <c r="C53" s="88">
        <v>6</v>
      </c>
      <c r="D53" s="88">
        <v>2324</v>
      </c>
      <c r="E53" s="24">
        <f t="shared" si="6"/>
        <v>13944</v>
      </c>
      <c r="G53" s="22">
        <v>4978</v>
      </c>
      <c r="H53" s="23">
        <f t="shared" si="7"/>
        <v>29868</v>
      </c>
      <c r="I53" s="25">
        <f t="shared" si="8"/>
        <v>2.1419965576592084</v>
      </c>
      <c r="J53" s="26"/>
      <c r="K53" s="23">
        <f t="shared" si="9"/>
        <v>4978</v>
      </c>
      <c r="L53" s="23">
        <f t="shared" si="10"/>
        <v>29868</v>
      </c>
      <c r="M53" s="25">
        <f t="shared" si="11"/>
        <v>2.1419965576592084</v>
      </c>
    </row>
    <row r="54" spans="1:13" x14ac:dyDescent="0.25">
      <c r="A54" s="88">
        <v>1</v>
      </c>
      <c r="B54" s="94">
        <v>1</v>
      </c>
      <c r="C54" s="88">
        <v>1</v>
      </c>
      <c r="D54" s="88">
        <v>441</v>
      </c>
      <c r="E54" s="24">
        <f t="shared" si="6"/>
        <v>441</v>
      </c>
      <c r="G54" s="22">
        <v>1500</v>
      </c>
      <c r="H54" s="23">
        <f t="shared" si="7"/>
        <v>1500</v>
      </c>
      <c r="I54" s="25">
        <f t="shared" si="8"/>
        <v>3.4013605442176869</v>
      </c>
      <c r="J54" s="26"/>
      <c r="K54" s="23">
        <f t="shared" si="9"/>
        <v>1500</v>
      </c>
      <c r="L54" s="23">
        <f t="shared" si="10"/>
        <v>1500</v>
      </c>
      <c r="M54" s="25">
        <f t="shared" si="11"/>
        <v>3.4013605442176869</v>
      </c>
    </row>
    <row r="55" spans="1:13" x14ac:dyDescent="0.25">
      <c r="A55" s="88">
        <v>2</v>
      </c>
      <c r="B55" s="94" t="s">
        <v>211</v>
      </c>
      <c r="C55" s="88">
        <v>2</v>
      </c>
      <c r="D55" s="88">
        <v>1986</v>
      </c>
      <c r="E55" s="24">
        <f t="shared" si="6"/>
        <v>3972</v>
      </c>
      <c r="G55" s="22">
        <v>4790</v>
      </c>
      <c r="H55" s="23">
        <f t="shared" si="7"/>
        <v>9580</v>
      </c>
      <c r="I55" s="25">
        <f t="shared" si="8"/>
        <v>2.4118831822759317</v>
      </c>
      <c r="J55" s="26"/>
      <c r="K55" s="23">
        <f t="shared" si="9"/>
        <v>4790</v>
      </c>
      <c r="L55" s="23">
        <f t="shared" si="10"/>
        <v>9580</v>
      </c>
      <c r="M55" s="25">
        <f t="shared" si="11"/>
        <v>2.4118831822759317</v>
      </c>
    </row>
    <row r="56" spans="1:13" x14ac:dyDescent="0.25">
      <c r="A56" s="88">
        <v>2</v>
      </c>
      <c r="B56" s="94" t="s">
        <v>211</v>
      </c>
      <c r="C56" s="88">
        <v>8</v>
      </c>
      <c r="D56" s="88">
        <v>2053</v>
      </c>
      <c r="E56" s="24">
        <f t="shared" si="6"/>
        <v>16424</v>
      </c>
      <c r="G56" s="22">
        <v>4332</v>
      </c>
      <c r="H56" s="23">
        <f t="shared" si="7"/>
        <v>34656</v>
      </c>
      <c r="I56" s="25">
        <f t="shared" si="8"/>
        <v>2.1100828056502681</v>
      </c>
      <c r="J56" s="26"/>
      <c r="K56" s="23">
        <f t="shared" si="9"/>
        <v>4332</v>
      </c>
      <c r="L56" s="23">
        <f t="shared" si="10"/>
        <v>34656</v>
      </c>
      <c r="M56" s="25">
        <f t="shared" si="11"/>
        <v>2.1100828056502681</v>
      </c>
    </row>
    <row r="57" spans="1:13" x14ac:dyDescent="0.25">
      <c r="A57" s="88"/>
      <c r="B57" s="94"/>
      <c r="C57" s="88"/>
      <c r="D57" s="88"/>
      <c r="E57" s="24">
        <f t="shared" si="3"/>
        <v>0</v>
      </c>
      <c r="G57" s="22"/>
      <c r="H57" s="23">
        <f t="shared" si="0"/>
        <v>0</v>
      </c>
      <c r="I57" s="25" t="str">
        <f t="shared" si="4"/>
        <v/>
      </c>
      <c r="J57" s="26"/>
      <c r="K57" s="23">
        <f t="shared" si="1"/>
        <v>0</v>
      </c>
      <c r="L57" s="23">
        <f t="shared" si="2"/>
        <v>0</v>
      </c>
      <c r="M57" s="25" t="str">
        <f t="shared" si="5"/>
        <v/>
      </c>
    </row>
    <row r="58" spans="1:13" x14ac:dyDescent="0.25">
      <c r="A58" s="88"/>
      <c r="B58" s="94"/>
      <c r="C58" s="88"/>
      <c r="D58" s="88"/>
      <c r="E58" s="24">
        <f t="shared" si="3"/>
        <v>0</v>
      </c>
      <c r="G58" s="22"/>
      <c r="H58" s="23">
        <f t="shared" si="0"/>
        <v>0</v>
      </c>
      <c r="I58" s="25" t="str">
        <f t="shared" si="4"/>
        <v/>
      </c>
      <c r="J58" s="26"/>
      <c r="K58" s="23">
        <f t="shared" si="1"/>
        <v>0</v>
      </c>
      <c r="L58" s="23">
        <f t="shared" si="2"/>
        <v>0</v>
      </c>
      <c r="M58" s="25" t="str">
        <f t="shared" si="5"/>
        <v/>
      </c>
    </row>
    <row r="59" spans="1:13" x14ac:dyDescent="0.25">
      <c r="A59" s="88"/>
      <c r="B59" s="94"/>
      <c r="C59" s="88"/>
      <c r="D59" s="88"/>
      <c r="E59" s="24">
        <f t="shared" si="3"/>
        <v>0</v>
      </c>
      <c r="G59" s="22"/>
      <c r="H59" s="23">
        <f t="shared" si="0"/>
        <v>0</v>
      </c>
      <c r="I59" s="25" t="str">
        <f t="shared" si="4"/>
        <v/>
      </c>
      <c r="J59" s="26"/>
      <c r="K59" s="23">
        <f t="shared" si="1"/>
        <v>0</v>
      </c>
      <c r="L59" s="23">
        <f t="shared" si="2"/>
        <v>0</v>
      </c>
      <c r="M59" s="25" t="str">
        <f t="shared" si="5"/>
        <v/>
      </c>
    </row>
    <row r="60" spans="1:13" x14ac:dyDescent="0.25">
      <c r="A60" s="88"/>
      <c r="B60" s="94"/>
      <c r="C60" s="88"/>
      <c r="D60" s="88"/>
      <c r="E60" s="24">
        <f t="shared" si="3"/>
        <v>0</v>
      </c>
      <c r="G60" s="22"/>
      <c r="H60" s="23">
        <f t="shared" si="0"/>
        <v>0</v>
      </c>
      <c r="I60" s="25" t="str">
        <f t="shared" si="4"/>
        <v/>
      </c>
      <c r="J60" s="26"/>
      <c r="K60" s="23">
        <f t="shared" si="1"/>
        <v>0</v>
      </c>
      <c r="L60" s="23">
        <f t="shared" si="2"/>
        <v>0</v>
      </c>
      <c r="M60" s="25" t="str">
        <f t="shared" si="5"/>
        <v/>
      </c>
    </row>
    <row r="61" spans="1:13" x14ac:dyDescent="0.25">
      <c r="A61" s="88"/>
      <c r="B61" s="94"/>
      <c r="C61" s="88"/>
      <c r="D61" s="88"/>
      <c r="E61" s="24">
        <f t="shared" si="3"/>
        <v>0</v>
      </c>
      <c r="G61" s="22"/>
      <c r="H61" s="23">
        <f t="shared" si="0"/>
        <v>0</v>
      </c>
      <c r="I61" s="25" t="str">
        <f t="shared" si="4"/>
        <v/>
      </c>
      <c r="J61" s="26"/>
      <c r="K61" s="23">
        <f t="shared" si="1"/>
        <v>0</v>
      </c>
      <c r="L61" s="23">
        <f t="shared" si="2"/>
        <v>0</v>
      </c>
      <c r="M61" s="25" t="str">
        <f t="shared" si="5"/>
        <v/>
      </c>
    </row>
    <row r="62" spans="1:13" x14ac:dyDescent="0.25">
      <c r="A62" s="88"/>
      <c r="B62" s="94"/>
      <c r="C62" s="88"/>
      <c r="D62" s="88"/>
      <c r="E62" s="24">
        <f t="shared" si="3"/>
        <v>0</v>
      </c>
      <c r="G62" s="22"/>
      <c r="H62" s="23">
        <f t="shared" si="0"/>
        <v>0</v>
      </c>
      <c r="I62" s="25" t="str">
        <f t="shared" si="4"/>
        <v/>
      </c>
      <c r="J62" s="26"/>
      <c r="K62" s="23">
        <f t="shared" si="1"/>
        <v>0</v>
      </c>
      <c r="L62" s="23">
        <f t="shared" si="2"/>
        <v>0</v>
      </c>
      <c r="M62" s="25" t="str">
        <f t="shared" si="5"/>
        <v/>
      </c>
    </row>
    <row r="63" spans="1:13" x14ac:dyDescent="0.25">
      <c r="A63" s="88"/>
      <c r="B63" s="88"/>
      <c r="C63" s="88"/>
      <c r="D63" s="88"/>
      <c r="E63" s="24">
        <f t="shared" si="3"/>
        <v>0</v>
      </c>
      <c r="G63" s="22"/>
      <c r="H63" s="23">
        <f t="shared" si="0"/>
        <v>0</v>
      </c>
      <c r="I63" s="25" t="str">
        <f t="shared" si="4"/>
        <v/>
      </c>
      <c r="J63" s="26"/>
      <c r="K63" s="23">
        <f t="shared" si="1"/>
        <v>0</v>
      </c>
      <c r="L63" s="23">
        <f t="shared" si="2"/>
        <v>0</v>
      </c>
      <c r="M63" s="25" t="str">
        <f t="shared" si="5"/>
        <v/>
      </c>
    </row>
    <row r="64" spans="1:13" x14ac:dyDescent="0.25">
      <c r="A64" s="88"/>
      <c r="B64" s="88"/>
      <c r="C64" s="88"/>
      <c r="D64" s="88"/>
      <c r="E64" s="24">
        <f t="shared" ref="E64:E70" si="12">D64*C64</f>
        <v>0</v>
      </c>
      <c r="G64" s="22"/>
      <c r="H64" s="23">
        <f t="shared" ref="H64:H70" si="13">SUM(G64*C64)</f>
        <v>0</v>
      </c>
      <c r="I64" s="25" t="str">
        <f t="shared" ref="I64:I70" si="14">IF(ISERROR(G64/D64),"",G64/D64)</f>
        <v/>
      </c>
      <c r="J64" s="26"/>
      <c r="K64" s="23">
        <f t="shared" ref="K64:K70" si="15">G64-J64</f>
        <v>0</v>
      </c>
      <c r="L64" s="23">
        <f t="shared" ref="L64:L70" si="16">K64*C64</f>
        <v>0</v>
      </c>
      <c r="M64" s="25" t="str">
        <f t="shared" ref="M64:M70" si="17">IF(ISERROR(K64/D64),"",K64/D64)</f>
        <v/>
      </c>
    </row>
    <row r="65" spans="1:13" x14ac:dyDescent="0.25">
      <c r="A65" s="88"/>
      <c r="B65" s="88"/>
      <c r="C65" s="88"/>
      <c r="D65" s="88"/>
      <c r="E65" s="24">
        <f t="shared" si="12"/>
        <v>0</v>
      </c>
      <c r="G65" s="22"/>
      <c r="H65" s="23">
        <f t="shared" si="13"/>
        <v>0</v>
      </c>
      <c r="I65" s="25" t="str">
        <f t="shared" si="14"/>
        <v/>
      </c>
      <c r="J65" s="26"/>
      <c r="K65" s="23">
        <f t="shared" si="15"/>
        <v>0</v>
      </c>
      <c r="L65" s="23">
        <f t="shared" si="16"/>
        <v>0</v>
      </c>
      <c r="M65" s="25" t="str">
        <f t="shared" si="17"/>
        <v/>
      </c>
    </row>
    <row r="66" spans="1:13" x14ac:dyDescent="0.25">
      <c r="A66" s="88"/>
      <c r="B66" s="88"/>
      <c r="C66" s="88"/>
      <c r="D66" s="88"/>
      <c r="E66" s="24">
        <f t="shared" si="12"/>
        <v>0</v>
      </c>
      <c r="G66" s="22"/>
      <c r="H66" s="23">
        <f t="shared" si="13"/>
        <v>0</v>
      </c>
      <c r="I66" s="25" t="str">
        <f t="shared" si="14"/>
        <v/>
      </c>
      <c r="J66" s="26"/>
      <c r="K66" s="23">
        <f t="shared" si="15"/>
        <v>0</v>
      </c>
      <c r="L66" s="23">
        <f t="shared" si="16"/>
        <v>0</v>
      </c>
      <c r="M66" s="25" t="str">
        <f t="shared" si="17"/>
        <v/>
      </c>
    </row>
    <row r="67" spans="1:13" x14ac:dyDescent="0.25">
      <c r="A67" s="88"/>
      <c r="B67" s="88"/>
      <c r="C67" s="88"/>
      <c r="D67" s="88"/>
      <c r="E67" s="24">
        <f t="shared" si="12"/>
        <v>0</v>
      </c>
      <c r="G67" s="22"/>
      <c r="H67" s="23">
        <f t="shared" si="13"/>
        <v>0</v>
      </c>
      <c r="I67" s="25" t="str">
        <f t="shared" si="14"/>
        <v/>
      </c>
      <c r="J67" s="26"/>
      <c r="K67" s="23">
        <f t="shared" si="15"/>
        <v>0</v>
      </c>
      <c r="L67" s="23">
        <f t="shared" si="16"/>
        <v>0</v>
      </c>
      <c r="M67" s="25" t="str">
        <f t="shared" si="17"/>
        <v/>
      </c>
    </row>
    <row r="68" spans="1:13" hidden="1" x14ac:dyDescent="0.25">
      <c r="A68" s="88"/>
      <c r="B68" s="88"/>
      <c r="C68" s="88"/>
      <c r="D68" s="88"/>
      <c r="E68" s="24">
        <f t="shared" si="12"/>
        <v>0</v>
      </c>
      <c r="G68" s="22"/>
      <c r="H68" s="23">
        <f t="shared" si="13"/>
        <v>0</v>
      </c>
      <c r="I68" s="25" t="str">
        <f t="shared" si="14"/>
        <v/>
      </c>
      <c r="J68" s="26"/>
      <c r="K68" s="23">
        <f t="shared" si="15"/>
        <v>0</v>
      </c>
      <c r="L68" s="23">
        <f t="shared" si="16"/>
        <v>0</v>
      </c>
      <c r="M68" s="25" t="str">
        <f t="shared" si="17"/>
        <v/>
      </c>
    </row>
    <row r="69" spans="1:13" hidden="1" x14ac:dyDescent="0.25">
      <c r="A69" s="88"/>
      <c r="B69" s="88"/>
      <c r="C69" s="88"/>
      <c r="D69" s="88"/>
      <c r="E69" s="24">
        <f t="shared" si="12"/>
        <v>0</v>
      </c>
      <c r="G69" s="22"/>
      <c r="H69" s="23">
        <f t="shared" si="13"/>
        <v>0</v>
      </c>
      <c r="I69" s="25" t="str">
        <f t="shared" si="14"/>
        <v/>
      </c>
      <c r="J69" s="26"/>
      <c r="K69" s="23">
        <f t="shared" si="15"/>
        <v>0</v>
      </c>
      <c r="L69" s="23">
        <f t="shared" si="16"/>
        <v>0</v>
      </c>
      <c r="M69" s="25" t="str">
        <f t="shared" si="17"/>
        <v/>
      </c>
    </row>
    <row r="70" spans="1:13" hidden="1" x14ac:dyDescent="0.25">
      <c r="A70" s="88"/>
      <c r="B70" s="88"/>
      <c r="C70" s="88"/>
      <c r="D70" s="88"/>
      <c r="E70" s="24">
        <f t="shared" si="12"/>
        <v>0</v>
      </c>
      <c r="G70" s="22"/>
      <c r="H70" s="23">
        <f t="shared" si="13"/>
        <v>0</v>
      </c>
      <c r="I70" s="25" t="str">
        <f t="shared" si="14"/>
        <v/>
      </c>
      <c r="J70" s="26"/>
      <c r="K70" s="23">
        <f t="shared" si="15"/>
        <v>0</v>
      </c>
      <c r="L70" s="23">
        <f t="shared" si="16"/>
        <v>0</v>
      </c>
      <c r="M70" s="25" t="str">
        <f t="shared" si="17"/>
        <v/>
      </c>
    </row>
    <row r="71" spans="1:13" hidden="1" x14ac:dyDescent="0.25">
      <c r="A71" s="88"/>
      <c r="B71" s="88"/>
      <c r="C71" s="88"/>
      <c r="D71" s="88"/>
      <c r="E71" s="24">
        <f t="shared" si="3"/>
        <v>0</v>
      </c>
      <c r="G71" s="22"/>
      <c r="H71" s="23">
        <f t="shared" si="0"/>
        <v>0</v>
      </c>
      <c r="I71" s="25" t="str">
        <f t="shared" si="4"/>
        <v/>
      </c>
      <c r="J71" s="26"/>
      <c r="K71" s="23">
        <f t="shared" si="1"/>
        <v>0</v>
      </c>
      <c r="L71" s="23">
        <f t="shared" si="2"/>
        <v>0</v>
      </c>
      <c r="M71" s="25" t="str">
        <f t="shared" si="5"/>
        <v/>
      </c>
    </row>
    <row r="72" spans="1:13" hidden="1" x14ac:dyDescent="0.25">
      <c r="A72" s="88"/>
      <c r="B72" s="88"/>
      <c r="C72" s="88"/>
      <c r="D72" s="88"/>
      <c r="E72" s="24">
        <f t="shared" si="3"/>
        <v>0</v>
      </c>
      <c r="G72" s="22"/>
      <c r="H72" s="23">
        <f t="shared" si="0"/>
        <v>0</v>
      </c>
      <c r="I72" s="25" t="str">
        <f t="shared" si="4"/>
        <v/>
      </c>
      <c r="J72" s="26"/>
      <c r="K72" s="23">
        <f t="shared" si="1"/>
        <v>0</v>
      </c>
      <c r="L72" s="23">
        <f t="shared" si="2"/>
        <v>0</v>
      </c>
      <c r="M72" s="25" t="str">
        <f t="shared" si="5"/>
        <v/>
      </c>
    </row>
    <row r="73" spans="1:13" hidden="1" x14ac:dyDescent="0.25">
      <c r="A73" s="88"/>
      <c r="B73" s="88"/>
      <c r="C73" s="88"/>
      <c r="D73" s="88"/>
      <c r="E73" s="24">
        <f t="shared" si="3"/>
        <v>0</v>
      </c>
      <c r="G73" s="22"/>
      <c r="H73" s="23">
        <f t="shared" si="0"/>
        <v>0</v>
      </c>
      <c r="I73" s="25" t="str">
        <f t="shared" si="4"/>
        <v/>
      </c>
      <c r="J73" s="26"/>
      <c r="K73" s="23">
        <f t="shared" si="1"/>
        <v>0</v>
      </c>
      <c r="L73" s="23">
        <f t="shared" si="2"/>
        <v>0</v>
      </c>
      <c r="M73" s="25" t="str">
        <f t="shared" si="5"/>
        <v/>
      </c>
    </row>
    <row r="74" spans="1:13" hidden="1" x14ac:dyDescent="0.25">
      <c r="A74" s="88"/>
      <c r="B74" s="88"/>
      <c r="C74" s="88"/>
      <c r="D74" s="88"/>
      <c r="E74" s="24">
        <f t="shared" si="3"/>
        <v>0</v>
      </c>
      <c r="G74" s="22"/>
      <c r="H74" s="23">
        <f t="shared" si="0"/>
        <v>0</v>
      </c>
      <c r="I74" s="25" t="str">
        <f t="shared" si="4"/>
        <v/>
      </c>
      <c r="J74" s="26"/>
      <c r="K74" s="23">
        <f t="shared" si="1"/>
        <v>0</v>
      </c>
      <c r="L74" s="23">
        <f t="shared" si="2"/>
        <v>0</v>
      </c>
      <c r="M74" s="25" t="str">
        <f t="shared" si="5"/>
        <v/>
      </c>
    </row>
    <row r="75" spans="1:13" hidden="1" x14ac:dyDescent="0.25">
      <c r="A75" s="88"/>
      <c r="B75" s="88"/>
      <c r="C75" s="88"/>
      <c r="D75" s="88"/>
      <c r="E75" s="24">
        <f t="shared" si="3"/>
        <v>0</v>
      </c>
      <c r="G75" s="22"/>
      <c r="H75" s="23">
        <f t="shared" si="0"/>
        <v>0</v>
      </c>
      <c r="I75" s="25" t="str">
        <f t="shared" si="4"/>
        <v/>
      </c>
      <c r="J75" s="26"/>
      <c r="K75" s="23">
        <f t="shared" si="1"/>
        <v>0</v>
      </c>
      <c r="L75" s="23">
        <f t="shared" si="2"/>
        <v>0</v>
      </c>
      <c r="M75" s="25" t="str">
        <f t="shared" si="5"/>
        <v/>
      </c>
    </row>
    <row r="76" spans="1:13" hidden="1" x14ac:dyDescent="0.25">
      <c r="A76" s="88"/>
      <c r="B76" s="88"/>
      <c r="C76" s="88"/>
      <c r="D76" s="88"/>
      <c r="E76" s="24">
        <f t="shared" si="3"/>
        <v>0</v>
      </c>
      <c r="G76" s="22"/>
      <c r="H76" s="23">
        <f t="shared" si="0"/>
        <v>0</v>
      </c>
      <c r="I76" s="25" t="str">
        <f t="shared" si="4"/>
        <v/>
      </c>
      <c r="J76" s="26"/>
      <c r="K76" s="23">
        <f t="shared" si="1"/>
        <v>0</v>
      </c>
      <c r="L76" s="23">
        <f t="shared" si="2"/>
        <v>0</v>
      </c>
      <c r="M76" s="25" t="str">
        <f t="shared" si="5"/>
        <v/>
      </c>
    </row>
    <row r="77" spans="1:13" hidden="1" x14ac:dyDescent="0.25">
      <c r="A77" s="88"/>
      <c r="B77" s="88"/>
      <c r="C77" s="88"/>
      <c r="D77" s="88"/>
      <c r="E77" s="24">
        <f t="shared" si="3"/>
        <v>0</v>
      </c>
      <c r="G77" s="22"/>
      <c r="H77" s="23">
        <f t="shared" si="0"/>
        <v>0</v>
      </c>
      <c r="I77" s="25" t="str">
        <f t="shared" si="4"/>
        <v/>
      </c>
      <c r="J77" s="26"/>
      <c r="K77" s="23">
        <f t="shared" si="1"/>
        <v>0</v>
      </c>
      <c r="L77" s="23">
        <f t="shared" si="2"/>
        <v>0</v>
      </c>
      <c r="M77" s="25" t="str">
        <f t="shared" si="5"/>
        <v/>
      </c>
    </row>
    <row r="78" spans="1:13" x14ac:dyDescent="0.25">
      <c r="A78" s="218"/>
      <c r="B78" s="219"/>
      <c r="C78" s="18"/>
      <c r="D78" s="18"/>
      <c r="E78" s="18"/>
      <c r="G78" s="18"/>
      <c r="H78" s="18"/>
      <c r="I78" s="18"/>
      <c r="J78" s="19"/>
      <c r="K78" s="20"/>
      <c r="L78" s="21"/>
      <c r="M78" s="21"/>
    </row>
    <row r="79" spans="1:13" x14ac:dyDescent="0.25">
      <c r="A79" s="220" t="s">
        <v>87</v>
      </c>
      <c r="B79" s="220"/>
      <c r="C79" s="27">
        <f>SUM(C31:C77)</f>
        <v>246</v>
      </c>
      <c r="D79" s="27">
        <f>IF(ISERROR(E79/C79),"",E79/C79)</f>
        <v>1426.4512195121952</v>
      </c>
      <c r="E79" s="24">
        <f>SUM(E31:E77)</f>
        <v>350907</v>
      </c>
      <c r="G79" s="28">
        <f>IF(ISERROR(H79/C79),"",H79/C79)</f>
        <v>2796.520325203252</v>
      </c>
      <c r="H79" s="23">
        <f>SUM(H31:H77)</f>
        <v>687944</v>
      </c>
      <c r="I79" s="25">
        <f>IF(ISERROR(H79/E79),"",H79/E79)</f>
        <v>1.9604738577457845</v>
      </c>
      <c r="J79" s="29">
        <f>IF(ISERROR(SUMPRODUCT(J31:J77,C31:C77)/C79),"",SUMPRODUCT(J31:J77,C31:C77)/C79)</f>
        <v>0</v>
      </c>
      <c r="K79" s="23">
        <f>IF(ISERROR(L79/C79),"",L79/C79)</f>
        <v>2796.520325203252</v>
      </c>
      <c r="L79" s="23">
        <f>SUM(L31:L77)</f>
        <v>687944</v>
      </c>
      <c r="M79" s="25">
        <f>IF(ISERROR(L79/E79),"",L79/E79)</f>
        <v>1.9604738577457845</v>
      </c>
    </row>
    <row r="80" spans="1:13" x14ac:dyDescent="0.25">
      <c r="A80" s="21"/>
      <c r="B80" s="21"/>
      <c r="C80" s="21"/>
      <c r="D80" s="21"/>
      <c r="E80" s="21"/>
      <c r="F80" s="30"/>
      <c r="G80" s="31"/>
      <c r="H80" s="21"/>
      <c r="I80" s="21"/>
      <c r="J80" s="76"/>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t="s">
        <v>272</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272</v>
      </c>
      <c r="M88" s="167"/>
      <c r="N88" s="167" t="s">
        <v>272</v>
      </c>
    </row>
    <row r="89" spans="1:15" x14ac:dyDescent="0.25">
      <c r="A89" s="1" t="s">
        <v>41</v>
      </c>
      <c r="D89" s="164" t="s">
        <v>272</v>
      </c>
      <c r="F89" s="1" t="s">
        <v>49</v>
      </c>
      <c r="I89" s="164"/>
      <c r="J89" s="5" t="s">
        <v>31</v>
      </c>
      <c r="K89" s="167"/>
      <c r="L89" s="167" t="s">
        <v>272</v>
      </c>
      <c r="M89" s="167"/>
      <c r="N89" s="167" t="s">
        <v>272</v>
      </c>
    </row>
    <row r="90" spans="1:15" x14ac:dyDescent="0.25">
      <c r="A90" s="1" t="s">
        <v>164</v>
      </c>
      <c r="D90" s="164" t="s">
        <v>272</v>
      </c>
      <c r="F90" s="1" t="s">
        <v>50</v>
      </c>
      <c r="I90" s="164" t="s">
        <v>272</v>
      </c>
      <c r="J90" s="5" t="s">
        <v>32</v>
      </c>
      <c r="K90" s="167" t="s">
        <v>272</v>
      </c>
      <c r="L90" s="167"/>
      <c r="M90" s="167"/>
      <c r="N90" s="167" t="s">
        <v>272</v>
      </c>
    </row>
    <row r="91" spans="1:15" x14ac:dyDescent="0.25">
      <c r="A91" s="1" t="s">
        <v>153</v>
      </c>
      <c r="D91" s="164" t="s">
        <v>272</v>
      </c>
      <c r="F91" s="1" t="s">
        <v>154</v>
      </c>
      <c r="I91" s="164"/>
      <c r="J91" s="5" t="s">
        <v>33</v>
      </c>
      <c r="K91" s="167"/>
      <c r="L91" s="167" t="s">
        <v>272</v>
      </c>
      <c r="M91" s="167"/>
      <c r="N91" s="167" t="s">
        <v>272</v>
      </c>
    </row>
    <row r="92" spans="1:15" x14ac:dyDescent="0.25">
      <c r="A92" s="1" t="s">
        <v>155</v>
      </c>
      <c r="D92" s="164" t="s">
        <v>272</v>
      </c>
      <c r="F92" s="1" t="s">
        <v>71</v>
      </c>
      <c r="I92" s="164"/>
      <c r="J92" s="5" t="s">
        <v>34</v>
      </c>
      <c r="K92" s="169"/>
      <c r="L92" s="169" t="s">
        <v>272</v>
      </c>
      <c r="M92" s="167"/>
      <c r="N92" s="169" t="s">
        <v>272</v>
      </c>
    </row>
    <row r="93" spans="1:15" x14ac:dyDescent="0.25">
      <c r="A93" s="1" t="s">
        <v>42</v>
      </c>
      <c r="D93" s="164" t="s">
        <v>272</v>
      </c>
      <c r="F93" s="1" t="s">
        <v>51</v>
      </c>
      <c r="I93" s="164"/>
      <c r="J93" s="16" t="s">
        <v>35</v>
      </c>
      <c r="K93" s="169"/>
      <c r="L93" s="169" t="s">
        <v>272</v>
      </c>
      <c r="M93" s="167"/>
      <c r="N93" s="167"/>
    </row>
    <row r="94" spans="1:15" x14ac:dyDescent="0.25">
      <c r="A94" s="1" t="s">
        <v>163</v>
      </c>
      <c r="D94" s="164" t="s">
        <v>272</v>
      </c>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t="s">
        <v>272</v>
      </c>
      <c r="F102" s="1" t="s">
        <v>74</v>
      </c>
      <c r="I102" s="164" t="s">
        <v>272</v>
      </c>
    </row>
    <row r="103" spans="1:15" x14ac:dyDescent="0.25">
      <c r="A103" s="1" t="s">
        <v>191</v>
      </c>
      <c r="D103" s="164" t="s">
        <v>272</v>
      </c>
      <c r="F103" s="1" t="s">
        <v>76</v>
      </c>
      <c r="I103" s="164" t="s">
        <v>272</v>
      </c>
    </row>
    <row r="104" spans="1:15" x14ac:dyDescent="0.25">
      <c r="A104" s="1" t="s">
        <v>157</v>
      </c>
      <c r="D104" s="164" t="s">
        <v>272</v>
      </c>
      <c r="F104" s="1" t="s">
        <v>156</v>
      </c>
      <c r="I104" s="164" t="s">
        <v>272</v>
      </c>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t="s">
        <v>272</v>
      </c>
    </row>
    <row r="114" spans="1:9" x14ac:dyDescent="0.25">
      <c r="A114" s="1" t="s">
        <v>58</v>
      </c>
      <c r="D114" s="164" t="s">
        <v>272</v>
      </c>
      <c r="F114" s="1" t="s">
        <v>61</v>
      </c>
      <c r="I114" s="164" t="s">
        <v>272</v>
      </c>
    </row>
    <row r="115" spans="1:9" x14ac:dyDescent="0.25">
      <c r="A115" s="1" t="s">
        <v>148</v>
      </c>
      <c r="D115" s="164" t="s">
        <v>272</v>
      </c>
      <c r="F115" s="1" t="s">
        <v>165</v>
      </c>
      <c r="I115" s="164" t="s">
        <v>272</v>
      </c>
    </row>
    <row r="116" spans="1:9" x14ac:dyDescent="0.25">
      <c r="A116" s="1" t="s">
        <v>147</v>
      </c>
      <c r="D116" s="164"/>
      <c r="F116" s="1" t="s">
        <v>160</v>
      </c>
      <c r="I116" s="164" t="s">
        <v>272</v>
      </c>
    </row>
    <row r="117" spans="1:9" x14ac:dyDescent="0.25">
      <c r="A117" s="1" t="s">
        <v>162</v>
      </c>
      <c r="D117" s="164"/>
      <c r="F117" s="1" t="s">
        <v>62</v>
      </c>
      <c r="I117" s="164" t="s">
        <v>272</v>
      </c>
    </row>
    <row r="118" spans="1:9" x14ac:dyDescent="0.25">
      <c r="A118" s="1" t="s">
        <v>159</v>
      </c>
      <c r="D118" s="164"/>
      <c r="F118" s="1" t="s">
        <v>63</v>
      </c>
      <c r="I118" s="164"/>
    </row>
    <row r="119" spans="1:9" x14ac:dyDescent="0.25">
      <c r="A119" s="1" t="s">
        <v>194</v>
      </c>
      <c r="D119" s="164"/>
      <c r="F119" s="1" t="s">
        <v>64</v>
      </c>
      <c r="I119" s="164" t="s">
        <v>272</v>
      </c>
    </row>
    <row r="120" spans="1:9" x14ac:dyDescent="0.25">
      <c r="A120" s="1" t="s">
        <v>161</v>
      </c>
      <c r="D120" s="164" t="s">
        <v>272</v>
      </c>
      <c r="F120" s="1" t="s">
        <v>65</v>
      </c>
      <c r="I120" s="164" t="s">
        <v>272</v>
      </c>
    </row>
    <row r="121" spans="1:9" x14ac:dyDescent="0.25">
      <c r="A121" s="1" t="s">
        <v>59</v>
      </c>
      <c r="D121" s="164"/>
      <c r="F121" s="1" t="s">
        <v>66</v>
      </c>
      <c r="I121" s="164"/>
    </row>
    <row r="122" spans="1:9" x14ac:dyDescent="0.25">
      <c r="A122" s="1" t="s">
        <v>60</v>
      </c>
      <c r="D122" s="164" t="s">
        <v>272</v>
      </c>
      <c r="F122" s="1" t="s">
        <v>67</v>
      </c>
      <c r="I122" s="164" t="s">
        <v>272</v>
      </c>
    </row>
    <row r="123" spans="1:9" x14ac:dyDescent="0.25">
      <c r="A123" s="1" t="s">
        <v>166</v>
      </c>
      <c r="D123" s="164" t="s">
        <v>272</v>
      </c>
      <c r="F123" s="1" t="s">
        <v>68</v>
      </c>
      <c r="I123" s="164"/>
    </row>
    <row r="124" spans="1:9" x14ac:dyDescent="0.25">
      <c r="A124" s="1" t="s">
        <v>167</v>
      </c>
      <c r="D124" s="164" t="s">
        <v>272</v>
      </c>
      <c r="F124" s="1" t="s">
        <v>91</v>
      </c>
      <c r="I124" s="164"/>
    </row>
    <row r="125" spans="1:9" x14ac:dyDescent="0.25">
      <c r="C125" s="52"/>
      <c r="D125" s="52"/>
      <c r="F125" s="1" t="s">
        <v>69</v>
      </c>
      <c r="I125" s="164" t="s">
        <v>272</v>
      </c>
    </row>
  </sheetData>
  <sheetProtection password="CC5B" sheet="1" objects="1" scenarios="1" selectLockedCells="1"/>
  <mergeCells count="26">
    <mergeCell ref="A112:N112"/>
    <mergeCell ref="A107:N107"/>
    <mergeCell ref="A100:N100"/>
    <mergeCell ref="A85:N85"/>
    <mergeCell ref="C11:D11"/>
    <mergeCell ref="C12:D12"/>
    <mergeCell ref="A81:N81"/>
    <mergeCell ref="A82:N83"/>
    <mergeCell ref="A78:B78"/>
    <mergeCell ref="A79:B79"/>
    <mergeCell ref="A29:N29"/>
    <mergeCell ref="C13:D13"/>
    <mergeCell ref="C14:D14"/>
    <mergeCell ref="C15:D15"/>
    <mergeCell ref="M1:N1"/>
    <mergeCell ref="J4:L4"/>
    <mergeCell ref="B1:E1"/>
    <mergeCell ref="B2:E2"/>
    <mergeCell ref="B4:E4"/>
    <mergeCell ref="B6:C6"/>
    <mergeCell ref="B3:E3"/>
    <mergeCell ref="C9:D9"/>
    <mergeCell ref="C10:D10"/>
    <mergeCell ref="B24:E26"/>
    <mergeCell ref="B5:C5"/>
    <mergeCell ref="C8:D8"/>
  </mergeCells>
  <dataValidations xWindow="1781" yWindow="915"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5 D101:D104 K88:K92 L88:N92 M93:N95">
      <formula1>"x"</formula1>
    </dataValidation>
  </dataValidations>
  <printOptions horizontalCentered="1"/>
  <pageMargins left="0.7" right="0.7" top="0.75" bottom="0.75" header="0.3" footer="0.3"/>
  <pageSetup scale="62" orientation="portrait" r:id="rId1"/>
  <rowBreaks count="1" manualBreakCount="1">
    <brk id="84" max="13" man="1"/>
  </rowBreaks>
  <ignoredErrors>
    <ignoredError sqref="D79" formula="1"/>
  </ignoredErrors>
  <drawing r:id="rId2"/>
  <legacyDrawing r:id="rId3"/>
  <extLst>
    <ext xmlns:x14="http://schemas.microsoft.com/office/spreadsheetml/2009/9/main" uri="{CCE6A557-97BC-4b89-ADB6-D9C93CAAB3DF}">
      <x14:dataValidations xmlns:xm="http://schemas.microsoft.com/office/excel/2006/main" xWindow="1781" yWindow="915" count="1">
        <x14:dataValidation type="list" allowBlank="1" showInputMessage="1" showErrorMessage="1">
          <x14:formula1>
            <xm:f>Beds!$A$1:$A$5</xm:f>
          </x14:formula1>
          <xm:sqref>A31:A77</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theme="6" tint="-0.249977111117893"/>
    <pageSetUpPr fitToPage="1"/>
  </sheetPr>
  <dimension ref="A1:O125"/>
  <sheetViews>
    <sheetView showGridLines="0" topLeftCell="A13" zoomScaleNormal="100" workbookViewId="0">
      <selection activeCell="B24" sqref="B24:E26"/>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0.7109375" style="1" customWidth="1"/>
    <col min="12" max="12" width="11.28515625" style="1" customWidth="1"/>
    <col min="13" max="13" width="10.7109375" style="1" customWidth="1"/>
    <col min="14" max="16" width="9.28515625" style="1"/>
    <col min="17" max="17" width="9" style="1" customWidth="1"/>
    <col min="18" max="16384" width="9.28515625" style="1"/>
  </cols>
  <sheetData>
    <row r="1" spans="1:13" ht="18" x14ac:dyDescent="0.25">
      <c r="A1" s="2" t="s">
        <v>0</v>
      </c>
      <c r="B1" s="226" t="s">
        <v>213</v>
      </c>
      <c r="C1" s="227"/>
      <c r="D1" s="227"/>
      <c r="E1" s="227"/>
      <c r="F1" s="12"/>
      <c r="H1" s="2" t="s">
        <v>1</v>
      </c>
      <c r="I1" s="3"/>
      <c r="J1" s="5"/>
      <c r="K1" s="8">
        <v>0.91400000000000003</v>
      </c>
      <c r="L1" s="10"/>
    </row>
    <row r="2" spans="1:13" x14ac:dyDescent="0.25">
      <c r="A2" s="2" t="s">
        <v>2</v>
      </c>
      <c r="B2" s="184" t="s">
        <v>213</v>
      </c>
      <c r="C2" s="228"/>
      <c r="D2" s="228"/>
      <c r="E2" s="225"/>
      <c r="F2" s="12"/>
      <c r="H2" s="2" t="s">
        <v>3</v>
      </c>
      <c r="I2" s="5"/>
      <c r="J2" s="5"/>
      <c r="K2" s="8">
        <v>0.92600000000000005</v>
      </c>
      <c r="L2" s="5"/>
    </row>
    <row r="3" spans="1:13" x14ac:dyDescent="0.25">
      <c r="A3" s="10" t="s">
        <v>138</v>
      </c>
      <c r="B3" s="184" t="s">
        <v>304</v>
      </c>
      <c r="C3" s="228"/>
      <c r="D3" s="228"/>
      <c r="E3" s="225"/>
      <c r="F3" s="12"/>
      <c r="H3" s="10" t="s">
        <v>4</v>
      </c>
      <c r="I3" s="5"/>
      <c r="J3" s="5"/>
      <c r="K3" s="9"/>
      <c r="L3" s="5"/>
    </row>
    <row r="4" spans="1:13" x14ac:dyDescent="0.25">
      <c r="A4" s="10" t="s">
        <v>5</v>
      </c>
      <c r="B4" s="208" t="s">
        <v>217</v>
      </c>
      <c r="C4" s="229"/>
      <c r="D4" s="229"/>
      <c r="E4" s="230"/>
      <c r="F4" s="13"/>
      <c r="H4" s="10" t="s">
        <v>6</v>
      </c>
      <c r="I4" s="5"/>
      <c r="J4" s="204" t="s">
        <v>308</v>
      </c>
      <c r="K4" s="205"/>
      <c r="L4" s="206"/>
    </row>
    <row r="5" spans="1:13" x14ac:dyDescent="0.25">
      <c r="A5" s="11" t="s">
        <v>7</v>
      </c>
      <c r="B5" s="200" t="s">
        <v>215</v>
      </c>
      <c r="C5" s="231"/>
      <c r="D5" s="5"/>
      <c r="E5" s="4"/>
      <c r="F5" s="4"/>
      <c r="H5" s="10" t="s">
        <v>8</v>
      </c>
      <c r="I5" s="5"/>
      <c r="J5" s="5"/>
      <c r="K5" s="6">
        <v>4</v>
      </c>
      <c r="L5" s="5"/>
    </row>
    <row r="6" spans="1:13" x14ac:dyDescent="0.25">
      <c r="A6" s="11" t="s">
        <v>9</v>
      </c>
      <c r="B6" s="184" t="s">
        <v>273</v>
      </c>
      <c r="C6" s="225"/>
      <c r="D6" s="5"/>
      <c r="E6" s="11"/>
      <c r="F6" s="11"/>
      <c r="H6" s="10" t="s">
        <v>10</v>
      </c>
      <c r="I6" s="5"/>
      <c r="J6" s="5"/>
      <c r="K6" s="7">
        <v>0</v>
      </c>
      <c r="L6" s="5"/>
    </row>
    <row r="7" spans="1:13" x14ac:dyDescent="0.25">
      <c r="B7" s="50"/>
      <c r="C7" s="50"/>
      <c r="D7" s="50"/>
      <c r="E7" s="50"/>
      <c r="H7" s="10" t="s">
        <v>187</v>
      </c>
      <c r="I7" s="5"/>
      <c r="J7" s="54"/>
      <c r="K7" s="7" t="s">
        <v>275</v>
      </c>
    </row>
    <row r="8" spans="1:13" x14ac:dyDescent="0.25">
      <c r="A8" s="11" t="s">
        <v>11</v>
      </c>
      <c r="B8" s="11"/>
      <c r="C8" s="189" t="s">
        <v>274</v>
      </c>
      <c r="D8" s="190"/>
      <c r="E8" s="50"/>
      <c r="H8" s="10" t="s">
        <v>188</v>
      </c>
      <c r="I8" s="5"/>
      <c r="J8" s="54"/>
      <c r="K8" s="95">
        <v>0</v>
      </c>
    </row>
    <row r="9" spans="1:13" x14ac:dyDescent="0.25">
      <c r="A9" s="11" t="s">
        <v>12</v>
      </c>
      <c r="B9" s="11"/>
      <c r="C9" s="189" t="s">
        <v>216</v>
      </c>
      <c r="D9" s="190"/>
      <c r="E9" s="50"/>
    </row>
    <row r="10" spans="1:13" x14ac:dyDescent="0.25">
      <c r="A10" s="11" t="s">
        <v>13</v>
      </c>
      <c r="B10" s="5"/>
      <c r="C10" s="189">
        <v>2006</v>
      </c>
      <c r="D10" s="190"/>
      <c r="E10" s="50"/>
    </row>
    <row r="11" spans="1:13" x14ac:dyDescent="0.25">
      <c r="A11" s="11" t="s">
        <v>14</v>
      </c>
      <c r="B11" s="5"/>
      <c r="C11" s="189"/>
      <c r="D11" s="190"/>
      <c r="E11" s="50"/>
    </row>
    <row r="12" spans="1:13" x14ac:dyDescent="0.25">
      <c r="A12" s="11" t="s">
        <v>15</v>
      </c>
      <c r="B12" s="5"/>
      <c r="C12" s="189" t="s">
        <v>207</v>
      </c>
      <c r="D12" s="190"/>
      <c r="E12" s="50"/>
    </row>
    <row r="13" spans="1:13" x14ac:dyDescent="0.25">
      <c r="A13" s="11" t="s">
        <v>16</v>
      </c>
      <c r="B13" s="5"/>
      <c r="C13" s="189" t="s">
        <v>271</v>
      </c>
      <c r="D13" s="190"/>
      <c r="E13" s="50"/>
    </row>
    <row r="14" spans="1:13" x14ac:dyDescent="0.25">
      <c r="A14" s="10" t="s">
        <v>17</v>
      </c>
      <c r="B14" s="5"/>
      <c r="C14" s="221" t="s">
        <v>218</v>
      </c>
      <c r="D14" s="232"/>
      <c r="E14" s="50"/>
    </row>
    <row r="15" spans="1:13" x14ac:dyDescent="0.25">
      <c r="A15" s="10" t="s">
        <v>18</v>
      </c>
      <c r="B15" s="5"/>
      <c r="C15" s="223">
        <v>75</v>
      </c>
      <c r="D15" s="233"/>
      <c r="E15" s="50"/>
    </row>
    <row r="16" spans="1:13" x14ac:dyDescent="0.25">
      <c r="A16" s="10" t="s">
        <v>19</v>
      </c>
      <c r="B16" s="5"/>
      <c r="C16" s="72" t="s">
        <v>219</v>
      </c>
      <c r="D16" s="5" t="s">
        <v>20</v>
      </c>
      <c r="E16" s="50"/>
    </row>
    <row r="17" spans="1:15" x14ac:dyDescent="0.25">
      <c r="A17" s="10" t="s">
        <v>19</v>
      </c>
      <c r="B17" s="5"/>
      <c r="C17" s="72"/>
      <c r="D17" s="5" t="s">
        <v>21</v>
      </c>
      <c r="E17" s="50"/>
    </row>
    <row r="18" spans="1:15" x14ac:dyDescent="0.25">
      <c r="A18" s="10" t="s">
        <v>22</v>
      </c>
      <c r="B18" s="5"/>
      <c r="C18" s="72">
        <v>250</v>
      </c>
      <c r="D18" s="5"/>
      <c r="E18" s="50"/>
    </row>
    <row r="19" spans="1:15" x14ac:dyDescent="0.25">
      <c r="A19" s="10" t="s">
        <v>23</v>
      </c>
      <c r="B19" s="5"/>
      <c r="C19" s="72">
        <v>300</v>
      </c>
      <c r="D19" s="5" t="s">
        <v>20</v>
      </c>
      <c r="E19" s="86"/>
      <c r="F19" s="87"/>
      <c r="G19" s="87"/>
    </row>
    <row r="20" spans="1:15" x14ac:dyDescent="0.25">
      <c r="A20" s="14"/>
      <c r="B20" s="5"/>
      <c r="C20" s="72">
        <v>800</v>
      </c>
      <c r="D20" s="5" t="s">
        <v>21</v>
      </c>
      <c r="E20" s="50"/>
    </row>
    <row r="21" spans="1:15" x14ac:dyDescent="0.25">
      <c r="A21" s="10" t="s">
        <v>201</v>
      </c>
      <c r="B21" s="5"/>
      <c r="C21" s="72">
        <v>25</v>
      </c>
      <c r="D21" s="5"/>
      <c r="E21" s="50"/>
    </row>
    <row r="22" spans="1:15" x14ac:dyDescent="0.25">
      <c r="A22" s="10" t="s">
        <v>168</v>
      </c>
      <c r="B22" s="5"/>
      <c r="C22" s="73" t="s">
        <v>277</v>
      </c>
      <c r="D22" s="5"/>
      <c r="E22" s="50"/>
    </row>
    <row r="23" spans="1:15" ht="5.85" customHeight="1" x14ac:dyDescent="0.25">
      <c r="B23" s="50"/>
      <c r="C23" s="50"/>
      <c r="D23" s="50"/>
      <c r="E23" s="50"/>
    </row>
    <row r="24" spans="1:15" x14ac:dyDescent="0.25">
      <c r="A24" s="14" t="s">
        <v>24</v>
      </c>
      <c r="B24" s="234" t="s">
        <v>313</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7.6923076923076913E-2</v>
      </c>
      <c r="C27" s="79"/>
      <c r="D27" s="79"/>
      <c r="E27" s="79"/>
    </row>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17" t="s">
        <v>90</v>
      </c>
      <c r="B30" s="17" t="s">
        <v>89</v>
      </c>
      <c r="C30" s="32"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2</v>
      </c>
      <c r="D31" s="88">
        <v>1088</v>
      </c>
      <c r="E31" s="24">
        <f t="shared" ref="E31:E77" si="0">D31*C31</f>
        <v>2176</v>
      </c>
      <c r="G31" s="22">
        <v>2151</v>
      </c>
      <c r="H31" s="23">
        <f t="shared" ref="H31:H77" si="1">SUM(G31*C31)</f>
        <v>4302</v>
      </c>
      <c r="I31" s="25">
        <f>IF(ISERROR(G31/D31),"",G31/D31)</f>
        <v>1.9770220588235294</v>
      </c>
      <c r="J31" s="26">
        <f>SUM(G31/13)</f>
        <v>165.46153846153845</v>
      </c>
      <c r="K31" s="23">
        <f t="shared" ref="K31:K77" si="2">G31-J31</f>
        <v>1985.5384615384614</v>
      </c>
      <c r="L31" s="23">
        <f t="shared" ref="L31:L77" si="3">K31*C31</f>
        <v>3971.0769230769229</v>
      </c>
      <c r="M31" s="25">
        <f>IF(ISERROR(K31/D31),"",K31/D31)</f>
        <v>1.8249434389140271</v>
      </c>
    </row>
    <row r="32" spans="1:15" x14ac:dyDescent="0.25">
      <c r="A32" s="88">
        <v>1</v>
      </c>
      <c r="B32" s="88">
        <v>1</v>
      </c>
      <c r="C32" s="88">
        <v>14</v>
      </c>
      <c r="D32" s="88">
        <v>1109</v>
      </c>
      <c r="E32" s="24">
        <f t="shared" si="0"/>
        <v>15526</v>
      </c>
      <c r="G32" s="22">
        <v>2316</v>
      </c>
      <c r="H32" s="23">
        <f t="shared" si="1"/>
        <v>32424</v>
      </c>
      <c r="I32" s="25">
        <f t="shared" ref="I32:I49" si="4">IF(ISERROR(G32/D32),"",G32/D32)</f>
        <v>2.0883678990081154</v>
      </c>
      <c r="J32" s="26">
        <f t="shared" ref="J32:J46" si="5">SUM(G32/13)</f>
        <v>178.15384615384616</v>
      </c>
      <c r="K32" s="23">
        <f t="shared" si="2"/>
        <v>2137.8461538461538</v>
      </c>
      <c r="L32" s="23">
        <f t="shared" si="3"/>
        <v>29929.846153846152</v>
      </c>
      <c r="M32" s="25">
        <f t="shared" ref="M32:M49" si="6">IF(ISERROR(K32/D32),"",K32/D32)</f>
        <v>1.9277242144690296</v>
      </c>
    </row>
    <row r="33" spans="1:13" x14ac:dyDescent="0.25">
      <c r="A33" s="88">
        <v>1</v>
      </c>
      <c r="B33" s="88">
        <v>1</v>
      </c>
      <c r="C33" s="88">
        <v>16</v>
      </c>
      <c r="D33" s="88">
        <v>1135</v>
      </c>
      <c r="E33" s="24">
        <f t="shared" si="0"/>
        <v>18160</v>
      </c>
      <c r="G33" s="22">
        <v>2352</v>
      </c>
      <c r="H33" s="23">
        <f t="shared" si="1"/>
        <v>37632</v>
      </c>
      <c r="I33" s="25">
        <f t="shared" si="4"/>
        <v>2.0722466960352421</v>
      </c>
      <c r="J33" s="26">
        <f t="shared" si="5"/>
        <v>180.92307692307693</v>
      </c>
      <c r="K33" s="23">
        <f t="shared" si="2"/>
        <v>2171.0769230769229</v>
      </c>
      <c r="L33" s="23">
        <f t="shared" si="3"/>
        <v>34737.230769230766</v>
      </c>
      <c r="M33" s="25">
        <f t="shared" si="6"/>
        <v>1.9128431040325311</v>
      </c>
    </row>
    <row r="34" spans="1:13" x14ac:dyDescent="0.25">
      <c r="A34" s="88">
        <v>1</v>
      </c>
      <c r="B34" s="88">
        <v>1</v>
      </c>
      <c r="C34" s="88">
        <v>16</v>
      </c>
      <c r="D34" s="88">
        <v>1137</v>
      </c>
      <c r="E34" s="24">
        <f t="shared" si="0"/>
        <v>18192</v>
      </c>
      <c r="G34" s="22">
        <v>2277</v>
      </c>
      <c r="H34" s="23">
        <f t="shared" si="1"/>
        <v>36432</v>
      </c>
      <c r="I34" s="25">
        <f t="shared" si="4"/>
        <v>2.0026385224274406</v>
      </c>
      <c r="J34" s="26">
        <f t="shared" si="5"/>
        <v>175.15384615384616</v>
      </c>
      <c r="K34" s="23">
        <f t="shared" si="2"/>
        <v>2101.8461538461538</v>
      </c>
      <c r="L34" s="23">
        <f t="shared" si="3"/>
        <v>33629.538461538461</v>
      </c>
      <c r="M34" s="25">
        <f t="shared" si="6"/>
        <v>1.8485894053176375</v>
      </c>
    </row>
    <row r="35" spans="1:13" x14ac:dyDescent="0.25">
      <c r="A35" s="88">
        <v>1</v>
      </c>
      <c r="B35" s="88">
        <v>1</v>
      </c>
      <c r="C35" s="88">
        <v>1</v>
      </c>
      <c r="D35" s="88">
        <v>1401</v>
      </c>
      <c r="E35" s="24">
        <f t="shared" si="0"/>
        <v>1401</v>
      </c>
      <c r="G35" s="22">
        <v>2876</v>
      </c>
      <c r="H35" s="23">
        <f t="shared" si="1"/>
        <v>2876</v>
      </c>
      <c r="I35" s="25">
        <f t="shared" si="4"/>
        <v>2.0528194147037828</v>
      </c>
      <c r="J35" s="26">
        <f t="shared" si="5"/>
        <v>221.23076923076923</v>
      </c>
      <c r="K35" s="23">
        <f t="shared" si="2"/>
        <v>2654.7692307692309</v>
      </c>
      <c r="L35" s="23">
        <f t="shared" si="3"/>
        <v>2654.7692307692309</v>
      </c>
      <c r="M35" s="25">
        <f t="shared" si="6"/>
        <v>1.8949102289573383</v>
      </c>
    </row>
    <row r="36" spans="1:13" x14ac:dyDescent="0.25">
      <c r="A36" s="88">
        <v>1</v>
      </c>
      <c r="B36" s="88" t="s">
        <v>210</v>
      </c>
      <c r="C36" s="88">
        <v>2</v>
      </c>
      <c r="D36" s="88">
        <v>1292</v>
      </c>
      <c r="E36" s="24">
        <f t="shared" si="0"/>
        <v>2584</v>
      </c>
      <c r="G36" s="22">
        <v>2924</v>
      </c>
      <c r="H36" s="23">
        <f t="shared" si="1"/>
        <v>5848</v>
      </c>
      <c r="I36" s="25">
        <f t="shared" si="4"/>
        <v>2.263157894736842</v>
      </c>
      <c r="J36" s="26">
        <f t="shared" si="5"/>
        <v>224.92307692307693</v>
      </c>
      <c r="K36" s="23">
        <f t="shared" si="2"/>
        <v>2699.0769230769229</v>
      </c>
      <c r="L36" s="23">
        <f t="shared" si="3"/>
        <v>5398.1538461538457</v>
      </c>
      <c r="M36" s="25">
        <f t="shared" si="6"/>
        <v>2.0890688259109309</v>
      </c>
    </row>
    <row r="37" spans="1:13" x14ac:dyDescent="0.25">
      <c r="A37" s="88">
        <v>1</v>
      </c>
      <c r="B37" s="88" t="s">
        <v>210</v>
      </c>
      <c r="C37" s="88">
        <v>14</v>
      </c>
      <c r="D37" s="88">
        <v>1311</v>
      </c>
      <c r="E37" s="24">
        <f t="shared" si="0"/>
        <v>18354</v>
      </c>
      <c r="G37" s="22">
        <v>2253</v>
      </c>
      <c r="H37" s="23">
        <f t="shared" si="1"/>
        <v>31542</v>
      </c>
      <c r="I37" s="25">
        <f t="shared" si="4"/>
        <v>1.7185354691075514</v>
      </c>
      <c r="J37" s="26">
        <f t="shared" si="5"/>
        <v>173.30769230769232</v>
      </c>
      <c r="K37" s="23">
        <f t="shared" si="2"/>
        <v>2079.6923076923076</v>
      </c>
      <c r="L37" s="23">
        <f t="shared" si="3"/>
        <v>29115.692307692305</v>
      </c>
      <c r="M37" s="25">
        <f t="shared" si="6"/>
        <v>1.5863404330223552</v>
      </c>
    </row>
    <row r="38" spans="1:13" x14ac:dyDescent="0.25">
      <c r="A38" s="88">
        <v>1</v>
      </c>
      <c r="B38" s="88" t="s">
        <v>210</v>
      </c>
      <c r="C38" s="88">
        <v>16</v>
      </c>
      <c r="D38" s="88">
        <v>1333</v>
      </c>
      <c r="E38" s="24">
        <f t="shared" si="0"/>
        <v>21328</v>
      </c>
      <c r="G38" s="22">
        <v>2245</v>
      </c>
      <c r="H38" s="23">
        <f t="shared" si="1"/>
        <v>35920</v>
      </c>
      <c r="I38" s="25">
        <f t="shared" si="4"/>
        <v>1.6841710427606902</v>
      </c>
      <c r="J38" s="26">
        <f t="shared" si="5"/>
        <v>172.69230769230768</v>
      </c>
      <c r="K38" s="23">
        <f t="shared" si="2"/>
        <v>2072.3076923076924</v>
      </c>
      <c r="L38" s="23">
        <f t="shared" si="3"/>
        <v>33156.923076923078</v>
      </c>
      <c r="M38" s="25">
        <f t="shared" si="6"/>
        <v>1.554619424086791</v>
      </c>
    </row>
    <row r="39" spans="1:13" x14ac:dyDescent="0.25">
      <c r="A39" s="88">
        <v>2</v>
      </c>
      <c r="B39" s="88">
        <v>2</v>
      </c>
      <c r="C39" s="88">
        <v>2</v>
      </c>
      <c r="D39" s="88">
        <v>1628</v>
      </c>
      <c r="E39" s="24">
        <f t="shared" si="0"/>
        <v>3256</v>
      </c>
      <c r="G39" s="22">
        <v>3136</v>
      </c>
      <c r="H39" s="23">
        <f t="shared" si="1"/>
        <v>6272</v>
      </c>
      <c r="I39" s="25">
        <f t="shared" si="4"/>
        <v>1.9262899262899262</v>
      </c>
      <c r="J39" s="26">
        <f t="shared" si="5"/>
        <v>241.23076923076923</v>
      </c>
      <c r="K39" s="23">
        <f t="shared" si="2"/>
        <v>2894.7692307692309</v>
      </c>
      <c r="L39" s="23">
        <f t="shared" si="3"/>
        <v>5789.5384615384619</v>
      </c>
      <c r="M39" s="25">
        <f t="shared" si="6"/>
        <v>1.7781137781137781</v>
      </c>
    </row>
    <row r="40" spans="1:13" x14ac:dyDescent="0.25">
      <c r="A40" s="88">
        <v>2</v>
      </c>
      <c r="B40" s="88">
        <v>2</v>
      </c>
      <c r="C40" s="88">
        <v>13</v>
      </c>
      <c r="D40" s="88">
        <v>1634</v>
      </c>
      <c r="E40" s="24">
        <f t="shared" si="0"/>
        <v>21242</v>
      </c>
      <c r="G40" s="22">
        <v>2926</v>
      </c>
      <c r="H40" s="23">
        <f t="shared" si="1"/>
        <v>38038</v>
      </c>
      <c r="I40" s="25">
        <f t="shared" si="4"/>
        <v>1.7906976744186047</v>
      </c>
      <c r="J40" s="26">
        <f t="shared" si="5"/>
        <v>225.07692307692307</v>
      </c>
      <c r="K40" s="23">
        <f t="shared" si="2"/>
        <v>2700.9230769230771</v>
      </c>
      <c r="L40" s="23">
        <f t="shared" si="3"/>
        <v>35112</v>
      </c>
      <c r="M40" s="25">
        <f t="shared" si="6"/>
        <v>1.6529516994633275</v>
      </c>
    </row>
    <row r="41" spans="1:13" x14ac:dyDescent="0.25">
      <c r="A41" s="88">
        <v>2</v>
      </c>
      <c r="B41" s="88">
        <v>2</v>
      </c>
      <c r="C41" s="88">
        <v>16</v>
      </c>
      <c r="D41" s="88">
        <v>1641</v>
      </c>
      <c r="E41" s="24">
        <f t="shared" si="0"/>
        <v>26256</v>
      </c>
      <c r="G41" s="22">
        <v>3241</v>
      </c>
      <c r="H41" s="23">
        <f t="shared" si="1"/>
        <v>51856</v>
      </c>
      <c r="I41" s="25">
        <f t="shared" si="4"/>
        <v>1.9750152346130407</v>
      </c>
      <c r="J41" s="26">
        <f t="shared" si="5"/>
        <v>249.30769230769232</v>
      </c>
      <c r="K41" s="23">
        <f t="shared" si="2"/>
        <v>2991.6923076923076</v>
      </c>
      <c r="L41" s="23">
        <f t="shared" si="3"/>
        <v>47867.076923076922</v>
      </c>
      <c r="M41" s="25">
        <f t="shared" si="6"/>
        <v>1.8230909857966531</v>
      </c>
    </row>
    <row r="42" spans="1:13" x14ac:dyDescent="0.25">
      <c r="A42" s="88">
        <v>2</v>
      </c>
      <c r="B42" s="88">
        <v>2</v>
      </c>
      <c r="C42" s="88">
        <v>16</v>
      </c>
      <c r="D42" s="88">
        <v>1659</v>
      </c>
      <c r="E42" s="24">
        <f t="shared" si="0"/>
        <v>26544</v>
      </c>
      <c r="G42" s="22">
        <v>3076</v>
      </c>
      <c r="H42" s="23">
        <f t="shared" si="1"/>
        <v>49216</v>
      </c>
      <c r="I42" s="25">
        <f t="shared" si="4"/>
        <v>1.8541289933694998</v>
      </c>
      <c r="J42" s="26">
        <f t="shared" si="5"/>
        <v>236.61538461538461</v>
      </c>
      <c r="K42" s="23">
        <f t="shared" si="2"/>
        <v>2839.3846153846152</v>
      </c>
      <c r="L42" s="23">
        <f t="shared" si="3"/>
        <v>45430.153846153844</v>
      </c>
      <c r="M42" s="25">
        <f t="shared" si="6"/>
        <v>1.7115036861872304</v>
      </c>
    </row>
    <row r="43" spans="1:13" x14ac:dyDescent="0.25">
      <c r="A43" s="88">
        <v>2</v>
      </c>
      <c r="B43" s="88">
        <v>2</v>
      </c>
      <c r="C43" s="88">
        <v>15</v>
      </c>
      <c r="D43" s="88">
        <v>1752</v>
      </c>
      <c r="E43" s="24">
        <f t="shared" si="0"/>
        <v>26280</v>
      </c>
      <c r="G43" s="22">
        <v>3101</v>
      </c>
      <c r="H43" s="23">
        <f t="shared" si="1"/>
        <v>46515</v>
      </c>
      <c r="I43" s="25">
        <f t="shared" si="4"/>
        <v>1.7699771689497716</v>
      </c>
      <c r="J43" s="26">
        <f t="shared" si="5"/>
        <v>238.53846153846155</v>
      </c>
      <c r="K43" s="23">
        <f t="shared" si="2"/>
        <v>2862.4615384615386</v>
      </c>
      <c r="L43" s="23">
        <f t="shared" si="3"/>
        <v>42936.923076923078</v>
      </c>
      <c r="M43" s="25">
        <f t="shared" si="6"/>
        <v>1.6338250790305586</v>
      </c>
    </row>
    <row r="44" spans="1:13" x14ac:dyDescent="0.25">
      <c r="A44" s="88">
        <v>2</v>
      </c>
      <c r="B44" s="88">
        <v>2</v>
      </c>
      <c r="C44" s="88">
        <v>2</v>
      </c>
      <c r="D44" s="88">
        <v>1964</v>
      </c>
      <c r="E44" s="24">
        <f t="shared" si="0"/>
        <v>3928</v>
      </c>
      <c r="G44" s="22">
        <v>4551</v>
      </c>
      <c r="H44" s="23">
        <f t="shared" si="1"/>
        <v>9102</v>
      </c>
      <c r="I44" s="25">
        <f t="shared" si="4"/>
        <v>2.3172097759674135</v>
      </c>
      <c r="J44" s="26">
        <f t="shared" si="5"/>
        <v>350.07692307692309</v>
      </c>
      <c r="K44" s="23">
        <f t="shared" si="2"/>
        <v>4200.9230769230771</v>
      </c>
      <c r="L44" s="23">
        <f t="shared" si="3"/>
        <v>8401.8461538461543</v>
      </c>
      <c r="M44" s="25">
        <f t="shared" si="6"/>
        <v>2.1389628701237662</v>
      </c>
    </row>
    <row r="45" spans="1:13" x14ac:dyDescent="0.25">
      <c r="A45" s="88">
        <v>2</v>
      </c>
      <c r="B45" s="88">
        <v>2</v>
      </c>
      <c r="C45" s="88">
        <v>14</v>
      </c>
      <c r="D45" s="88">
        <v>1970</v>
      </c>
      <c r="E45" s="24">
        <f t="shared" si="0"/>
        <v>27580</v>
      </c>
      <c r="G45" s="22">
        <v>4771</v>
      </c>
      <c r="H45" s="23">
        <f t="shared" si="1"/>
        <v>66794</v>
      </c>
      <c r="I45" s="25">
        <f t="shared" si="4"/>
        <v>2.4218274111675129</v>
      </c>
      <c r="J45" s="26">
        <f t="shared" si="5"/>
        <v>367</v>
      </c>
      <c r="K45" s="23">
        <f t="shared" si="2"/>
        <v>4404</v>
      </c>
      <c r="L45" s="23">
        <f t="shared" si="3"/>
        <v>61656</v>
      </c>
      <c r="M45" s="25">
        <f t="shared" si="6"/>
        <v>2.235532994923858</v>
      </c>
    </row>
    <row r="46" spans="1:13" x14ac:dyDescent="0.25">
      <c r="A46" s="88">
        <v>2</v>
      </c>
      <c r="B46" s="88">
        <v>2</v>
      </c>
      <c r="C46" s="88">
        <v>16</v>
      </c>
      <c r="D46" s="88">
        <v>1991</v>
      </c>
      <c r="E46" s="24">
        <f t="shared" si="0"/>
        <v>31856</v>
      </c>
      <c r="G46" s="22">
        <v>4771</v>
      </c>
      <c r="H46" s="23">
        <f t="shared" si="1"/>
        <v>76336</v>
      </c>
      <c r="I46" s="25">
        <f t="shared" si="4"/>
        <v>2.3962832747363132</v>
      </c>
      <c r="J46" s="26">
        <f t="shared" si="5"/>
        <v>367</v>
      </c>
      <c r="K46" s="23">
        <f t="shared" si="2"/>
        <v>4404</v>
      </c>
      <c r="L46" s="23">
        <f t="shared" si="3"/>
        <v>70464</v>
      </c>
      <c r="M46" s="25">
        <f t="shared" si="6"/>
        <v>2.2119537920642891</v>
      </c>
    </row>
    <row r="47" spans="1:13" x14ac:dyDescent="0.25">
      <c r="A47" s="88"/>
      <c r="B47" s="88"/>
      <c r="C47" s="88"/>
      <c r="D47" s="88"/>
      <c r="E47" s="24">
        <f t="shared" si="0"/>
        <v>0</v>
      </c>
      <c r="G47" s="22"/>
      <c r="H47" s="23">
        <f t="shared" si="1"/>
        <v>0</v>
      </c>
      <c r="I47" s="25" t="str">
        <f t="shared" si="4"/>
        <v/>
      </c>
      <c r="J47" s="26"/>
      <c r="K47" s="23">
        <f t="shared" si="2"/>
        <v>0</v>
      </c>
      <c r="L47" s="23">
        <f t="shared" si="3"/>
        <v>0</v>
      </c>
      <c r="M47" s="25" t="str">
        <f t="shared" si="6"/>
        <v/>
      </c>
    </row>
    <row r="48" spans="1:13" hidden="1" x14ac:dyDescent="0.25">
      <c r="A48" s="88"/>
      <c r="B48" s="88"/>
      <c r="C48" s="88"/>
      <c r="D48" s="88"/>
      <c r="E48" s="24">
        <f t="shared" si="0"/>
        <v>0</v>
      </c>
      <c r="G48" s="22"/>
      <c r="H48" s="23">
        <f t="shared" si="1"/>
        <v>0</v>
      </c>
      <c r="I48" s="25" t="str">
        <f t="shared" si="4"/>
        <v/>
      </c>
      <c r="J48" s="26"/>
      <c r="K48" s="23">
        <f t="shared" si="2"/>
        <v>0</v>
      </c>
      <c r="L48" s="23">
        <f t="shared" si="3"/>
        <v>0</v>
      </c>
      <c r="M48" s="25" t="str">
        <f t="shared" si="6"/>
        <v/>
      </c>
    </row>
    <row r="49" spans="1:13" hidden="1" x14ac:dyDescent="0.25">
      <c r="A49" s="88"/>
      <c r="B49" s="88"/>
      <c r="C49" s="88"/>
      <c r="D49" s="88"/>
      <c r="E49" s="24">
        <f t="shared" si="0"/>
        <v>0</v>
      </c>
      <c r="G49" s="22"/>
      <c r="H49" s="23">
        <f t="shared" si="1"/>
        <v>0</v>
      </c>
      <c r="I49" s="25" t="str">
        <f t="shared" si="4"/>
        <v/>
      </c>
      <c r="J49" s="26"/>
      <c r="K49" s="23">
        <f t="shared" si="2"/>
        <v>0</v>
      </c>
      <c r="L49" s="23">
        <f t="shared" si="3"/>
        <v>0</v>
      </c>
      <c r="M49" s="25" t="str">
        <f t="shared" si="6"/>
        <v/>
      </c>
    </row>
    <row r="50" spans="1:13" hidden="1" x14ac:dyDescent="0.25">
      <c r="A50" s="88"/>
      <c r="B50" s="88"/>
      <c r="C50" s="88"/>
      <c r="D50" s="88"/>
      <c r="E50" s="24">
        <f t="shared" ref="E50:E67" si="7">D50*C50</f>
        <v>0</v>
      </c>
      <c r="G50" s="22"/>
      <c r="H50" s="23">
        <f t="shared" ref="H50:H67" si="8">SUM(G50*C50)</f>
        <v>0</v>
      </c>
      <c r="I50" s="25" t="str">
        <f t="shared" ref="I50:I67" si="9">IF(ISERROR(G50/D50),"",G50/D50)</f>
        <v/>
      </c>
      <c r="J50" s="26"/>
      <c r="K50" s="23">
        <f t="shared" ref="K50:K67" si="10">G50-J50</f>
        <v>0</v>
      </c>
      <c r="L50" s="23">
        <f t="shared" ref="L50:L67" si="11">K50*C50</f>
        <v>0</v>
      </c>
      <c r="M50" s="25" t="str">
        <f t="shared" ref="M50:M67" si="12">IF(ISERROR(K50/D50),"",K50/D50)</f>
        <v/>
      </c>
    </row>
    <row r="51" spans="1:13" hidden="1" x14ac:dyDescent="0.25">
      <c r="A51" s="88"/>
      <c r="B51" s="88"/>
      <c r="C51" s="88"/>
      <c r="D51" s="88"/>
      <c r="E51" s="24">
        <f t="shared" si="7"/>
        <v>0</v>
      </c>
      <c r="G51" s="22"/>
      <c r="H51" s="23">
        <f t="shared" si="8"/>
        <v>0</v>
      </c>
      <c r="I51" s="25" t="str">
        <f t="shared" si="9"/>
        <v/>
      </c>
      <c r="J51" s="26"/>
      <c r="K51" s="23">
        <f t="shared" si="10"/>
        <v>0</v>
      </c>
      <c r="L51" s="23">
        <f t="shared" si="11"/>
        <v>0</v>
      </c>
      <c r="M51" s="25" t="str">
        <f t="shared" si="12"/>
        <v/>
      </c>
    </row>
    <row r="52" spans="1:13" hidden="1" x14ac:dyDescent="0.25">
      <c r="A52" s="88"/>
      <c r="B52" s="88"/>
      <c r="C52" s="88"/>
      <c r="D52" s="88"/>
      <c r="E52" s="24">
        <f t="shared" si="7"/>
        <v>0</v>
      </c>
      <c r="G52" s="22"/>
      <c r="H52" s="23">
        <f t="shared" si="8"/>
        <v>0</v>
      </c>
      <c r="I52" s="25" t="str">
        <f t="shared" si="9"/>
        <v/>
      </c>
      <c r="J52" s="26"/>
      <c r="K52" s="23">
        <f t="shared" si="10"/>
        <v>0</v>
      </c>
      <c r="L52" s="23">
        <f t="shared" si="11"/>
        <v>0</v>
      </c>
      <c r="M52" s="25" t="str">
        <f t="shared" si="12"/>
        <v/>
      </c>
    </row>
    <row r="53" spans="1:13" hidden="1" x14ac:dyDescent="0.25">
      <c r="A53" s="88"/>
      <c r="B53" s="88"/>
      <c r="C53" s="88"/>
      <c r="D53" s="88"/>
      <c r="E53" s="24">
        <f t="shared" si="7"/>
        <v>0</v>
      </c>
      <c r="G53" s="22"/>
      <c r="H53" s="23">
        <f t="shared" si="8"/>
        <v>0</v>
      </c>
      <c r="I53" s="25" t="str">
        <f t="shared" si="9"/>
        <v/>
      </c>
      <c r="J53" s="26"/>
      <c r="K53" s="23">
        <f t="shared" si="10"/>
        <v>0</v>
      </c>
      <c r="L53" s="23">
        <f t="shared" si="11"/>
        <v>0</v>
      </c>
      <c r="M53" s="25" t="str">
        <f t="shared" si="12"/>
        <v/>
      </c>
    </row>
    <row r="54" spans="1:13" hidden="1" x14ac:dyDescent="0.25">
      <c r="A54" s="88"/>
      <c r="B54" s="88"/>
      <c r="C54" s="88"/>
      <c r="D54" s="88"/>
      <c r="E54" s="24">
        <f t="shared" si="7"/>
        <v>0</v>
      </c>
      <c r="G54" s="22"/>
      <c r="H54" s="23">
        <f t="shared" si="8"/>
        <v>0</v>
      </c>
      <c r="I54" s="25" t="str">
        <f t="shared" si="9"/>
        <v/>
      </c>
      <c r="J54" s="26"/>
      <c r="K54" s="23">
        <f t="shared" si="10"/>
        <v>0</v>
      </c>
      <c r="L54" s="23">
        <f t="shared" si="11"/>
        <v>0</v>
      </c>
      <c r="M54" s="25" t="str">
        <f t="shared" si="12"/>
        <v/>
      </c>
    </row>
    <row r="55" spans="1:13" hidden="1" x14ac:dyDescent="0.25">
      <c r="A55" s="88"/>
      <c r="B55" s="88"/>
      <c r="C55" s="88"/>
      <c r="D55" s="88"/>
      <c r="E55" s="24">
        <f t="shared" si="7"/>
        <v>0</v>
      </c>
      <c r="G55" s="22"/>
      <c r="H55" s="23">
        <f t="shared" si="8"/>
        <v>0</v>
      </c>
      <c r="I55" s="25" t="str">
        <f t="shared" si="9"/>
        <v/>
      </c>
      <c r="J55" s="26"/>
      <c r="K55" s="23">
        <f t="shared" si="10"/>
        <v>0</v>
      </c>
      <c r="L55" s="23">
        <f t="shared" si="11"/>
        <v>0</v>
      </c>
      <c r="M55" s="25" t="str">
        <f t="shared" si="12"/>
        <v/>
      </c>
    </row>
    <row r="56" spans="1:13" hidden="1" x14ac:dyDescent="0.25">
      <c r="A56" s="88"/>
      <c r="B56" s="88"/>
      <c r="C56" s="88"/>
      <c r="D56" s="88"/>
      <c r="E56" s="24">
        <f t="shared" si="7"/>
        <v>0</v>
      </c>
      <c r="G56" s="22"/>
      <c r="H56" s="23">
        <f t="shared" si="8"/>
        <v>0</v>
      </c>
      <c r="I56" s="25" t="str">
        <f t="shared" si="9"/>
        <v/>
      </c>
      <c r="J56" s="26"/>
      <c r="K56" s="23">
        <f t="shared" si="10"/>
        <v>0</v>
      </c>
      <c r="L56" s="23">
        <f t="shared" si="11"/>
        <v>0</v>
      </c>
      <c r="M56" s="25" t="str">
        <f t="shared" si="12"/>
        <v/>
      </c>
    </row>
    <row r="57" spans="1:13" hidden="1" x14ac:dyDescent="0.25">
      <c r="A57" s="88"/>
      <c r="B57" s="88"/>
      <c r="C57" s="88"/>
      <c r="D57" s="88"/>
      <c r="E57" s="24">
        <f t="shared" si="7"/>
        <v>0</v>
      </c>
      <c r="G57" s="22"/>
      <c r="H57" s="23">
        <f t="shared" si="8"/>
        <v>0</v>
      </c>
      <c r="I57" s="25" t="str">
        <f t="shared" si="9"/>
        <v/>
      </c>
      <c r="J57" s="26"/>
      <c r="K57" s="23">
        <f t="shared" si="10"/>
        <v>0</v>
      </c>
      <c r="L57" s="23">
        <f t="shared" si="11"/>
        <v>0</v>
      </c>
      <c r="M57" s="25" t="str">
        <f t="shared" si="12"/>
        <v/>
      </c>
    </row>
    <row r="58" spans="1:13" hidden="1" x14ac:dyDescent="0.25">
      <c r="A58" s="88"/>
      <c r="B58" s="94"/>
      <c r="C58" s="88"/>
      <c r="D58" s="88"/>
      <c r="E58" s="24">
        <f t="shared" si="7"/>
        <v>0</v>
      </c>
      <c r="G58" s="22"/>
      <c r="H58" s="23">
        <f t="shared" si="8"/>
        <v>0</v>
      </c>
      <c r="I58" s="25" t="str">
        <f t="shared" si="9"/>
        <v/>
      </c>
      <c r="J58" s="26"/>
      <c r="K58" s="23">
        <f t="shared" si="10"/>
        <v>0</v>
      </c>
      <c r="L58" s="23">
        <f t="shared" si="11"/>
        <v>0</v>
      </c>
      <c r="M58" s="25" t="str">
        <f t="shared" si="12"/>
        <v/>
      </c>
    </row>
    <row r="59" spans="1:13" hidden="1" x14ac:dyDescent="0.25">
      <c r="A59" s="88"/>
      <c r="B59" s="94"/>
      <c r="C59" s="88"/>
      <c r="D59" s="88"/>
      <c r="E59" s="24">
        <f t="shared" si="7"/>
        <v>0</v>
      </c>
      <c r="G59" s="22"/>
      <c r="H59" s="23">
        <f t="shared" si="8"/>
        <v>0</v>
      </c>
      <c r="I59" s="25" t="str">
        <f t="shared" si="9"/>
        <v/>
      </c>
      <c r="J59" s="26"/>
      <c r="K59" s="23">
        <f t="shared" si="10"/>
        <v>0</v>
      </c>
      <c r="L59" s="23">
        <f t="shared" si="11"/>
        <v>0</v>
      </c>
      <c r="M59" s="25" t="str">
        <f t="shared" si="12"/>
        <v/>
      </c>
    </row>
    <row r="60" spans="1:13" hidden="1" x14ac:dyDescent="0.25">
      <c r="A60" s="88"/>
      <c r="B60" s="94"/>
      <c r="C60" s="88"/>
      <c r="D60" s="88"/>
      <c r="E60" s="24">
        <f t="shared" si="7"/>
        <v>0</v>
      </c>
      <c r="G60" s="22"/>
      <c r="H60" s="23">
        <f t="shared" si="8"/>
        <v>0</v>
      </c>
      <c r="I60" s="25" t="str">
        <f t="shared" si="9"/>
        <v/>
      </c>
      <c r="J60" s="26"/>
      <c r="K60" s="23">
        <f t="shared" si="10"/>
        <v>0</v>
      </c>
      <c r="L60" s="23">
        <f t="shared" si="11"/>
        <v>0</v>
      </c>
      <c r="M60" s="25" t="str">
        <f t="shared" si="12"/>
        <v/>
      </c>
    </row>
    <row r="61" spans="1:13" hidden="1" x14ac:dyDescent="0.25">
      <c r="A61" s="88"/>
      <c r="B61" s="88"/>
      <c r="C61" s="88"/>
      <c r="D61" s="88"/>
      <c r="E61" s="24">
        <f t="shared" si="7"/>
        <v>0</v>
      </c>
      <c r="G61" s="22"/>
      <c r="H61" s="23">
        <f t="shared" si="8"/>
        <v>0</v>
      </c>
      <c r="I61" s="25" t="str">
        <f t="shared" si="9"/>
        <v/>
      </c>
      <c r="J61" s="26"/>
      <c r="K61" s="23">
        <f t="shared" si="10"/>
        <v>0</v>
      </c>
      <c r="L61" s="23">
        <f t="shared" si="11"/>
        <v>0</v>
      </c>
      <c r="M61" s="25" t="str">
        <f t="shared" si="12"/>
        <v/>
      </c>
    </row>
    <row r="62" spans="1:13" hidden="1" x14ac:dyDescent="0.25">
      <c r="A62" s="88"/>
      <c r="B62" s="88"/>
      <c r="C62" s="88"/>
      <c r="D62" s="88"/>
      <c r="E62" s="24">
        <f t="shared" si="7"/>
        <v>0</v>
      </c>
      <c r="G62" s="22"/>
      <c r="H62" s="23">
        <f t="shared" si="8"/>
        <v>0</v>
      </c>
      <c r="I62" s="25" t="str">
        <f t="shared" si="9"/>
        <v/>
      </c>
      <c r="J62" s="26"/>
      <c r="K62" s="23">
        <f t="shared" si="10"/>
        <v>0</v>
      </c>
      <c r="L62" s="23">
        <f t="shared" si="11"/>
        <v>0</v>
      </c>
      <c r="M62" s="25" t="str">
        <f t="shared" si="12"/>
        <v/>
      </c>
    </row>
    <row r="63" spans="1:13" hidden="1" x14ac:dyDescent="0.25">
      <c r="A63" s="88"/>
      <c r="B63" s="88"/>
      <c r="C63" s="88"/>
      <c r="D63" s="88"/>
      <c r="E63" s="24">
        <f t="shared" si="7"/>
        <v>0</v>
      </c>
      <c r="G63" s="22"/>
      <c r="H63" s="23">
        <f t="shared" si="8"/>
        <v>0</v>
      </c>
      <c r="I63" s="25" t="str">
        <f t="shared" si="9"/>
        <v/>
      </c>
      <c r="J63" s="26"/>
      <c r="K63" s="23">
        <f t="shared" si="10"/>
        <v>0</v>
      </c>
      <c r="L63" s="23">
        <f t="shared" si="11"/>
        <v>0</v>
      </c>
      <c r="M63" s="25" t="str">
        <f t="shared" si="12"/>
        <v/>
      </c>
    </row>
    <row r="64" spans="1:13" hidden="1" x14ac:dyDescent="0.25">
      <c r="A64" s="88"/>
      <c r="B64" s="88"/>
      <c r="C64" s="88"/>
      <c r="D64" s="88"/>
      <c r="E64" s="24">
        <f t="shared" si="7"/>
        <v>0</v>
      </c>
      <c r="G64" s="22"/>
      <c r="H64" s="23">
        <f t="shared" si="8"/>
        <v>0</v>
      </c>
      <c r="I64" s="25" t="str">
        <f t="shared" si="9"/>
        <v/>
      </c>
      <c r="J64" s="26"/>
      <c r="K64" s="23">
        <f t="shared" si="10"/>
        <v>0</v>
      </c>
      <c r="L64" s="23">
        <f t="shared" si="11"/>
        <v>0</v>
      </c>
      <c r="M64" s="25" t="str">
        <f t="shared" si="12"/>
        <v/>
      </c>
    </row>
    <row r="65" spans="1:13" hidden="1" x14ac:dyDescent="0.25">
      <c r="A65" s="88"/>
      <c r="B65" s="88"/>
      <c r="C65" s="88"/>
      <c r="D65" s="88"/>
      <c r="E65" s="24">
        <f t="shared" si="7"/>
        <v>0</v>
      </c>
      <c r="G65" s="22"/>
      <c r="H65" s="23">
        <f t="shared" si="8"/>
        <v>0</v>
      </c>
      <c r="I65" s="25" t="str">
        <f t="shared" si="9"/>
        <v/>
      </c>
      <c r="J65" s="26"/>
      <c r="K65" s="23">
        <f t="shared" si="10"/>
        <v>0</v>
      </c>
      <c r="L65" s="23">
        <f t="shared" si="11"/>
        <v>0</v>
      </c>
      <c r="M65" s="25" t="str">
        <f t="shared" si="12"/>
        <v/>
      </c>
    </row>
    <row r="66" spans="1:13" hidden="1" x14ac:dyDescent="0.25">
      <c r="A66" s="88"/>
      <c r="B66" s="88"/>
      <c r="C66" s="88"/>
      <c r="D66" s="88"/>
      <c r="E66" s="24">
        <f t="shared" si="7"/>
        <v>0</v>
      </c>
      <c r="G66" s="22"/>
      <c r="H66" s="23">
        <f t="shared" si="8"/>
        <v>0</v>
      </c>
      <c r="I66" s="25" t="str">
        <f t="shared" si="9"/>
        <v/>
      </c>
      <c r="J66" s="26"/>
      <c r="K66" s="23">
        <f t="shared" si="10"/>
        <v>0</v>
      </c>
      <c r="L66" s="23">
        <f t="shared" si="11"/>
        <v>0</v>
      </c>
      <c r="M66" s="25" t="str">
        <f t="shared" si="12"/>
        <v/>
      </c>
    </row>
    <row r="67" spans="1:13" hidden="1" x14ac:dyDescent="0.25">
      <c r="A67" s="88"/>
      <c r="B67" s="88"/>
      <c r="C67" s="88"/>
      <c r="D67" s="88"/>
      <c r="E67" s="24">
        <f t="shared" si="7"/>
        <v>0</v>
      </c>
      <c r="G67" s="22"/>
      <c r="H67" s="23">
        <f t="shared" si="8"/>
        <v>0</v>
      </c>
      <c r="I67" s="25" t="str">
        <f t="shared" si="9"/>
        <v/>
      </c>
      <c r="J67" s="26"/>
      <c r="K67" s="23">
        <f t="shared" si="10"/>
        <v>0</v>
      </c>
      <c r="L67" s="23">
        <f t="shared" si="11"/>
        <v>0</v>
      </c>
      <c r="M67" s="25" t="str">
        <f t="shared" si="12"/>
        <v/>
      </c>
    </row>
    <row r="68" spans="1:13" hidden="1" x14ac:dyDescent="0.25">
      <c r="A68" s="88"/>
      <c r="B68" s="88"/>
      <c r="C68" s="88"/>
      <c r="D68" s="88"/>
      <c r="E68" s="24">
        <f t="shared" si="0"/>
        <v>0</v>
      </c>
      <c r="G68" s="22"/>
      <c r="H68" s="23">
        <f t="shared" si="1"/>
        <v>0</v>
      </c>
      <c r="I68" s="25" t="str">
        <f t="shared" ref="I68:I77" si="13">IF(ISERROR(G68/D68),"",G68/D68)</f>
        <v/>
      </c>
      <c r="J68" s="26"/>
      <c r="K68" s="23">
        <f t="shared" si="2"/>
        <v>0</v>
      </c>
      <c r="L68" s="23">
        <f t="shared" si="3"/>
        <v>0</v>
      </c>
      <c r="M68" s="25" t="str">
        <f t="shared" ref="M68:M77" si="14">IF(ISERROR(K68/D68),"",K68/D68)</f>
        <v/>
      </c>
    </row>
    <row r="69" spans="1:13" hidden="1" x14ac:dyDescent="0.25">
      <c r="A69" s="88"/>
      <c r="B69" s="88"/>
      <c r="C69" s="88"/>
      <c r="D69" s="88"/>
      <c r="E69" s="24">
        <f t="shared" si="0"/>
        <v>0</v>
      </c>
      <c r="G69" s="22"/>
      <c r="H69" s="23">
        <f t="shared" si="1"/>
        <v>0</v>
      </c>
      <c r="I69" s="25" t="str">
        <f t="shared" si="13"/>
        <v/>
      </c>
      <c r="J69" s="26"/>
      <c r="K69" s="23">
        <f t="shared" si="2"/>
        <v>0</v>
      </c>
      <c r="L69" s="23">
        <f t="shared" si="3"/>
        <v>0</v>
      </c>
      <c r="M69" s="25" t="str">
        <f t="shared" si="14"/>
        <v/>
      </c>
    </row>
    <row r="70" spans="1:13" hidden="1" x14ac:dyDescent="0.25">
      <c r="A70" s="88"/>
      <c r="B70" s="88"/>
      <c r="C70" s="88"/>
      <c r="D70" s="88"/>
      <c r="E70" s="24">
        <f t="shared" si="0"/>
        <v>0</v>
      </c>
      <c r="G70" s="22"/>
      <c r="H70" s="23">
        <f t="shared" si="1"/>
        <v>0</v>
      </c>
      <c r="I70" s="25" t="str">
        <f t="shared" si="13"/>
        <v/>
      </c>
      <c r="J70" s="26"/>
      <c r="K70" s="23">
        <f t="shared" si="2"/>
        <v>0</v>
      </c>
      <c r="L70" s="23">
        <f t="shared" si="3"/>
        <v>0</v>
      </c>
      <c r="M70" s="25" t="str">
        <f t="shared" si="14"/>
        <v/>
      </c>
    </row>
    <row r="71" spans="1:13" hidden="1" x14ac:dyDescent="0.25">
      <c r="A71" s="88"/>
      <c r="B71" s="88"/>
      <c r="C71" s="88"/>
      <c r="D71" s="88"/>
      <c r="E71" s="24">
        <f t="shared" si="0"/>
        <v>0</v>
      </c>
      <c r="G71" s="22"/>
      <c r="H71" s="23">
        <f t="shared" si="1"/>
        <v>0</v>
      </c>
      <c r="I71" s="25" t="str">
        <f t="shared" si="13"/>
        <v/>
      </c>
      <c r="J71" s="26"/>
      <c r="K71" s="23">
        <f t="shared" si="2"/>
        <v>0</v>
      </c>
      <c r="L71" s="23">
        <f t="shared" si="3"/>
        <v>0</v>
      </c>
      <c r="M71" s="25" t="str">
        <f t="shared" si="14"/>
        <v/>
      </c>
    </row>
    <row r="72" spans="1:13" hidden="1" x14ac:dyDescent="0.25">
      <c r="A72" s="88"/>
      <c r="B72" s="88"/>
      <c r="C72" s="88"/>
      <c r="D72" s="88"/>
      <c r="E72" s="24">
        <f t="shared" si="0"/>
        <v>0</v>
      </c>
      <c r="G72" s="22"/>
      <c r="H72" s="23">
        <f t="shared" si="1"/>
        <v>0</v>
      </c>
      <c r="I72" s="25" t="str">
        <f t="shared" si="13"/>
        <v/>
      </c>
      <c r="J72" s="26"/>
      <c r="K72" s="23">
        <f t="shared" si="2"/>
        <v>0</v>
      </c>
      <c r="L72" s="23">
        <f t="shared" si="3"/>
        <v>0</v>
      </c>
      <c r="M72" s="25" t="str">
        <f t="shared" si="14"/>
        <v/>
      </c>
    </row>
    <row r="73" spans="1:13" hidden="1" x14ac:dyDescent="0.25">
      <c r="A73" s="88"/>
      <c r="B73" s="88"/>
      <c r="C73" s="88"/>
      <c r="D73" s="88"/>
      <c r="E73" s="24">
        <f t="shared" si="0"/>
        <v>0</v>
      </c>
      <c r="G73" s="22"/>
      <c r="H73" s="23">
        <f t="shared" si="1"/>
        <v>0</v>
      </c>
      <c r="I73" s="25" t="str">
        <f t="shared" si="13"/>
        <v/>
      </c>
      <c r="J73" s="26"/>
      <c r="K73" s="23">
        <f t="shared" si="2"/>
        <v>0</v>
      </c>
      <c r="L73" s="23">
        <f t="shared" si="3"/>
        <v>0</v>
      </c>
      <c r="M73" s="25" t="str">
        <f t="shared" si="14"/>
        <v/>
      </c>
    </row>
    <row r="74" spans="1:13" hidden="1" x14ac:dyDescent="0.25">
      <c r="A74" s="88"/>
      <c r="B74" s="88"/>
      <c r="C74" s="88"/>
      <c r="D74" s="88"/>
      <c r="E74" s="24">
        <f t="shared" si="0"/>
        <v>0</v>
      </c>
      <c r="G74" s="22"/>
      <c r="H74" s="23">
        <f t="shared" si="1"/>
        <v>0</v>
      </c>
      <c r="I74" s="25" t="str">
        <f t="shared" si="13"/>
        <v/>
      </c>
      <c r="J74" s="26"/>
      <c r="K74" s="23">
        <f t="shared" si="2"/>
        <v>0</v>
      </c>
      <c r="L74" s="23">
        <f t="shared" si="3"/>
        <v>0</v>
      </c>
      <c r="M74" s="25" t="str">
        <f t="shared" si="14"/>
        <v/>
      </c>
    </row>
    <row r="75" spans="1:13" hidden="1" x14ac:dyDescent="0.25">
      <c r="A75" s="88"/>
      <c r="B75" s="88"/>
      <c r="C75" s="88"/>
      <c r="D75" s="88"/>
      <c r="E75" s="24">
        <f>D75*C75</f>
        <v>0</v>
      </c>
      <c r="G75" s="22"/>
      <c r="H75" s="23">
        <f>SUM(G75*C75)</f>
        <v>0</v>
      </c>
      <c r="I75" s="25" t="str">
        <f>IF(ISERROR(G75/D75),"",G75/D75)</f>
        <v/>
      </c>
      <c r="J75" s="26"/>
      <c r="K75" s="23">
        <f>G75-J75</f>
        <v>0</v>
      </c>
      <c r="L75" s="23">
        <f>K75*C75</f>
        <v>0</v>
      </c>
      <c r="M75" s="25" t="str">
        <f>IF(ISERROR(K75/D75),"",K75/D75)</f>
        <v/>
      </c>
    </row>
    <row r="76" spans="1:13" hidden="1" x14ac:dyDescent="0.25">
      <c r="A76" s="88"/>
      <c r="B76" s="88"/>
      <c r="C76" s="88"/>
      <c r="D76" s="88"/>
      <c r="E76" s="24">
        <f t="shared" si="0"/>
        <v>0</v>
      </c>
      <c r="G76" s="22"/>
      <c r="H76" s="23">
        <f t="shared" si="1"/>
        <v>0</v>
      </c>
      <c r="I76" s="25" t="str">
        <f t="shared" si="13"/>
        <v/>
      </c>
      <c r="J76" s="26"/>
      <c r="K76" s="23">
        <f t="shared" si="2"/>
        <v>0</v>
      </c>
      <c r="L76" s="23">
        <f t="shared" si="3"/>
        <v>0</v>
      </c>
      <c r="M76" s="25" t="str">
        <f t="shared" si="14"/>
        <v/>
      </c>
    </row>
    <row r="77" spans="1:13" hidden="1" x14ac:dyDescent="0.25">
      <c r="A77" s="88"/>
      <c r="B77" s="88"/>
      <c r="C77" s="88"/>
      <c r="D77" s="88"/>
      <c r="E77" s="24">
        <f t="shared" si="0"/>
        <v>0</v>
      </c>
      <c r="G77" s="22"/>
      <c r="H77" s="23">
        <f t="shared" si="1"/>
        <v>0</v>
      </c>
      <c r="I77" s="25" t="str">
        <f t="shared" si="13"/>
        <v/>
      </c>
      <c r="J77" s="26"/>
      <c r="K77" s="23">
        <f t="shared" si="2"/>
        <v>0</v>
      </c>
      <c r="L77" s="23">
        <f t="shared" si="3"/>
        <v>0</v>
      </c>
      <c r="M77" s="25" t="str">
        <f t="shared" si="14"/>
        <v/>
      </c>
    </row>
    <row r="78" spans="1:13" x14ac:dyDescent="0.25">
      <c r="A78" s="220"/>
      <c r="B78" s="220"/>
      <c r="C78" s="18"/>
      <c r="D78" s="18"/>
      <c r="E78" s="18"/>
      <c r="G78" s="18"/>
      <c r="H78" s="18"/>
      <c r="I78" s="18"/>
      <c r="J78" s="19"/>
      <c r="K78" s="20"/>
      <c r="L78" s="21"/>
      <c r="M78" s="21"/>
    </row>
    <row r="79" spans="1:13" x14ac:dyDescent="0.25">
      <c r="A79" s="220" t="s">
        <v>87</v>
      </c>
      <c r="B79" s="220"/>
      <c r="C79" s="51">
        <f>SUM(C31:C77)</f>
        <v>175</v>
      </c>
      <c r="D79" s="27">
        <f>IF(ISERROR(E79/C79),"",E79/C79)</f>
        <v>1512.36</v>
      </c>
      <c r="E79" s="24">
        <f>SUM(E31:E77)</f>
        <v>264663</v>
      </c>
      <c r="G79" s="28">
        <f>IF(ISERROR(H79/C79),"",H79/C79)</f>
        <v>3034.8857142857141</v>
      </c>
      <c r="H79" s="23">
        <f>SUM(H31:H77)</f>
        <v>531105</v>
      </c>
      <c r="I79" s="25">
        <f>IF(ISERROR(H79/E79),"",H79/E79)</f>
        <v>2.0067217555910726</v>
      </c>
      <c r="J79" s="29">
        <f>IF(ISERROR(SUMPRODUCT(J31:J77,C31:C77)/C79),"",SUMPRODUCT(J31:J77,C31:C77)/C79)</f>
        <v>233.45274725274723</v>
      </c>
      <c r="K79" s="23">
        <f>IF(ISERROR(L79/C79),"",L79/C79)</f>
        <v>2801.4329670329666</v>
      </c>
      <c r="L79" s="23">
        <f>SUM(L31:L77)</f>
        <v>490250.76923076919</v>
      </c>
      <c r="M79" s="25">
        <f>IF(ISERROR(L79/E79),"",L79/E79)</f>
        <v>1.8523585436225283</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t="s">
        <v>272</v>
      </c>
      <c r="F87" s="1" t="s">
        <v>54</v>
      </c>
      <c r="I87" s="164" t="s">
        <v>272</v>
      </c>
      <c r="J87" s="14" t="s">
        <v>25</v>
      </c>
      <c r="K87" s="15" t="s">
        <v>26</v>
      </c>
      <c r="L87" s="15" t="s">
        <v>27</v>
      </c>
      <c r="M87" s="15" t="s">
        <v>28</v>
      </c>
      <c r="N87" s="15" t="s">
        <v>29</v>
      </c>
    </row>
    <row r="88" spans="1:15" x14ac:dyDescent="0.25">
      <c r="A88" s="1" t="s">
        <v>70</v>
      </c>
      <c r="D88" s="164"/>
      <c r="F88" s="1" t="s">
        <v>48</v>
      </c>
      <c r="I88" s="164"/>
      <c r="J88" s="5" t="s">
        <v>30</v>
      </c>
      <c r="K88" s="167"/>
      <c r="L88" s="167"/>
      <c r="M88" s="167"/>
      <c r="N88" s="167" t="s">
        <v>272</v>
      </c>
    </row>
    <row r="89" spans="1:15" x14ac:dyDescent="0.25">
      <c r="A89" s="1" t="s">
        <v>41</v>
      </c>
      <c r="D89" s="164" t="s">
        <v>272</v>
      </c>
      <c r="F89" s="1" t="s">
        <v>49</v>
      </c>
      <c r="I89" s="164"/>
      <c r="J89" s="5" t="s">
        <v>31</v>
      </c>
      <c r="K89" s="167"/>
      <c r="L89" s="167" t="s">
        <v>272</v>
      </c>
      <c r="M89" s="167"/>
      <c r="N89" s="167" t="s">
        <v>272</v>
      </c>
    </row>
    <row r="90" spans="1:15" x14ac:dyDescent="0.25">
      <c r="A90" s="1" t="s">
        <v>164</v>
      </c>
      <c r="D90" s="164" t="s">
        <v>272</v>
      </c>
      <c r="F90" s="1" t="s">
        <v>50</v>
      </c>
      <c r="I90" s="164" t="s">
        <v>272</v>
      </c>
      <c r="J90" s="5" t="s">
        <v>32</v>
      </c>
      <c r="K90" s="167"/>
      <c r="L90" s="167"/>
      <c r="M90" s="167"/>
      <c r="N90" s="167" t="s">
        <v>272</v>
      </c>
    </row>
    <row r="91" spans="1:15" x14ac:dyDescent="0.25">
      <c r="A91" s="1" t="s">
        <v>153</v>
      </c>
      <c r="D91" s="164" t="s">
        <v>272</v>
      </c>
      <c r="F91" s="1" t="s">
        <v>154</v>
      </c>
      <c r="I91" s="164"/>
      <c r="J91" s="5" t="s">
        <v>33</v>
      </c>
      <c r="K91" s="167"/>
      <c r="L91" s="167"/>
      <c r="M91" s="167"/>
      <c r="N91" s="167" t="s">
        <v>272</v>
      </c>
    </row>
    <row r="92" spans="1:15" x14ac:dyDescent="0.25">
      <c r="A92" s="1" t="s">
        <v>155</v>
      </c>
      <c r="D92" s="164"/>
      <c r="F92" s="1" t="s">
        <v>71</v>
      </c>
      <c r="I92" s="164"/>
      <c r="J92" s="5" t="s">
        <v>34</v>
      </c>
      <c r="K92" s="169"/>
      <c r="L92" s="169"/>
      <c r="M92" s="167"/>
      <c r="N92" s="169" t="s">
        <v>272</v>
      </c>
    </row>
    <row r="93" spans="1:15" x14ac:dyDescent="0.25">
      <c r="A93" s="1" t="s">
        <v>42</v>
      </c>
      <c r="D93" s="164"/>
      <c r="F93" s="1" t="s">
        <v>51</v>
      </c>
      <c r="I93" s="164"/>
      <c r="J93" s="16" t="s">
        <v>35</v>
      </c>
      <c r="K93" s="169"/>
      <c r="L93" s="169"/>
      <c r="M93" s="167"/>
      <c r="N93" s="167" t="s">
        <v>272</v>
      </c>
    </row>
    <row r="94" spans="1:15" x14ac:dyDescent="0.25">
      <c r="A94" s="1" t="s">
        <v>163</v>
      </c>
      <c r="D94" s="164"/>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c r="F102" s="1" t="s">
        <v>74</v>
      </c>
      <c r="I102" s="164" t="s">
        <v>272</v>
      </c>
    </row>
    <row r="103" spans="1:15" x14ac:dyDescent="0.25">
      <c r="A103" s="1" t="s">
        <v>191</v>
      </c>
      <c r="D103" s="164" t="s">
        <v>272</v>
      </c>
      <c r="F103" s="1" t="s">
        <v>76</v>
      </c>
      <c r="I103" s="164" t="s">
        <v>272</v>
      </c>
    </row>
    <row r="104" spans="1:15" x14ac:dyDescent="0.25">
      <c r="A104" s="1" t="s">
        <v>157</v>
      </c>
      <c r="D104" s="164"/>
      <c r="F104" s="1" t="s">
        <v>156</v>
      </c>
      <c r="I104" s="164" t="s">
        <v>272</v>
      </c>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c r="F115" s="1" t="s">
        <v>165</v>
      </c>
      <c r="I115" s="164" t="s">
        <v>272</v>
      </c>
    </row>
    <row r="116" spans="1:9" x14ac:dyDescent="0.25">
      <c r="A116" s="1" t="s">
        <v>147</v>
      </c>
      <c r="D116" s="164"/>
      <c r="F116" s="1" t="s">
        <v>160</v>
      </c>
      <c r="I116" s="164"/>
    </row>
    <row r="117" spans="1:9" x14ac:dyDescent="0.25">
      <c r="A117" s="1" t="s">
        <v>162</v>
      </c>
      <c r="D117" s="164"/>
      <c r="F117" s="1" t="s">
        <v>62</v>
      </c>
      <c r="I117" s="164"/>
    </row>
    <row r="118" spans="1:9" x14ac:dyDescent="0.25">
      <c r="A118" s="1" t="s">
        <v>159</v>
      </c>
      <c r="D118" s="164"/>
      <c r="F118" s="1" t="s">
        <v>63</v>
      </c>
      <c r="I118" s="164"/>
    </row>
    <row r="119" spans="1:9" x14ac:dyDescent="0.25">
      <c r="A119" s="1" t="s">
        <v>194</v>
      </c>
      <c r="D119" s="164"/>
      <c r="F119" s="1" t="s">
        <v>64</v>
      </c>
      <c r="I119" s="164"/>
    </row>
    <row r="120" spans="1:9" x14ac:dyDescent="0.25">
      <c r="A120" s="1" t="s">
        <v>161</v>
      </c>
      <c r="D120" s="164"/>
      <c r="F120" s="1" t="s">
        <v>65</v>
      </c>
      <c r="I120" s="164" t="s">
        <v>272</v>
      </c>
    </row>
    <row r="121" spans="1:9" x14ac:dyDescent="0.25">
      <c r="A121" s="1" t="s">
        <v>59</v>
      </c>
      <c r="D121" s="164"/>
      <c r="F121" s="1" t="s">
        <v>66</v>
      </c>
      <c r="I121" s="164"/>
    </row>
    <row r="122" spans="1:9" x14ac:dyDescent="0.25">
      <c r="A122" s="1" t="s">
        <v>60</v>
      </c>
      <c r="D122" s="164" t="s">
        <v>272</v>
      </c>
      <c r="F122" s="1" t="s">
        <v>67</v>
      </c>
      <c r="I122" s="164" t="s">
        <v>272</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272</v>
      </c>
    </row>
  </sheetData>
  <sheetProtection password="CC5B" sheet="1" objects="1" scenarios="1" selectLockedCells="1"/>
  <mergeCells count="25">
    <mergeCell ref="A112:N112"/>
    <mergeCell ref="C14:D14"/>
    <mergeCell ref="C15:D15"/>
    <mergeCell ref="A29:N29"/>
    <mergeCell ref="A78:B78"/>
    <mergeCell ref="A79:B79"/>
    <mergeCell ref="A82:N83"/>
    <mergeCell ref="A100:N100"/>
    <mergeCell ref="A107:N107"/>
    <mergeCell ref="B24:E26"/>
    <mergeCell ref="B1:E1"/>
    <mergeCell ref="B2:E2"/>
    <mergeCell ref="B3:E3"/>
    <mergeCell ref="B4:E4"/>
    <mergeCell ref="B5:C5"/>
    <mergeCell ref="C13:D13"/>
    <mergeCell ref="C12:D12"/>
    <mergeCell ref="A85:N85"/>
    <mergeCell ref="J4:L4"/>
    <mergeCell ref="B6:C6"/>
    <mergeCell ref="C10:D10"/>
    <mergeCell ref="C11:D11"/>
    <mergeCell ref="C8:D8"/>
    <mergeCell ref="C9:D9"/>
    <mergeCell ref="A81:N81"/>
  </mergeCells>
  <dataValidations xWindow="1797" yWindow="812" count="4">
    <dataValidation type="whole" allowBlank="1" showInputMessage="1" showErrorMessage="1" errorTitle="STOP" error="ONLY input whole numbers, input average amount if rent has a range." promptTitle="Mk Rent" prompt="If a unit has a rent range, input the AVERAGE amount. NO dashes between rent amounts." sqref="G48: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 type="whole" allowBlank="1" showInputMessage="1" showErrorMessage="1" errorTitle="STOP" error="ONLY input whole numbers, input average amount if rent has a range." promptTitle="Mk Rent" prompt="If a unit has a rent range, input the AVERAGE amount. NO dashes between rent amounts." sqref="G31:G47">
      <formula1>1</formula1>
      <formula2>20000</formula2>
    </dataValidation>
  </dataValidations>
  <hyperlinks>
    <hyperlink ref="B4" r:id="rId1"/>
  </hyperlinks>
  <printOptions horizontalCentered="1"/>
  <pageMargins left="0.7" right="0.7" top="0.75" bottom="0.75" header="0.3" footer="0.3"/>
  <pageSetup scale="65" orientation="portrait" r:id="rId2"/>
  <rowBreaks count="1" manualBreakCount="1">
    <brk id="84" max="13" man="1"/>
  </rowBreaks>
  <drawing r:id="rId3"/>
  <legacyDrawing r:id="rId4"/>
  <extLst>
    <ext xmlns:x14="http://schemas.microsoft.com/office/spreadsheetml/2009/9/main" uri="{CCE6A557-97BC-4b89-ADB6-D9C93CAAB3DF}">
      <x14:dataValidations xmlns:xm="http://schemas.microsoft.com/office/excel/2006/main" xWindow="1797" yWindow="812" count="1">
        <x14:dataValidation type="list" allowBlank="1" showInputMessage="1" showErrorMessage="1">
          <x14:formula1>
            <xm:f>Beds!$A$1:$A$5</xm:f>
          </x14:formula1>
          <xm:sqref>A31:A77</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6" tint="-0.249977111117893"/>
  </sheetPr>
  <dimension ref="A1:O125"/>
  <sheetViews>
    <sheetView showGridLines="0" zoomScaleNormal="100" workbookViewId="0">
      <selection activeCell="G31" sqref="G31:G49"/>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7109375" style="1" customWidth="1"/>
    <col min="12" max="12" width="10.28515625" style="1" customWidth="1"/>
    <col min="13" max="13" width="11.5703125" style="1" customWidth="1"/>
    <col min="14" max="14" width="9.42578125" style="1" customWidth="1"/>
    <col min="15" max="16384" width="9.28515625" style="1"/>
  </cols>
  <sheetData>
    <row r="1" spans="1:14" ht="18" x14ac:dyDescent="0.25">
      <c r="A1" s="2" t="s">
        <v>0</v>
      </c>
      <c r="B1" s="226" t="s">
        <v>286</v>
      </c>
      <c r="C1" s="227"/>
      <c r="D1" s="227"/>
      <c r="E1" s="227"/>
      <c r="F1" s="12"/>
      <c r="H1" s="2" t="s">
        <v>1</v>
      </c>
      <c r="I1" s="3"/>
      <c r="J1" s="5"/>
      <c r="K1" s="8"/>
      <c r="L1" s="10"/>
    </row>
    <row r="2" spans="1:14" x14ac:dyDescent="0.25">
      <c r="A2" s="2" t="s">
        <v>2</v>
      </c>
      <c r="B2" s="184"/>
      <c r="C2" s="228"/>
      <c r="D2" s="228"/>
      <c r="E2" s="225"/>
      <c r="F2" s="12"/>
      <c r="H2" s="2" t="s">
        <v>3</v>
      </c>
      <c r="I2" s="5"/>
      <c r="J2" s="5"/>
      <c r="K2" s="8"/>
      <c r="L2" s="5"/>
    </row>
    <row r="3" spans="1:14" x14ac:dyDescent="0.25">
      <c r="A3" s="10" t="s">
        <v>138</v>
      </c>
      <c r="B3" s="184"/>
      <c r="C3" s="228"/>
      <c r="D3" s="228"/>
      <c r="E3" s="225"/>
      <c r="F3" s="12"/>
      <c r="H3" s="10" t="s">
        <v>4</v>
      </c>
      <c r="I3" s="5"/>
      <c r="J3" s="5"/>
      <c r="K3" s="9"/>
      <c r="L3" s="5"/>
    </row>
    <row r="4" spans="1:14" x14ac:dyDescent="0.25">
      <c r="A4" s="10" t="s">
        <v>5</v>
      </c>
      <c r="B4" s="200"/>
      <c r="C4" s="229"/>
      <c r="D4" s="229"/>
      <c r="E4" s="230"/>
      <c r="F4" s="13"/>
      <c r="H4" s="10" t="s">
        <v>6</v>
      </c>
      <c r="I4" s="5"/>
      <c r="J4" s="204"/>
      <c r="K4" s="205"/>
      <c r="L4" s="206"/>
    </row>
    <row r="5" spans="1:14" x14ac:dyDescent="0.25">
      <c r="A5" s="11" t="s">
        <v>7</v>
      </c>
      <c r="B5" s="200"/>
      <c r="C5" s="231"/>
      <c r="D5" s="5"/>
      <c r="E5" s="4"/>
      <c r="F5" s="4"/>
      <c r="H5" s="10" t="s">
        <v>8</v>
      </c>
      <c r="I5" s="5"/>
      <c r="J5" s="5"/>
      <c r="K5" s="6"/>
      <c r="L5" s="5"/>
    </row>
    <row r="6" spans="1:14" x14ac:dyDescent="0.25">
      <c r="A6" s="11" t="s">
        <v>9</v>
      </c>
      <c r="B6" s="184"/>
      <c r="C6" s="225"/>
      <c r="D6" s="5"/>
      <c r="E6" s="11"/>
      <c r="F6" s="11"/>
      <c r="H6" s="10" t="s">
        <v>10</v>
      </c>
      <c r="I6" s="5"/>
      <c r="J6" s="5"/>
      <c r="K6" s="7"/>
      <c r="L6" s="5"/>
    </row>
    <row r="7" spans="1:14" x14ac:dyDescent="0.25">
      <c r="B7" s="50"/>
      <c r="C7" s="50"/>
      <c r="D7" s="50"/>
      <c r="E7" s="50"/>
      <c r="G7" s="52"/>
      <c r="H7" s="10" t="s">
        <v>187</v>
      </c>
      <c r="I7" s="5"/>
      <c r="J7" s="54"/>
      <c r="K7" s="7"/>
      <c r="L7" s="52"/>
      <c r="M7" s="52"/>
      <c r="N7" s="52"/>
    </row>
    <row r="8" spans="1:14" x14ac:dyDescent="0.25">
      <c r="A8" s="11" t="s">
        <v>11</v>
      </c>
      <c r="B8" s="11"/>
      <c r="C8" s="189"/>
      <c r="D8" s="190"/>
      <c r="E8" s="50"/>
      <c r="G8" s="52"/>
      <c r="H8" s="10" t="s">
        <v>188</v>
      </c>
      <c r="I8" s="5"/>
      <c r="J8" s="54"/>
      <c r="K8" s="95"/>
      <c r="L8" s="52"/>
      <c r="M8" s="52"/>
      <c r="N8" s="52"/>
    </row>
    <row r="9" spans="1:14" x14ac:dyDescent="0.25">
      <c r="A9" s="11" t="s">
        <v>12</v>
      </c>
      <c r="B9" s="11"/>
      <c r="C9" s="189"/>
      <c r="D9" s="190"/>
      <c r="E9" s="50"/>
      <c r="G9" s="52"/>
      <c r="H9" s="52"/>
      <c r="I9" s="52"/>
      <c r="J9" s="52"/>
      <c r="K9" s="52"/>
      <c r="L9" s="52"/>
      <c r="M9" s="52"/>
      <c r="N9" s="52"/>
    </row>
    <row r="10" spans="1:14" x14ac:dyDescent="0.25">
      <c r="A10" s="11" t="s">
        <v>13</v>
      </c>
      <c r="B10" s="5"/>
      <c r="C10" s="189"/>
      <c r="D10" s="190"/>
      <c r="E10" s="50"/>
      <c r="G10" s="52"/>
      <c r="H10" s="52"/>
      <c r="I10" s="52"/>
      <c r="J10" s="52"/>
      <c r="K10" s="52"/>
      <c r="L10" s="52"/>
      <c r="M10" s="52"/>
      <c r="N10" s="52"/>
    </row>
    <row r="11" spans="1:14" x14ac:dyDescent="0.25">
      <c r="A11" s="11" t="s">
        <v>14</v>
      </c>
      <c r="B11" s="5"/>
      <c r="C11" s="189"/>
      <c r="D11" s="190"/>
      <c r="E11" s="50"/>
      <c r="G11" s="52"/>
      <c r="H11" s="52"/>
      <c r="I11" s="52"/>
      <c r="J11" s="52"/>
      <c r="K11" s="52"/>
      <c r="L11" s="52"/>
      <c r="M11" s="52"/>
      <c r="N11" s="52"/>
    </row>
    <row r="12" spans="1:14" x14ac:dyDescent="0.25">
      <c r="A12" s="11" t="s">
        <v>15</v>
      </c>
      <c r="B12" s="5"/>
      <c r="C12" s="189"/>
      <c r="D12" s="190"/>
      <c r="E12" s="50"/>
      <c r="G12" s="52"/>
      <c r="H12" s="52"/>
      <c r="I12" s="52"/>
      <c r="J12" s="52"/>
      <c r="K12" s="52"/>
      <c r="L12" s="52"/>
      <c r="N12" s="52"/>
    </row>
    <row r="13" spans="1:14" x14ac:dyDescent="0.25">
      <c r="A13" s="11" t="s">
        <v>16</v>
      </c>
      <c r="B13" s="5"/>
      <c r="C13" s="189"/>
      <c r="D13" s="190"/>
      <c r="E13" s="50"/>
      <c r="G13" s="52"/>
      <c r="H13" s="52"/>
      <c r="I13" s="52"/>
      <c r="J13" s="52"/>
      <c r="K13" s="52"/>
      <c r="L13" s="52"/>
      <c r="M13" s="52"/>
      <c r="N13" s="52"/>
    </row>
    <row r="14" spans="1:14" x14ac:dyDescent="0.25">
      <c r="A14" s="10" t="s">
        <v>17</v>
      </c>
      <c r="B14" s="5"/>
      <c r="C14" s="221"/>
      <c r="D14" s="232"/>
      <c r="E14" s="50"/>
      <c r="G14" s="52"/>
      <c r="H14" s="52"/>
      <c r="I14" s="52"/>
      <c r="J14" s="52"/>
      <c r="K14" s="52"/>
      <c r="L14" s="52"/>
      <c r="M14" s="52"/>
      <c r="N14" s="52"/>
    </row>
    <row r="15" spans="1:14" x14ac:dyDescent="0.25">
      <c r="A15" s="10" t="s">
        <v>18</v>
      </c>
      <c r="B15" s="5"/>
      <c r="C15" s="223"/>
      <c r="D15" s="233"/>
      <c r="E15" s="50"/>
      <c r="G15" s="52"/>
      <c r="H15" s="52"/>
      <c r="I15" s="52"/>
      <c r="J15" s="52"/>
      <c r="K15" s="52"/>
      <c r="L15" s="52"/>
      <c r="M15" s="52"/>
      <c r="N15" s="52"/>
    </row>
    <row r="16" spans="1:14" x14ac:dyDescent="0.25">
      <c r="A16" s="10" t="s">
        <v>19</v>
      </c>
      <c r="B16" s="5"/>
      <c r="C16" s="72"/>
      <c r="D16" s="5" t="s">
        <v>20</v>
      </c>
      <c r="E16" s="50"/>
      <c r="G16" s="52"/>
      <c r="H16" s="52"/>
      <c r="I16" s="52"/>
      <c r="J16" s="52"/>
      <c r="K16" s="52"/>
      <c r="L16" s="52"/>
      <c r="M16" s="52"/>
      <c r="N16" s="52"/>
    </row>
    <row r="17" spans="1:15" x14ac:dyDescent="0.25">
      <c r="A17" s="10" t="s">
        <v>19</v>
      </c>
      <c r="B17" s="5"/>
      <c r="C17" s="72"/>
      <c r="D17" s="5" t="s">
        <v>21</v>
      </c>
      <c r="E17" s="50"/>
      <c r="G17" s="52"/>
      <c r="H17" s="52"/>
      <c r="I17" s="52"/>
      <c r="J17" s="52"/>
      <c r="K17" s="52"/>
      <c r="L17" s="52"/>
      <c r="M17" s="52"/>
      <c r="N17" s="52"/>
    </row>
    <row r="18" spans="1:15" x14ac:dyDescent="0.25">
      <c r="A18" s="10" t="s">
        <v>22</v>
      </c>
      <c r="B18" s="5"/>
      <c r="C18" s="72"/>
      <c r="D18" s="5"/>
      <c r="E18" s="50"/>
      <c r="G18" s="52"/>
      <c r="H18" s="52"/>
      <c r="I18" s="52"/>
      <c r="J18" s="52"/>
      <c r="K18" s="52"/>
      <c r="L18" s="52"/>
      <c r="M18" s="52"/>
      <c r="N18" s="52"/>
    </row>
    <row r="19" spans="1:15" x14ac:dyDescent="0.25">
      <c r="A19" s="10" t="s">
        <v>23</v>
      </c>
      <c r="B19" s="5"/>
      <c r="C19" s="72"/>
      <c r="D19" s="5" t="s">
        <v>20</v>
      </c>
      <c r="E19" s="50"/>
      <c r="G19" s="52"/>
      <c r="H19" s="52"/>
      <c r="I19" s="52"/>
      <c r="J19" s="52"/>
      <c r="K19" s="52"/>
      <c r="L19" s="52"/>
      <c r="M19" s="52"/>
      <c r="N19" s="52"/>
    </row>
    <row r="20" spans="1:15" x14ac:dyDescent="0.25">
      <c r="A20" s="14"/>
      <c r="B20" s="5"/>
      <c r="C20" s="72"/>
      <c r="D20" s="5" t="s">
        <v>21</v>
      </c>
      <c r="E20" s="50"/>
      <c r="G20" s="52"/>
      <c r="H20" s="52"/>
      <c r="I20" s="52"/>
      <c r="J20" s="52"/>
      <c r="K20" s="52"/>
      <c r="L20" s="52"/>
      <c r="M20" s="52"/>
      <c r="N20" s="52"/>
    </row>
    <row r="21" spans="1:15" x14ac:dyDescent="0.25">
      <c r="A21" s="10" t="s">
        <v>201</v>
      </c>
      <c r="B21" s="5"/>
      <c r="C21" s="72"/>
      <c r="D21" s="5"/>
      <c r="E21" s="50"/>
      <c r="G21" s="52"/>
      <c r="H21" s="52"/>
      <c r="I21" s="52"/>
      <c r="J21" s="52"/>
      <c r="K21" s="52"/>
      <c r="L21" s="52"/>
      <c r="M21" s="52"/>
      <c r="N21" s="52"/>
    </row>
    <row r="22" spans="1:15" x14ac:dyDescent="0.25">
      <c r="A22" s="10" t="s">
        <v>168</v>
      </c>
      <c r="B22" s="5"/>
      <c r="C22" s="73"/>
      <c r="D22" s="5"/>
      <c r="E22" s="50"/>
      <c r="G22" s="52"/>
      <c r="H22" s="52"/>
      <c r="I22" s="52"/>
      <c r="J22" s="52"/>
      <c r="K22" s="52"/>
      <c r="L22" s="52"/>
      <c r="M22" s="52"/>
      <c r="N22" s="52"/>
    </row>
    <row r="23" spans="1:15" ht="5.85" customHeight="1" x14ac:dyDescent="0.25">
      <c r="B23" s="50"/>
      <c r="C23" s="50"/>
      <c r="D23" s="50"/>
      <c r="E23" s="50"/>
      <c r="G23" s="52"/>
      <c r="H23" s="52"/>
      <c r="I23" s="52"/>
      <c r="J23" s="52"/>
      <c r="K23" s="52"/>
      <c r="L23" s="52"/>
      <c r="M23" s="52"/>
      <c r="N23" s="52"/>
    </row>
    <row r="24" spans="1:15" x14ac:dyDescent="0.25">
      <c r="A24" s="14" t="s">
        <v>24</v>
      </c>
      <c r="B24" s="234"/>
      <c r="C24" s="235"/>
      <c r="D24" s="235"/>
      <c r="E24" s="236"/>
      <c r="G24" s="52"/>
      <c r="H24" s="52"/>
      <c r="I24" s="52"/>
      <c r="J24" s="52"/>
      <c r="K24" s="52"/>
      <c r="L24" s="52"/>
      <c r="M24" s="52"/>
      <c r="N24" s="52"/>
    </row>
    <row r="25" spans="1:15" x14ac:dyDescent="0.25">
      <c r="A25" s="5"/>
      <c r="B25" s="237"/>
      <c r="C25" s="238"/>
      <c r="D25" s="238"/>
      <c r="E25" s="239"/>
      <c r="G25" s="52"/>
      <c r="H25" s="52"/>
      <c r="I25" s="52"/>
      <c r="J25" s="52"/>
      <c r="K25" s="52"/>
      <c r="L25" s="52"/>
      <c r="M25" s="52"/>
      <c r="N25" s="52"/>
    </row>
    <row r="26" spans="1:15" x14ac:dyDescent="0.25">
      <c r="A26" s="5"/>
      <c r="B26" s="240"/>
      <c r="C26" s="241"/>
      <c r="D26" s="241"/>
      <c r="E26" s="242"/>
      <c r="G26" s="52"/>
      <c r="H26" s="52"/>
      <c r="I26" s="52"/>
      <c r="J26" s="52"/>
      <c r="K26" s="52"/>
      <c r="L26" s="52"/>
      <c r="M26" s="52"/>
      <c r="N26" s="52"/>
    </row>
    <row r="27" spans="1:15" ht="14.25" customHeight="1" x14ac:dyDescent="0.25">
      <c r="A27" s="14" t="s">
        <v>170</v>
      </c>
      <c r="B27" s="80" t="e">
        <f>J79/G79</f>
        <v>#VALUE!</v>
      </c>
      <c r="C27" s="79"/>
      <c r="D27" s="79"/>
      <c r="E27" s="79"/>
      <c r="G27" s="52"/>
      <c r="H27" s="52"/>
      <c r="I27" s="52"/>
      <c r="J27" s="52"/>
      <c r="K27" s="52"/>
      <c r="L27" s="52"/>
      <c r="M27" s="52"/>
      <c r="N27" s="52"/>
    </row>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c r="B31" s="88"/>
      <c r="C31" s="88"/>
      <c r="D31" s="88"/>
      <c r="E31" s="24">
        <f t="shared" ref="E31:E44" si="0">D31*C31</f>
        <v>0</v>
      </c>
      <c r="G31" s="22"/>
      <c r="H31" s="23">
        <f t="shared" ref="H31:H44" si="1">SUM(G31*C31)</f>
        <v>0</v>
      </c>
      <c r="I31" s="25" t="str">
        <f t="shared" ref="I31:I44" si="2">IF(ISERROR(G31/D31),"",G31/D31)</f>
        <v/>
      </c>
      <c r="J31" s="26"/>
      <c r="K31" s="23">
        <f t="shared" ref="K31:K44" si="3">G31-J31</f>
        <v>0</v>
      </c>
      <c r="L31" s="23">
        <f t="shared" ref="L31:L53" si="4">K31*C31</f>
        <v>0</v>
      </c>
      <c r="M31" s="25" t="str">
        <f t="shared" ref="M31:M44" si="5">IF(ISERROR(K31/D31),"",K31/D31)</f>
        <v/>
      </c>
    </row>
    <row r="32" spans="1:15" x14ac:dyDescent="0.25">
      <c r="A32" s="88"/>
      <c r="B32" s="88"/>
      <c r="C32" s="88"/>
      <c r="D32" s="88"/>
      <c r="E32" s="24">
        <f t="shared" si="0"/>
        <v>0</v>
      </c>
      <c r="G32" s="22"/>
      <c r="H32" s="23">
        <f t="shared" si="1"/>
        <v>0</v>
      </c>
      <c r="I32" s="25" t="str">
        <f t="shared" si="2"/>
        <v/>
      </c>
      <c r="J32" s="26"/>
      <c r="K32" s="23">
        <f t="shared" si="3"/>
        <v>0</v>
      </c>
      <c r="L32" s="23">
        <f t="shared" si="4"/>
        <v>0</v>
      </c>
      <c r="M32" s="25" t="str">
        <f t="shared" si="5"/>
        <v/>
      </c>
    </row>
    <row r="33" spans="1:13" x14ac:dyDescent="0.25">
      <c r="A33" s="88"/>
      <c r="B33" s="88"/>
      <c r="C33" s="88"/>
      <c r="D33" s="88"/>
      <c r="E33" s="24">
        <f t="shared" si="0"/>
        <v>0</v>
      </c>
      <c r="G33" s="22"/>
      <c r="H33" s="23">
        <f t="shared" si="1"/>
        <v>0</v>
      </c>
      <c r="I33" s="25" t="str">
        <f t="shared" si="2"/>
        <v/>
      </c>
      <c r="J33" s="26"/>
      <c r="K33" s="23">
        <f t="shared" si="3"/>
        <v>0</v>
      </c>
      <c r="L33" s="23">
        <f t="shared" si="4"/>
        <v>0</v>
      </c>
      <c r="M33" s="25" t="str">
        <f t="shared" si="5"/>
        <v/>
      </c>
    </row>
    <row r="34" spans="1:13" x14ac:dyDescent="0.25">
      <c r="A34" s="88"/>
      <c r="B34" s="88"/>
      <c r="C34" s="88"/>
      <c r="D34" s="88"/>
      <c r="E34" s="24">
        <f t="shared" si="0"/>
        <v>0</v>
      </c>
      <c r="G34" s="22"/>
      <c r="H34" s="23">
        <f t="shared" si="1"/>
        <v>0</v>
      </c>
      <c r="I34" s="25" t="str">
        <f t="shared" si="2"/>
        <v/>
      </c>
      <c r="J34" s="26"/>
      <c r="K34" s="23">
        <f t="shared" si="3"/>
        <v>0</v>
      </c>
      <c r="L34" s="23">
        <f t="shared" si="4"/>
        <v>0</v>
      </c>
      <c r="M34" s="25" t="str">
        <f t="shared" si="5"/>
        <v/>
      </c>
    </row>
    <row r="35" spans="1:13" x14ac:dyDescent="0.25">
      <c r="A35" s="88"/>
      <c r="B35" s="88"/>
      <c r="C35" s="88"/>
      <c r="D35" s="88"/>
      <c r="E35" s="24">
        <f t="shared" si="0"/>
        <v>0</v>
      </c>
      <c r="G35" s="22"/>
      <c r="H35" s="23">
        <f t="shared" si="1"/>
        <v>0</v>
      </c>
      <c r="I35" s="25" t="str">
        <f t="shared" si="2"/>
        <v/>
      </c>
      <c r="J35" s="26"/>
      <c r="K35" s="23">
        <f t="shared" si="3"/>
        <v>0</v>
      </c>
      <c r="L35" s="23">
        <f t="shared" si="4"/>
        <v>0</v>
      </c>
      <c r="M35" s="25" t="str">
        <f t="shared" si="5"/>
        <v/>
      </c>
    </row>
    <row r="36" spans="1:13" x14ac:dyDescent="0.25">
      <c r="A36" s="88"/>
      <c r="B36" s="88"/>
      <c r="C36" s="88"/>
      <c r="D36" s="88"/>
      <c r="E36" s="24">
        <f t="shared" si="0"/>
        <v>0</v>
      </c>
      <c r="G36" s="22"/>
      <c r="H36" s="23">
        <f t="shared" si="1"/>
        <v>0</v>
      </c>
      <c r="I36" s="25" t="str">
        <f t="shared" si="2"/>
        <v/>
      </c>
      <c r="J36" s="26"/>
      <c r="K36" s="23">
        <f t="shared" si="3"/>
        <v>0</v>
      </c>
      <c r="L36" s="23">
        <f t="shared" si="4"/>
        <v>0</v>
      </c>
      <c r="M36" s="25" t="str">
        <f t="shared" si="5"/>
        <v/>
      </c>
    </row>
    <row r="37" spans="1:13" x14ac:dyDescent="0.25">
      <c r="A37" s="88"/>
      <c r="B37" s="94"/>
      <c r="C37" s="88"/>
      <c r="D37" s="88"/>
      <c r="E37" s="24">
        <f t="shared" si="0"/>
        <v>0</v>
      </c>
      <c r="G37" s="22"/>
      <c r="H37" s="23">
        <f t="shared" si="1"/>
        <v>0</v>
      </c>
      <c r="I37" s="25" t="str">
        <f t="shared" si="2"/>
        <v/>
      </c>
      <c r="J37" s="26"/>
      <c r="K37" s="23">
        <f t="shared" si="3"/>
        <v>0</v>
      </c>
      <c r="L37" s="23">
        <f t="shared" si="4"/>
        <v>0</v>
      </c>
      <c r="M37" s="25" t="str">
        <f t="shared" si="5"/>
        <v/>
      </c>
    </row>
    <row r="38" spans="1:13" x14ac:dyDescent="0.25">
      <c r="A38" s="88"/>
      <c r="B38" s="94"/>
      <c r="C38" s="88"/>
      <c r="D38" s="88"/>
      <c r="E38" s="24">
        <f t="shared" si="0"/>
        <v>0</v>
      </c>
      <c r="G38" s="22"/>
      <c r="H38" s="23">
        <f t="shared" si="1"/>
        <v>0</v>
      </c>
      <c r="I38" s="25" t="str">
        <f t="shared" si="2"/>
        <v/>
      </c>
      <c r="J38" s="26"/>
      <c r="K38" s="23">
        <f t="shared" si="3"/>
        <v>0</v>
      </c>
      <c r="L38" s="23">
        <f t="shared" si="4"/>
        <v>0</v>
      </c>
      <c r="M38" s="25" t="str">
        <f t="shared" si="5"/>
        <v/>
      </c>
    </row>
    <row r="39" spans="1:13" x14ac:dyDescent="0.25">
      <c r="A39" s="88"/>
      <c r="B39" s="88"/>
      <c r="C39" s="88"/>
      <c r="D39" s="88"/>
      <c r="E39" s="24">
        <f t="shared" si="0"/>
        <v>0</v>
      </c>
      <c r="G39" s="22"/>
      <c r="H39" s="23">
        <f t="shared" si="1"/>
        <v>0</v>
      </c>
      <c r="I39" s="25" t="str">
        <f t="shared" si="2"/>
        <v/>
      </c>
      <c r="J39" s="26"/>
      <c r="K39" s="23">
        <f t="shared" si="3"/>
        <v>0</v>
      </c>
      <c r="L39" s="23">
        <f t="shared" si="4"/>
        <v>0</v>
      </c>
      <c r="M39" s="25" t="str">
        <f t="shared" si="5"/>
        <v/>
      </c>
    </row>
    <row r="40" spans="1:13" x14ac:dyDescent="0.25">
      <c r="A40" s="88"/>
      <c r="B40" s="88"/>
      <c r="C40" s="88"/>
      <c r="D40" s="88"/>
      <c r="E40" s="24">
        <f t="shared" si="0"/>
        <v>0</v>
      </c>
      <c r="G40" s="22"/>
      <c r="H40" s="23">
        <f t="shared" si="1"/>
        <v>0</v>
      </c>
      <c r="I40" s="25" t="str">
        <f t="shared" si="2"/>
        <v/>
      </c>
      <c r="J40" s="26"/>
      <c r="K40" s="23">
        <f t="shared" si="3"/>
        <v>0</v>
      </c>
      <c r="L40" s="23">
        <f t="shared" si="4"/>
        <v>0</v>
      </c>
      <c r="M40" s="25" t="str">
        <f t="shared" si="5"/>
        <v/>
      </c>
    </row>
    <row r="41" spans="1:13" x14ac:dyDescent="0.25">
      <c r="A41" s="88"/>
      <c r="B41" s="88"/>
      <c r="C41" s="88"/>
      <c r="D41" s="88"/>
      <c r="E41" s="24">
        <f t="shared" si="0"/>
        <v>0</v>
      </c>
      <c r="G41" s="22"/>
      <c r="H41" s="23">
        <f t="shared" si="1"/>
        <v>0</v>
      </c>
      <c r="I41" s="25" t="str">
        <f t="shared" si="2"/>
        <v/>
      </c>
      <c r="J41" s="26"/>
      <c r="K41" s="23">
        <f t="shared" si="3"/>
        <v>0</v>
      </c>
      <c r="L41" s="23">
        <f t="shared" si="4"/>
        <v>0</v>
      </c>
      <c r="M41" s="25" t="str">
        <f t="shared" si="5"/>
        <v/>
      </c>
    </row>
    <row r="42" spans="1:13" x14ac:dyDescent="0.25">
      <c r="A42" s="88"/>
      <c r="B42" s="88"/>
      <c r="C42" s="88"/>
      <c r="D42" s="88"/>
      <c r="E42" s="24">
        <f t="shared" si="0"/>
        <v>0</v>
      </c>
      <c r="G42" s="22"/>
      <c r="H42" s="23">
        <f t="shared" si="1"/>
        <v>0</v>
      </c>
      <c r="I42" s="25" t="str">
        <f t="shared" si="2"/>
        <v/>
      </c>
      <c r="J42" s="26"/>
      <c r="K42" s="23">
        <f t="shared" si="3"/>
        <v>0</v>
      </c>
      <c r="L42" s="23">
        <f t="shared" si="4"/>
        <v>0</v>
      </c>
      <c r="M42" s="25" t="str">
        <f t="shared" si="5"/>
        <v/>
      </c>
    </row>
    <row r="43" spans="1:13" x14ac:dyDescent="0.25">
      <c r="A43" s="88"/>
      <c r="B43" s="88"/>
      <c r="C43" s="88"/>
      <c r="D43" s="88"/>
      <c r="E43" s="24">
        <f t="shared" si="0"/>
        <v>0</v>
      </c>
      <c r="G43" s="22"/>
      <c r="H43" s="23">
        <f t="shared" si="1"/>
        <v>0</v>
      </c>
      <c r="I43" s="25" t="str">
        <f t="shared" si="2"/>
        <v/>
      </c>
      <c r="J43" s="26"/>
      <c r="K43" s="23">
        <f t="shared" si="3"/>
        <v>0</v>
      </c>
      <c r="L43" s="23">
        <f t="shared" si="4"/>
        <v>0</v>
      </c>
      <c r="M43" s="25" t="str">
        <f t="shared" si="5"/>
        <v/>
      </c>
    </row>
    <row r="44" spans="1:13" x14ac:dyDescent="0.25">
      <c r="A44" s="88"/>
      <c r="B44" s="88"/>
      <c r="C44" s="88"/>
      <c r="D44" s="88"/>
      <c r="E44" s="24">
        <f t="shared" si="0"/>
        <v>0</v>
      </c>
      <c r="G44" s="22"/>
      <c r="H44" s="23">
        <f t="shared" si="1"/>
        <v>0</v>
      </c>
      <c r="I44" s="25" t="str">
        <f t="shared" si="2"/>
        <v/>
      </c>
      <c r="J44" s="26"/>
      <c r="K44" s="23">
        <f t="shared" si="3"/>
        <v>0</v>
      </c>
      <c r="L44" s="23">
        <f t="shared" si="4"/>
        <v>0</v>
      </c>
      <c r="M44" s="25" t="str">
        <f t="shared" si="5"/>
        <v/>
      </c>
    </row>
    <row r="45" spans="1:13" x14ac:dyDescent="0.25">
      <c r="A45" s="88"/>
      <c r="B45" s="88"/>
      <c r="C45" s="88"/>
      <c r="D45" s="88"/>
      <c r="E45" s="24">
        <f t="shared" ref="E45:E53" si="6">D45*C45</f>
        <v>0</v>
      </c>
      <c r="G45" s="22"/>
      <c r="H45" s="23">
        <f t="shared" ref="H45:H53" si="7">SUM(G45*C45)</f>
        <v>0</v>
      </c>
      <c r="I45" s="25" t="str">
        <f t="shared" ref="I45:I53" si="8">IF(ISERROR(G45/D45),"",G45/D45)</f>
        <v/>
      </c>
      <c r="J45" s="26"/>
      <c r="K45" s="23">
        <f t="shared" ref="K45:K53" si="9">G45-J45</f>
        <v>0</v>
      </c>
      <c r="L45" s="23">
        <f t="shared" si="4"/>
        <v>0</v>
      </c>
      <c r="M45" s="25" t="str">
        <f t="shared" ref="M45:M53" si="10">IF(ISERROR(K45/D45),"",K45/D45)</f>
        <v/>
      </c>
    </row>
    <row r="46" spans="1:13" x14ac:dyDescent="0.25">
      <c r="A46" s="88"/>
      <c r="B46" s="88"/>
      <c r="C46" s="88"/>
      <c r="D46" s="88"/>
      <c r="E46" s="24">
        <f t="shared" si="6"/>
        <v>0</v>
      </c>
      <c r="G46" s="22"/>
      <c r="H46" s="23">
        <f t="shared" si="7"/>
        <v>0</v>
      </c>
      <c r="I46" s="25" t="str">
        <f t="shared" si="8"/>
        <v/>
      </c>
      <c r="J46" s="26"/>
      <c r="K46" s="23">
        <f t="shared" si="9"/>
        <v>0</v>
      </c>
      <c r="L46" s="23">
        <f t="shared" si="4"/>
        <v>0</v>
      </c>
      <c r="M46" s="25" t="str">
        <f t="shared" si="10"/>
        <v/>
      </c>
    </row>
    <row r="47" spans="1:13" x14ac:dyDescent="0.25">
      <c r="A47" s="88"/>
      <c r="B47" s="88"/>
      <c r="C47" s="88"/>
      <c r="D47" s="88"/>
      <c r="E47" s="24">
        <f t="shared" si="6"/>
        <v>0</v>
      </c>
      <c r="G47" s="22"/>
      <c r="H47" s="23">
        <f t="shared" si="7"/>
        <v>0</v>
      </c>
      <c r="I47" s="25" t="str">
        <f t="shared" si="8"/>
        <v/>
      </c>
      <c r="J47" s="26"/>
      <c r="K47" s="23">
        <f t="shared" si="9"/>
        <v>0</v>
      </c>
      <c r="L47" s="23">
        <f t="shared" si="4"/>
        <v>0</v>
      </c>
      <c r="M47" s="25" t="str">
        <f t="shared" si="10"/>
        <v/>
      </c>
    </row>
    <row r="48" spans="1:13" x14ac:dyDescent="0.25">
      <c r="A48" s="88"/>
      <c r="B48" s="88"/>
      <c r="C48" s="88"/>
      <c r="D48" s="88"/>
      <c r="E48" s="24">
        <f t="shared" si="6"/>
        <v>0</v>
      </c>
      <c r="G48" s="22"/>
      <c r="H48" s="23">
        <f t="shared" si="7"/>
        <v>0</v>
      </c>
      <c r="I48" s="25" t="str">
        <f t="shared" si="8"/>
        <v/>
      </c>
      <c r="J48" s="26"/>
      <c r="K48" s="23">
        <f t="shared" si="9"/>
        <v>0</v>
      </c>
      <c r="L48" s="23">
        <f t="shared" si="4"/>
        <v>0</v>
      </c>
      <c r="M48" s="25" t="str">
        <f t="shared" si="10"/>
        <v/>
      </c>
    </row>
    <row r="49" spans="1:13" x14ac:dyDescent="0.25">
      <c r="A49" s="88"/>
      <c r="B49" s="88"/>
      <c r="C49" s="88"/>
      <c r="D49" s="88"/>
      <c r="E49" s="24">
        <f t="shared" si="6"/>
        <v>0</v>
      </c>
      <c r="G49" s="22"/>
      <c r="H49" s="23">
        <f t="shared" si="7"/>
        <v>0</v>
      </c>
      <c r="I49" s="25" t="str">
        <f t="shared" si="8"/>
        <v/>
      </c>
      <c r="J49" s="26"/>
      <c r="K49" s="23">
        <f t="shared" si="9"/>
        <v>0</v>
      </c>
      <c r="L49" s="23">
        <f t="shared" si="4"/>
        <v>0</v>
      </c>
      <c r="M49" s="25" t="str">
        <f t="shared" si="10"/>
        <v/>
      </c>
    </row>
    <row r="50" spans="1:13" hidden="1" x14ac:dyDescent="0.25">
      <c r="A50" s="88"/>
      <c r="B50" s="88"/>
      <c r="C50" s="88"/>
      <c r="D50" s="88"/>
      <c r="E50" s="24">
        <f t="shared" si="6"/>
        <v>0</v>
      </c>
      <c r="G50" s="22"/>
      <c r="H50" s="23">
        <f t="shared" si="7"/>
        <v>0</v>
      </c>
      <c r="I50" s="25" t="str">
        <f t="shared" si="8"/>
        <v/>
      </c>
      <c r="J50" s="26"/>
      <c r="K50" s="23">
        <f t="shared" si="9"/>
        <v>0</v>
      </c>
      <c r="L50" s="23">
        <f t="shared" si="4"/>
        <v>0</v>
      </c>
      <c r="M50" s="25" t="str">
        <f t="shared" si="10"/>
        <v/>
      </c>
    </row>
    <row r="51" spans="1:13" hidden="1" x14ac:dyDescent="0.25">
      <c r="A51" s="88"/>
      <c r="B51" s="88"/>
      <c r="C51" s="88"/>
      <c r="D51" s="88"/>
      <c r="E51" s="24">
        <f t="shared" si="6"/>
        <v>0</v>
      </c>
      <c r="G51" s="22"/>
      <c r="H51" s="23">
        <f t="shared" si="7"/>
        <v>0</v>
      </c>
      <c r="I51" s="25" t="str">
        <f t="shared" si="8"/>
        <v/>
      </c>
      <c r="J51" s="26"/>
      <c r="K51" s="23">
        <f t="shared" si="9"/>
        <v>0</v>
      </c>
      <c r="L51" s="23">
        <f t="shared" si="4"/>
        <v>0</v>
      </c>
      <c r="M51" s="25" t="str">
        <f t="shared" si="10"/>
        <v/>
      </c>
    </row>
    <row r="52" spans="1:13" hidden="1" x14ac:dyDescent="0.25">
      <c r="A52" s="88"/>
      <c r="B52" s="88"/>
      <c r="C52" s="88"/>
      <c r="D52" s="88"/>
      <c r="E52" s="24">
        <f t="shared" si="6"/>
        <v>0</v>
      </c>
      <c r="G52" s="22"/>
      <c r="H52" s="23">
        <f t="shared" si="7"/>
        <v>0</v>
      </c>
      <c r="I52" s="25" t="str">
        <f t="shared" si="8"/>
        <v/>
      </c>
      <c r="J52" s="26"/>
      <c r="K52" s="23">
        <f t="shared" si="9"/>
        <v>0</v>
      </c>
      <c r="L52" s="23">
        <f t="shared" si="4"/>
        <v>0</v>
      </c>
      <c r="M52" s="25" t="str">
        <f t="shared" si="10"/>
        <v/>
      </c>
    </row>
    <row r="53" spans="1:13" hidden="1" x14ac:dyDescent="0.25">
      <c r="A53" s="88"/>
      <c r="B53" s="88"/>
      <c r="C53" s="88"/>
      <c r="D53" s="88"/>
      <c r="E53" s="24">
        <f t="shared" si="6"/>
        <v>0</v>
      </c>
      <c r="G53" s="22"/>
      <c r="H53" s="23">
        <f t="shared" si="7"/>
        <v>0</v>
      </c>
      <c r="I53" s="25" t="str">
        <f t="shared" si="8"/>
        <v/>
      </c>
      <c r="J53" s="26"/>
      <c r="K53" s="23">
        <f t="shared" si="9"/>
        <v>0</v>
      </c>
      <c r="L53" s="23">
        <f t="shared" si="4"/>
        <v>0</v>
      </c>
      <c r="M53" s="25" t="str">
        <f t="shared" si="10"/>
        <v/>
      </c>
    </row>
    <row r="54" spans="1:13" hidden="1" x14ac:dyDescent="0.25">
      <c r="A54" s="88"/>
      <c r="B54" s="88"/>
      <c r="C54" s="88"/>
      <c r="D54" s="88"/>
      <c r="E54" s="24">
        <f t="shared" ref="E54:E76" si="11">D54*C54</f>
        <v>0</v>
      </c>
      <c r="G54" s="22"/>
      <c r="H54" s="23">
        <f t="shared" ref="H54:H67" si="12">SUM(G54*C54)</f>
        <v>0</v>
      </c>
      <c r="I54" s="25" t="str">
        <f t="shared" ref="I54:I76" si="13">IF(ISERROR(G54/D54),"",G54/D54)</f>
        <v/>
      </c>
      <c r="J54" s="26"/>
      <c r="K54" s="23">
        <f t="shared" ref="K54:K76" si="14">G54-J54</f>
        <v>0</v>
      </c>
      <c r="L54" s="23">
        <f t="shared" ref="L54:L76" si="15">K54*C54</f>
        <v>0</v>
      </c>
      <c r="M54" s="25" t="str">
        <f t="shared" ref="M54:M76" si="16">IF(ISERROR(K54/D54),"",K54/D54)</f>
        <v/>
      </c>
    </row>
    <row r="55" spans="1:13" hidden="1" x14ac:dyDescent="0.25">
      <c r="A55" s="88"/>
      <c r="B55" s="88"/>
      <c r="C55" s="88"/>
      <c r="D55" s="88"/>
      <c r="E55" s="24">
        <f t="shared" si="11"/>
        <v>0</v>
      </c>
      <c r="G55" s="22"/>
      <c r="H55" s="23">
        <f t="shared" si="12"/>
        <v>0</v>
      </c>
      <c r="I55" s="25" t="str">
        <f t="shared" si="13"/>
        <v/>
      </c>
      <c r="J55" s="26"/>
      <c r="K55" s="23">
        <f t="shared" si="14"/>
        <v>0</v>
      </c>
      <c r="L55" s="23">
        <f t="shared" si="15"/>
        <v>0</v>
      </c>
      <c r="M55" s="25" t="str">
        <f t="shared" si="16"/>
        <v/>
      </c>
    </row>
    <row r="56" spans="1:13" hidden="1" x14ac:dyDescent="0.25">
      <c r="A56" s="88"/>
      <c r="B56" s="88"/>
      <c r="C56" s="88"/>
      <c r="D56" s="88"/>
      <c r="E56" s="24">
        <f t="shared" si="11"/>
        <v>0</v>
      </c>
      <c r="G56" s="22"/>
      <c r="H56" s="23">
        <f t="shared" si="12"/>
        <v>0</v>
      </c>
      <c r="I56" s="25" t="str">
        <f t="shared" si="13"/>
        <v/>
      </c>
      <c r="J56" s="26"/>
      <c r="K56" s="23">
        <f t="shared" si="14"/>
        <v>0</v>
      </c>
      <c r="L56" s="23">
        <f t="shared" si="15"/>
        <v>0</v>
      </c>
      <c r="M56" s="25" t="str">
        <f t="shared" si="16"/>
        <v/>
      </c>
    </row>
    <row r="57" spans="1:13" hidden="1" x14ac:dyDescent="0.25">
      <c r="A57" s="88"/>
      <c r="B57" s="88"/>
      <c r="C57" s="88"/>
      <c r="D57" s="88"/>
      <c r="E57" s="24">
        <f t="shared" si="11"/>
        <v>0</v>
      </c>
      <c r="G57" s="22"/>
      <c r="H57" s="23">
        <f t="shared" si="12"/>
        <v>0</v>
      </c>
      <c r="I57" s="25" t="str">
        <f t="shared" si="13"/>
        <v/>
      </c>
      <c r="J57" s="26"/>
      <c r="K57" s="23">
        <f t="shared" si="14"/>
        <v>0</v>
      </c>
      <c r="L57" s="23">
        <f t="shared" si="15"/>
        <v>0</v>
      </c>
      <c r="M57" s="25" t="str">
        <f t="shared" si="16"/>
        <v/>
      </c>
    </row>
    <row r="58" spans="1:13" hidden="1" x14ac:dyDescent="0.25">
      <c r="A58" s="88"/>
      <c r="B58" s="88"/>
      <c r="C58" s="88"/>
      <c r="D58" s="88"/>
      <c r="E58" s="24">
        <f t="shared" si="11"/>
        <v>0</v>
      </c>
      <c r="G58" s="22"/>
      <c r="H58" s="23">
        <f t="shared" si="12"/>
        <v>0</v>
      </c>
      <c r="I58" s="25" t="str">
        <f t="shared" si="13"/>
        <v/>
      </c>
      <c r="J58" s="26"/>
      <c r="K58" s="23">
        <f t="shared" si="14"/>
        <v>0</v>
      </c>
      <c r="L58" s="23">
        <f t="shared" si="15"/>
        <v>0</v>
      </c>
      <c r="M58" s="25" t="str">
        <f t="shared" si="16"/>
        <v/>
      </c>
    </row>
    <row r="59" spans="1:13" hidden="1" x14ac:dyDescent="0.25">
      <c r="A59" s="88"/>
      <c r="B59" s="88"/>
      <c r="C59" s="88"/>
      <c r="D59" s="88"/>
      <c r="E59" s="24">
        <f t="shared" si="11"/>
        <v>0</v>
      </c>
      <c r="G59" s="22"/>
      <c r="H59" s="23">
        <f t="shared" si="12"/>
        <v>0</v>
      </c>
      <c r="I59" s="25" t="str">
        <f t="shared" si="13"/>
        <v/>
      </c>
      <c r="J59" s="26"/>
      <c r="K59" s="23">
        <f t="shared" si="14"/>
        <v>0</v>
      </c>
      <c r="L59" s="23">
        <f t="shared" si="15"/>
        <v>0</v>
      </c>
      <c r="M59" s="25" t="str">
        <f t="shared" si="16"/>
        <v/>
      </c>
    </row>
    <row r="60" spans="1:13" hidden="1" x14ac:dyDescent="0.25">
      <c r="A60" s="88"/>
      <c r="B60" s="88"/>
      <c r="C60" s="88"/>
      <c r="D60" s="88"/>
      <c r="E60" s="24">
        <f t="shared" si="11"/>
        <v>0</v>
      </c>
      <c r="G60" s="22"/>
      <c r="H60" s="23">
        <f t="shared" si="12"/>
        <v>0</v>
      </c>
      <c r="I60" s="25" t="str">
        <f t="shared" si="13"/>
        <v/>
      </c>
      <c r="J60" s="26"/>
      <c r="K60" s="23">
        <f t="shared" si="14"/>
        <v>0</v>
      </c>
      <c r="L60" s="23">
        <f t="shared" si="15"/>
        <v>0</v>
      </c>
      <c r="M60" s="25" t="str">
        <f t="shared" si="16"/>
        <v/>
      </c>
    </row>
    <row r="61" spans="1:13" hidden="1" x14ac:dyDescent="0.25">
      <c r="A61" s="88"/>
      <c r="B61" s="88"/>
      <c r="C61" s="88"/>
      <c r="D61" s="88"/>
      <c r="E61" s="24">
        <f t="shared" si="11"/>
        <v>0</v>
      </c>
      <c r="G61" s="22"/>
      <c r="H61" s="23">
        <f t="shared" si="12"/>
        <v>0</v>
      </c>
      <c r="I61" s="25" t="str">
        <f t="shared" si="13"/>
        <v/>
      </c>
      <c r="J61" s="26"/>
      <c r="K61" s="23">
        <f t="shared" si="14"/>
        <v>0</v>
      </c>
      <c r="L61" s="23">
        <f t="shared" si="15"/>
        <v>0</v>
      </c>
      <c r="M61" s="25" t="str">
        <f t="shared" si="16"/>
        <v/>
      </c>
    </row>
    <row r="62" spans="1:13" hidden="1" x14ac:dyDescent="0.25">
      <c r="A62" s="88"/>
      <c r="B62" s="88"/>
      <c r="C62" s="88"/>
      <c r="D62" s="88"/>
      <c r="E62" s="24">
        <f t="shared" si="11"/>
        <v>0</v>
      </c>
      <c r="G62" s="22"/>
      <c r="H62" s="23">
        <f t="shared" si="12"/>
        <v>0</v>
      </c>
      <c r="I62" s="25" t="str">
        <f t="shared" si="13"/>
        <v/>
      </c>
      <c r="J62" s="26"/>
      <c r="K62" s="23">
        <f t="shared" si="14"/>
        <v>0</v>
      </c>
      <c r="L62" s="23">
        <f t="shared" si="15"/>
        <v>0</v>
      </c>
      <c r="M62" s="25" t="str">
        <f t="shared" si="16"/>
        <v/>
      </c>
    </row>
    <row r="63" spans="1:13" hidden="1" x14ac:dyDescent="0.25">
      <c r="A63" s="88"/>
      <c r="B63" s="88"/>
      <c r="C63" s="88"/>
      <c r="D63" s="88"/>
      <c r="E63" s="24">
        <f t="shared" si="11"/>
        <v>0</v>
      </c>
      <c r="G63" s="22"/>
      <c r="H63" s="23">
        <f t="shared" si="12"/>
        <v>0</v>
      </c>
      <c r="I63" s="25" t="str">
        <f t="shared" si="13"/>
        <v/>
      </c>
      <c r="J63" s="26"/>
      <c r="K63" s="23">
        <f t="shared" si="14"/>
        <v>0</v>
      </c>
      <c r="L63" s="23">
        <f t="shared" si="15"/>
        <v>0</v>
      </c>
      <c r="M63" s="25" t="str">
        <f t="shared" si="16"/>
        <v/>
      </c>
    </row>
    <row r="64" spans="1:13" hidden="1" x14ac:dyDescent="0.25">
      <c r="A64" s="88"/>
      <c r="B64" s="88"/>
      <c r="C64" s="88"/>
      <c r="D64" s="88"/>
      <c r="E64" s="24">
        <f t="shared" si="11"/>
        <v>0</v>
      </c>
      <c r="G64" s="22"/>
      <c r="H64" s="23">
        <f t="shared" si="12"/>
        <v>0</v>
      </c>
      <c r="I64" s="25" t="str">
        <f t="shared" si="13"/>
        <v/>
      </c>
      <c r="J64" s="26"/>
      <c r="K64" s="23">
        <f t="shared" si="14"/>
        <v>0</v>
      </c>
      <c r="L64" s="23">
        <f t="shared" si="15"/>
        <v>0</v>
      </c>
      <c r="M64" s="25" t="str">
        <f t="shared" si="16"/>
        <v/>
      </c>
    </row>
    <row r="65" spans="1:13" hidden="1" x14ac:dyDescent="0.25">
      <c r="A65" s="88"/>
      <c r="B65" s="88"/>
      <c r="C65" s="88"/>
      <c r="D65" s="88"/>
      <c r="E65" s="24">
        <f t="shared" si="11"/>
        <v>0</v>
      </c>
      <c r="G65" s="22"/>
      <c r="H65" s="23">
        <f t="shared" si="12"/>
        <v>0</v>
      </c>
      <c r="I65" s="25" t="str">
        <f t="shared" si="13"/>
        <v/>
      </c>
      <c r="J65" s="26"/>
      <c r="K65" s="23">
        <f t="shared" si="14"/>
        <v>0</v>
      </c>
      <c r="L65" s="23">
        <f t="shared" si="15"/>
        <v>0</v>
      </c>
      <c r="M65" s="25" t="str">
        <f t="shared" si="16"/>
        <v/>
      </c>
    </row>
    <row r="66" spans="1:13" hidden="1" x14ac:dyDescent="0.25">
      <c r="A66" s="88"/>
      <c r="B66" s="88"/>
      <c r="C66" s="88"/>
      <c r="D66" s="88"/>
      <c r="E66" s="24">
        <f t="shared" si="11"/>
        <v>0</v>
      </c>
      <c r="G66" s="22"/>
      <c r="H66" s="23">
        <f t="shared" si="12"/>
        <v>0</v>
      </c>
      <c r="I66" s="25" t="str">
        <f t="shared" si="13"/>
        <v/>
      </c>
      <c r="J66" s="26"/>
      <c r="K66" s="23">
        <f t="shared" si="14"/>
        <v>0</v>
      </c>
      <c r="L66" s="23">
        <f t="shared" si="15"/>
        <v>0</v>
      </c>
      <c r="M66" s="25" t="str">
        <f t="shared" si="16"/>
        <v/>
      </c>
    </row>
    <row r="67" spans="1:13" hidden="1" x14ac:dyDescent="0.25">
      <c r="A67" s="88"/>
      <c r="B67" s="88"/>
      <c r="C67" s="88"/>
      <c r="D67" s="88"/>
      <c r="E67" s="24">
        <f t="shared" si="11"/>
        <v>0</v>
      </c>
      <c r="G67" s="22"/>
      <c r="H67" s="23">
        <f t="shared" si="12"/>
        <v>0</v>
      </c>
      <c r="I67" s="25" t="str">
        <f t="shared" si="13"/>
        <v/>
      </c>
      <c r="J67" s="26"/>
      <c r="K67" s="23">
        <f t="shared" si="14"/>
        <v>0</v>
      </c>
      <c r="L67" s="23">
        <f t="shared" si="15"/>
        <v>0</v>
      </c>
      <c r="M67" s="25" t="str">
        <f t="shared" si="16"/>
        <v/>
      </c>
    </row>
    <row r="68" spans="1:13" hidden="1" x14ac:dyDescent="0.25">
      <c r="A68" s="88"/>
      <c r="B68" s="88"/>
      <c r="C68" s="88"/>
      <c r="D68" s="88"/>
      <c r="E68" s="24">
        <f t="shared" si="11"/>
        <v>0</v>
      </c>
      <c r="G68" s="22"/>
      <c r="H68" s="23">
        <f t="shared" ref="H68:H77" si="17">SUM(G68*C68)</f>
        <v>0</v>
      </c>
      <c r="I68" s="25" t="str">
        <f t="shared" si="13"/>
        <v/>
      </c>
      <c r="J68" s="26"/>
      <c r="K68" s="23">
        <f t="shared" si="14"/>
        <v>0</v>
      </c>
      <c r="L68" s="23">
        <f t="shared" si="15"/>
        <v>0</v>
      </c>
      <c r="M68" s="25" t="str">
        <f t="shared" si="16"/>
        <v/>
      </c>
    </row>
    <row r="69" spans="1:13" hidden="1" x14ac:dyDescent="0.25">
      <c r="A69" s="88"/>
      <c r="B69" s="88"/>
      <c r="C69" s="88"/>
      <c r="D69" s="88"/>
      <c r="E69" s="24">
        <f t="shared" si="11"/>
        <v>0</v>
      </c>
      <c r="G69" s="22"/>
      <c r="H69" s="23">
        <f t="shared" si="17"/>
        <v>0</v>
      </c>
      <c r="I69" s="25" t="str">
        <f t="shared" si="13"/>
        <v/>
      </c>
      <c r="J69" s="26"/>
      <c r="K69" s="23">
        <f t="shared" si="14"/>
        <v>0</v>
      </c>
      <c r="L69" s="23">
        <f t="shared" si="15"/>
        <v>0</v>
      </c>
      <c r="M69" s="25" t="str">
        <f t="shared" si="16"/>
        <v/>
      </c>
    </row>
    <row r="70" spans="1:13" hidden="1" x14ac:dyDescent="0.25">
      <c r="A70" s="88"/>
      <c r="B70" s="88"/>
      <c r="C70" s="88"/>
      <c r="D70" s="88"/>
      <c r="E70" s="24">
        <f t="shared" si="11"/>
        <v>0</v>
      </c>
      <c r="G70" s="22"/>
      <c r="H70" s="23">
        <f t="shared" si="17"/>
        <v>0</v>
      </c>
      <c r="I70" s="25" t="str">
        <f t="shared" si="13"/>
        <v/>
      </c>
      <c r="J70" s="26"/>
      <c r="K70" s="23">
        <f t="shared" si="14"/>
        <v>0</v>
      </c>
      <c r="L70" s="23">
        <f t="shared" si="15"/>
        <v>0</v>
      </c>
      <c r="M70" s="25" t="str">
        <f t="shared" si="16"/>
        <v/>
      </c>
    </row>
    <row r="71" spans="1:13" hidden="1" x14ac:dyDescent="0.25">
      <c r="A71" s="88"/>
      <c r="B71" s="88"/>
      <c r="C71" s="88"/>
      <c r="D71" s="88"/>
      <c r="E71" s="24">
        <f t="shared" si="11"/>
        <v>0</v>
      </c>
      <c r="G71" s="22"/>
      <c r="H71" s="23">
        <f t="shared" si="17"/>
        <v>0</v>
      </c>
      <c r="I71" s="25" t="str">
        <f t="shared" si="13"/>
        <v/>
      </c>
      <c r="J71" s="26"/>
      <c r="K71" s="23">
        <f t="shared" si="14"/>
        <v>0</v>
      </c>
      <c r="L71" s="23">
        <f t="shared" si="15"/>
        <v>0</v>
      </c>
      <c r="M71" s="25" t="str">
        <f t="shared" si="16"/>
        <v/>
      </c>
    </row>
    <row r="72" spans="1:13" hidden="1" x14ac:dyDescent="0.25">
      <c r="A72" s="88"/>
      <c r="B72" s="88"/>
      <c r="C72" s="88"/>
      <c r="D72" s="88"/>
      <c r="E72" s="24">
        <f t="shared" si="11"/>
        <v>0</v>
      </c>
      <c r="G72" s="22"/>
      <c r="H72" s="23">
        <f t="shared" si="17"/>
        <v>0</v>
      </c>
      <c r="I72" s="25" t="str">
        <f t="shared" si="13"/>
        <v/>
      </c>
      <c r="J72" s="26"/>
      <c r="K72" s="23">
        <f t="shared" si="14"/>
        <v>0</v>
      </c>
      <c r="L72" s="23">
        <f t="shared" si="15"/>
        <v>0</v>
      </c>
      <c r="M72" s="25" t="str">
        <f t="shared" si="16"/>
        <v/>
      </c>
    </row>
    <row r="73" spans="1:13" hidden="1" x14ac:dyDescent="0.25">
      <c r="A73" s="88"/>
      <c r="B73" s="88"/>
      <c r="C73" s="88"/>
      <c r="D73" s="88"/>
      <c r="E73" s="24">
        <f t="shared" si="11"/>
        <v>0</v>
      </c>
      <c r="G73" s="22"/>
      <c r="H73" s="23">
        <f t="shared" si="17"/>
        <v>0</v>
      </c>
      <c r="I73" s="25" t="str">
        <f t="shared" si="13"/>
        <v/>
      </c>
      <c r="J73" s="26"/>
      <c r="K73" s="23">
        <f t="shared" si="14"/>
        <v>0</v>
      </c>
      <c r="L73" s="23">
        <f t="shared" si="15"/>
        <v>0</v>
      </c>
      <c r="M73" s="25" t="str">
        <f t="shared" si="16"/>
        <v/>
      </c>
    </row>
    <row r="74" spans="1:13" hidden="1" x14ac:dyDescent="0.25">
      <c r="A74" s="88"/>
      <c r="B74" s="88"/>
      <c r="C74" s="88"/>
      <c r="D74" s="88"/>
      <c r="E74" s="24">
        <f>D74*C74</f>
        <v>0</v>
      </c>
      <c r="G74" s="22"/>
      <c r="H74" s="23">
        <f t="shared" si="17"/>
        <v>0</v>
      </c>
      <c r="I74" s="25" t="str">
        <f>IF(ISERROR(G74/D74),"",G74/D74)</f>
        <v/>
      </c>
      <c r="J74" s="26"/>
      <c r="K74" s="23">
        <f>G74-J74</f>
        <v>0</v>
      </c>
      <c r="L74" s="23">
        <f>K74*C74</f>
        <v>0</v>
      </c>
      <c r="M74" s="25" t="str">
        <f>IF(ISERROR(K74/D74),"",K74/D74)</f>
        <v/>
      </c>
    </row>
    <row r="75" spans="1:13" hidden="1" x14ac:dyDescent="0.25">
      <c r="A75" s="88"/>
      <c r="B75" s="88"/>
      <c r="C75" s="88"/>
      <c r="D75" s="88"/>
      <c r="E75" s="24">
        <f t="shared" si="11"/>
        <v>0</v>
      </c>
      <c r="G75" s="22"/>
      <c r="H75" s="23">
        <f t="shared" si="17"/>
        <v>0</v>
      </c>
      <c r="I75" s="25" t="str">
        <f t="shared" si="13"/>
        <v/>
      </c>
      <c r="J75" s="26"/>
      <c r="K75" s="23">
        <f t="shared" si="14"/>
        <v>0</v>
      </c>
      <c r="L75" s="23">
        <f t="shared" si="15"/>
        <v>0</v>
      </c>
      <c r="M75" s="25" t="str">
        <f t="shared" si="16"/>
        <v/>
      </c>
    </row>
    <row r="76" spans="1:13" hidden="1" x14ac:dyDescent="0.25">
      <c r="A76" s="88"/>
      <c r="B76" s="88"/>
      <c r="C76" s="88"/>
      <c r="D76" s="88"/>
      <c r="E76" s="24">
        <f t="shared" si="11"/>
        <v>0</v>
      </c>
      <c r="G76" s="22"/>
      <c r="H76" s="23">
        <f t="shared" si="17"/>
        <v>0</v>
      </c>
      <c r="I76" s="25" t="str">
        <f t="shared" si="13"/>
        <v/>
      </c>
      <c r="J76" s="26"/>
      <c r="K76" s="23">
        <f t="shared" si="14"/>
        <v>0</v>
      </c>
      <c r="L76" s="23">
        <f t="shared" si="15"/>
        <v>0</v>
      </c>
      <c r="M76" s="25" t="str">
        <f t="shared" si="16"/>
        <v/>
      </c>
    </row>
    <row r="77" spans="1:13" hidden="1" x14ac:dyDescent="0.25">
      <c r="A77" s="88"/>
      <c r="B77" s="88"/>
      <c r="C77" s="88"/>
      <c r="D77" s="88"/>
      <c r="E77" s="24">
        <f>D77*C77</f>
        <v>0</v>
      </c>
      <c r="G77" s="22"/>
      <c r="H77" s="23">
        <f t="shared" si="17"/>
        <v>0</v>
      </c>
      <c r="I77" s="25" t="str">
        <f>IF(ISERROR(G77/D77),"",G77/D77)</f>
        <v/>
      </c>
      <c r="J77" s="26"/>
      <c r="K77" s="23">
        <f>G77-J77</f>
        <v>0</v>
      </c>
      <c r="L77" s="23">
        <f>K77*C77</f>
        <v>0</v>
      </c>
      <c r="M77" s="25" t="str">
        <f>IF(ISERROR(K77/D77),"",K77/D77)</f>
        <v/>
      </c>
    </row>
    <row r="78" spans="1:13" x14ac:dyDescent="0.25">
      <c r="A78" s="218"/>
      <c r="B78" s="219"/>
      <c r="C78" s="18"/>
      <c r="D78" s="18"/>
      <c r="E78" s="18"/>
      <c r="G78" s="18"/>
      <c r="H78" s="18"/>
      <c r="I78" s="18"/>
      <c r="J78" s="19"/>
      <c r="K78" s="20"/>
      <c r="L78" s="21"/>
      <c r="M78" s="21"/>
    </row>
    <row r="79" spans="1:13" x14ac:dyDescent="0.25">
      <c r="A79" s="220" t="s">
        <v>87</v>
      </c>
      <c r="B79" s="220"/>
      <c r="C79" s="27">
        <f>SUM(C31:C77)</f>
        <v>0</v>
      </c>
      <c r="D79" s="27" t="str">
        <f>IF(ISERROR(E79/C79),"",E79/C79)</f>
        <v/>
      </c>
      <c r="E79" s="24">
        <f>SUM(E31:E77)</f>
        <v>0</v>
      </c>
      <c r="G79" s="28" t="str">
        <f>IF(ISERROR(H79/C79),"",H79/C79)</f>
        <v/>
      </c>
      <c r="H79" s="23">
        <f>SUM(H31:H77)</f>
        <v>0</v>
      </c>
      <c r="I79" s="25" t="str">
        <f>IF(ISERROR(H79/E79),"",H79/E79)</f>
        <v/>
      </c>
      <c r="J79" s="29" t="str">
        <f>IF(ISERROR(SUMPRODUCT(J31:J77,C31:C77)/C79),"",SUMPRODUCT(J31:J77,C31:C77)/C79)</f>
        <v/>
      </c>
      <c r="K79" s="23" t="str">
        <f>IF(ISERROR(L79/C79),"",L79/C79)</f>
        <v/>
      </c>
      <c r="L79" s="23">
        <f>SUM(L31:L77)</f>
        <v>0</v>
      </c>
      <c r="M79" s="25" t="str">
        <f>IF(ISERROR(L79/E79),"",L79/E79)</f>
        <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t="s">
        <v>272</v>
      </c>
      <c r="F87" s="1" t="s">
        <v>54</v>
      </c>
      <c r="I87" s="164" t="s">
        <v>272</v>
      </c>
      <c r="J87" s="14" t="s">
        <v>25</v>
      </c>
      <c r="K87" s="15" t="s">
        <v>26</v>
      </c>
      <c r="L87" s="15" t="s">
        <v>27</v>
      </c>
      <c r="M87" s="15" t="s">
        <v>28</v>
      </c>
      <c r="N87" s="15" t="s">
        <v>29</v>
      </c>
    </row>
    <row r="88" spans="1:15" x14ac:dyDescent="0.25">
      <c r="A88" s="1" t="s">
        <v>70</v>
      </c>
      <c r="D88" s="164"/>
      <c r="F88" s="1" t="s">
        <v>48</v>
      </c>
      <c r="I88" s="164"/>
      <c r="J88" s="5" t="s">
        <v>30</v>
      </c>
      <c r="K88" s="167"/>
      <c r="L88" s="167"/>
      <c r="M88" s="167"/>
      <c r="N88" s="167"/>
    </row>
    <row r="89" spans="1:15" x14ac:dyDescent="0.25">
      <c r="A89" s="1" t="s">
        <v>41</v>
      </c>
      <c r="D89" s="164" t="s">
        <v>272</v>
      </c>
      <c r="F89" s="1" t="s">
        <v>49</v>
      </c>
      <c r="I89" s="164"/>
      <c r="J89" s="5" t="s">
        <v>31</v>
      </c>
      <c r="K89" s="167"/>
      <c r="L89" s="167"/>
      <c r="M89" s="167"/>
      <c r="N89" s="167"/>
    </row>
    <row r="90" spans="1:15" x14ac:dyDescent="0.25">
      <c r="A90" s="1" t="s">
        <v>164</v>
      </c>
      <c r="D90" s="164" t="s">
        <v>272</v>
      </c>
      <c r="F90" s="1" t="s">
        <v>50</v>
      </c>
      <c r="I90" s="164" t="s">
        <v>272</v>
      </c>
      <c r="J90" s="5" t="s">
        <v>32</v>
      </c>
      <c r="K90" s="167"/>
      <c r="L90" s="167"/>
      <c r="M90" s="167"/>
      <c r="N90" s="167"/>
    </row>
    <row r="91" spans="1:15" x14ac:dyDescent="0.25">
      <c r="A91" s="1" t="s">
        <v>153</v>
      </c>
      <c r="D91" s="164"/>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t="s">
        <v>272</v>
      </c>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t="s">
        <v>272</v>
      </c>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t="s">
        <v>272</v>
      </c>
    </row>
    <row r="102" spans="1:15" x14ac:dyDescent="0.25">
      <c r="A102" s="1" t="s">
        <v>192</v>
      </c>
      <c r="D102" s="164" t="s">
        <v>272</v>
      </c>
      <c r="F102" s="1" t="s">
        <v>74</v>
      </c>
      <c r="I102" s="164" t="s">
        <v>272</v>
      </c>
    </row>
    <row r="103" spans="1:15" x14ac:dyDescent="0.25">
      <c r="A103" s="1" t="s">
        <v>191</v>
      </c>
      <c r="D103" s="164" t="s">
        <v>272</v>
      </c>
      <c r="F103" s="1" t="s">
        <v>76</v>
      </c>
      <c r="I103" s="164" t="s">
        <v>272</v>
      </c>
    </row>
    <row r="104" spans="1:15" x14ac:dyDescent="0.25">
      <c r="A104" s="1" t="s">
        <v>157</v>
      </c>
      <c r="D104" s="164" t="s">
        <v>272</v>
      </c>
      <c r="F104" s="1" t="s">
        <v>156</v>
      </c>
      <c r="I104" s="164"/>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t="s">
        <v>272</v>
      </c>
    </row>
    <row r="114" spans="1:9" x14ac:dyDescent="0.25">
      <c r="A114" s="1" t="s">
        <v>58</v>
      </c>
      <c r="D114" s="164" t="s">
        <v>272</v>
      </c>
      <c r="F114" s="1" t="s">
        <v>61</v>
      </c>
      <c r="I114" s="164" t="s">
        <v>272</v>
      </c>
    </row>
    <row r="115" spans="1:9" x14ac:dyDescent="0.25">
      <c r="A115" s="1" t="s">
        <v>148</v>
      </c>
      <c r="D115" s="164" t="s">
        <v>272</v>
      </c>
      <c r="F115" s="1" t="s">
        <v>165</v>
      </c>
      <c r="I115" s="164" t="s">
        <v>272</v>
      </c>
    </row>
    <row r="116" spans="1:9" x14ac:dyDescent="0.25">
      <c r="A116" s="1" t="s">
        <v>147</v>
      </c>
      <c r="D116" s="164" t="s">
        <v>272</v>
      </c>
      <c r="F116" s="1" t="s">
        <v>160</v>
      </c>
      <c r="I116" s="164" t="s">
        <v>272</v>
      </c>
    </row>
    <row r="117" spans="1:9" x14ac:dyDescent="0.25">
      <c r="A117" s="1" t="s">
        <v>162</v>
      </c>
      <c r="D117" s="164" t="s">
        <v>272</v>
      </c>
      <c r="F117" s="1" t="s">
        <v>62</v>
      </c>
      <c r="I117" s="164" t="s">
        <v>272</v>
      </c>
    </row>
    <row r="118" spans="1:9" x14ac:dyDescent="0.25">
      <c r="A118" s="1" t="s">
        <v>159</v>
      </c>
      <c r="D118" s="164" t="s">
        <v>272</v>
      </c>
      <c r="F118" s="1" t="s">
        <v>63</v>
      </c>
      <c r="I118" s="164"/>
    </row>
    <row r="119" spans="1:9" x14ac:dyDescent="0.25">
      <c r="A119" s="1" t="s">
        <v>194</v>
      </c>
      <c r="D119" s="164"/>
      <c r="F119" s="1" t="s">
        <v>64</v>
      </c>
      <c r="I119" s="164" t="s">
        <v>272</v>
      </c>
    </row>
    <row r="120" spans="1:9" x14ac:dyDescent="0.25">
      <c r="A120" s="1" t="s">
        <v>161</v>
      </c>
      <c r="D120" s="164" t="s">
        <v>272</v>
      </c>
      <c r="F120" s="1" t="s">
        <v>65</v>
      </c>
      <c r="I120" s="164" t="s">
        <v>272</v>
      </c>
    </row>
    <row r="121" spans="1:9" x14ac:dyDescent="0.25">
      <c r="A121" s="1" t="s">
        <v>59</v>
      </c>
      <c r="D121" s="164"/>
      <c r="F121" s="1" t="s">
        <v>66</v>
      </c>
      <c r="I121" s="164" t="s">
        <v>272</v>
      </c>
    </row>
    <row r="122" spans="1:9" x14ac:dyDescent="0.25">
      <c r="A122" s="1" t="s">
        <v>60</v>
      </c>
      <c r="D122" s="164" t="s">
        <v>272</v>
      </c>
      <c r="F122" s="1" t="s">
        <v>67</v>
      </c>
      <c r="I122" s="164" t="s">
        <v>272</v>
      </c>
    </row>
    <row r="123" spans="1:9" x14ac:dyDescent="0.25">
      <c r="A123" s="1" t="s">
        <v>166</v>
      </c>
      <c r="D123" s="164" t="s">
        <v>272</v>
      </c>
      <c r="F123" s="1" t="s">
        <v>68</v>
      </c>
      <c r="I123" s="164" t="s">
        <v>272</v>
      </c>
    </row>
    <row r="124" spans="1:9" x14ac:dyDescent="0.25">
      <c r="A124" s="1" t="s">
        <v>167</v>
      </c>
      <c r="D124" s="164" t="s">
        <v>272</v>
      </c>
      <c r="F124" s="1" t="s">
        <v>91</v>
      </c>
      <c r="I124" s="164" t="s">
        <v>272</v>
      </c>
    </row>
    <row r="125" spans="1:9" x14ac:dyDescent="0.25">
      <c r="C125" s="52"/>
      <c r="D125" s="52"/>
      <c r="F125" s="1" t="s">
        <v>69</v>
      </c>
      <c r="I125" s="164" t="s">
        <v>272</v>
      </c>
    </row>
  </sheetData>
  <sheetProtection password="CC5B" sheet="1" objects="1" scenarios="1" selectLockedCells="1"/>
  <mergeCells count="25">
    <mergeCell ref="A112:N112"/>
    <mergeCell ref="C14:D14"/>
    <mergeCell ref="C15:D15"/>
    <mergeCell ref="A29:N29"/>
    <mergeCell ref="A78:B78"/>
    <mergeCell ref="A79:B79"/>
    <mergeCell ref="A82:N83"/>
    <mergeCell ref="A100:N100"/>
    <mergeCell ref="A107:N107"/>
    <mergeCell ref="B24:E26"/>
    <mergeCell ref="B1:E1"/>
    <mergeCell ref="B2:E2"/>
    <mergeCell ref="B3:E3"/>
    <mergeCell ref="B4:E4"/>
    <mergeCell ref="B5:C5"/>
    <mergeCell ref="C13:D13"/>
    <mergeCell ref="C12:D12"/>
    <mergeCell ref="A85:N85"/>
    <mergeCell ref="J4:L4"/>
    <mergeCell ref="B6:C6"/>
    <mergeCell ref="C10:D10"/>
    <mergeCell ref="C11:D11"/>
    <mergeCell ref="C8:D8"/>
    <mergeCell ref="C9:D9"/>
    <mergeCell ref="A81:N81"/>
  </mergeCells>
  <dataValidations count="4">
    <dataValidation type="whole" allowBlank="1" showInputMessage="1" showErrorMessage="1" errorTitle="STOP" error="ONLY input whole numbers, input average amount if rent has a range." promptTitle="Mk Rent" prompt="If a unit has a rent range, input the AVERAGE amount. NO dashes between rent amounts." sqref="G50: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 type="whole" allowBlank="1" showInputMessage="1" showErrorMessage="1" errorTitle="STOP" error="ONLY input whole numbers, input average amount if rent has a range." promptTitle="Mk Rent" prompt="If a unit has a rent range, input the AVERAGE amount. NO dashes between rent amounts." sqref="G31:G49">
      <formula1>1</formula1>
      <formula2>20000</formula2>
    </dataValidation>
  </dataValidations>
  <printOptions horizontalCentered="1"/>
  <pageMargins left="0.7" right="0.7" top="0.75" bottom="0.75" header="0.3" footer="0.3"/>
  <pageSetup scale="62"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theme="6" tint="-0.249977111117893"/>
  </sheetPr>
  <dimension ref="A1:O125"/>
  <sheetViews>
    <sheetView showGridLines="0" zoomScaleNormal="100" workbookViewId="0">
      <selection activeCell="K3" sqref="K3"/>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10.28515625" style="1" customWidth="1"/>
    <col min="8" max="8" width="11.5703125" style="1" customWidth="1"/>
    <col min="9" max="9" width="11.28515625" style="1" customWidth="1"/>
    <col min="10" max="10" width="11.7109375" style="1" customWidth="1"/>
    <col min="11" max="11" width="10" style="1" customWidth="1"/>
    <col min="12" max="12" width="10.7109375" style="1" customWidth="1"/>
    <col min="13" max="13" width="11.42578125" style="1" customWidth="1"/>
    <col min="14" max="16384" width="9.28515625" style="1"/>
  </cols>
  <sheetData>
    <row r="1" spans="1:13" ht="18" x14ac:dyDescent="0.25">
      <c r="A1" s="2" t="s">
        <v>0</v>
      </c>
      <c r="B1" s="226" t="s">
        <v>220</v>
      </c>
      <c r="C1" s="227"/>
      <c r="D1" s="227"/>
      <c r="E1" s="227"/>
      <c r="F1" s="12"/>
      <c r="H1" s="2" t="s">
        <v>1</v>
      </c>
      <c r="I1" s="3"/>
      <c r="J1" s="5"/>
      <c r="K1" s="8">
        <v>0.95199999999999996</v>
      </c>
      <c r="L1" s="10"/>
    </row>
    <row r="2" spans="1:13" x14ac:dyDescent="0.25">
      <c r="A2" s="2" t="s">
        <v>2</v>
      </c>
      <c r="B2" s="184" t="s">
        <v>221</v>
      </c>
      <c r="C2" s="228"/>
      <c r="D2" s="228"/>
      <c r="E2" s="225"/>
      <c r="F2" s="12"/>
      <c r="H2" s="2" t="s">
        <v>3</v>
      </c>
      <c r="I2" s="5"/>
      <c r="J2" s="5"/>
      <c r="K2" s="8">
        <v>0.89900000000000002</v>
      </c>
      <c r="L2" s="5"/>
    </row>
    <row r="3" spans="1:13" x14ac:dyDescent="0.25">
      <c r="A3" s="10" t="s">
        <v>138</v>
      </c>
      <c r="B3" s="184" t="s">
        <v>214</v>
      </c>
      <c r="C3" s="228"/>
      <c r="D3" s="228"/>
      <c r="E3" s="225"/>
      <c r="F3" s="12"/>
      <c r="H3" s="10" t="s">
        <v>4</v>
      </c>
      <c r="I3" s="5"/>
      <c r="J3" s="5"/>
      <c r="K3" s="9"/>
      <c r="L3" s="5"/>
    </row>
    <row r="4" spans="1:13" x14ac:dyDescent="0.25">
      <c r="A4" s="10" t="s">
        <v>5</v>
      </c>
      <c r="B4" s="208" t="s">
        <v>224</v>
      </c>
      <c r="C4" s="229"/>
      <c r="D4" s="229"/>
      <c r="E4" s="230"/>
      <c r="F4" s="13"/>
      <c r="H4" s="10" t="s">
        <v>6</v>
      </c>
      <c r="I4" s="5"/>
      <c r="J4" s="204" t="s">
        <v>309</v>
      </c>
      <c r="K4" s="205"/>
      <c r="L4" s="206"/>
    </row>
    <row r="5" spans="1:13" x14ac:dyDescent="0.25">
      <c r="A5" s="11" t="s">
        <v>7</v>
      </c>
      <c r="B5" s="200" t="s">
        <v>222</v>
      </c>
      <c r="C5" s="231"/>
      <c r="D5" s="5"/>
      <c r="E5" s="4"/>
      <c r="F5" s="4"/>
      <c r="H5" s="10" t="s">
        <v>8</v>
      </c>
      <c r="I5" s="5"/>
      <c r="J5" s="5"/>
      <c r="K5" s="6">
        <v>6</v>
      </c>
      <c r="L5" s="5"/>
    </row>
    <row r="6" spans="1:13" x14ac:dyDescent="0.25">
      <c r="A6" s="11" t="s">
        <v>9</v>
      </c>
      <c r="B6" s="184">
        <v>7136228010</v>
      </c>
      <c r="C6" s="225"/>
      <c r="D6" s="5"/>
      <c r="E6" s="11"/>
      <c r="F6" s="11"/>
      <c r="H6" s="10" t="s">
        <v>10</v>
      </c>
      <c r="I6" s="5"/>
      <c r="J6" s="5"/>
      <c r="K6" s="7">
        <v>0</v>
      </c>
      <c r="L6" s="5"/>
    </row>
    <row r="7" spans="1:13" x14ac:dyDescent="0.25">
      <c r="B7" s="50"/>
      <c r="C7" s="50"/>
      <c r="D7" s="50"/>
      <c r="E7" s="50"/>
      <c r="H7" s="10" t="s">
        <v>187</v>
      </c>
      <c r="I7" s="5"/>
      <c r="J7" s="54"/>
      <c r="K7" s="7" t="s">
        <v>275</v>
      </c>
    </row>
    <row r="8" spans="1:13" x14ac:dyDescent="0.25">
      <c r="A8" s="11" t="s">
        <v>11</v>
      </c>
      <c r="B8" s="11"/>
      <c r="C8" s="189" t="s">
        <v>223</v>
      </c>
      <c r="D8" s="190"/>
      <c r="E8" s="50"/>
      <c r="H8" s="10" t="s">
        <v>188</v>
      </c>
      <c r="I8" s="5"/>
      <c r="J8" s="54"/>
      <c r="K8" s="95">
        <v>0</v>
      </c>
    </row>
    <row r="9" spans="1:13" x14ac:dyDescent="0.25">
      <c r="A9" s="11" t="s">
        <v>12</v>
      </c>
      <c r="B9" s="11"/>
      <c r="C9" s="189" t="s">
        <v>223</v>
      </c>
      <c r="D9" s="190"/>
      <c r="E9" s="50"/>
    </row>
    <row r="10" spans="1:13" x14ac:dyDescent="0.25">
      <c r="A10" s="11" t="s">
        <v>13</v>
      </c>
      <c r="B10" s="5"/>
      <c r="C10" s="189">
        <v>2003</v>
      </c>
      <c r="D10" s="190"/>
      <c r="E10" s="50"/>
    </row>
    <row r="11" spans="1:13" x14ac:dyDescent="0.25">
      <c r="A11" s="11" t="s">
        <v>14</v>
      </c>
      <c r="B11" s="5"/>
      <c r="C11" s="189">
        <v>2017</v>
      </c>
      <c r="D11" s="190"/>
      <c r="E11" s="50"/>
    </row>
    <row r="12" spans="1:13" x14ac:dyDescent="0.25">
      <c r="A12" s="11" t="s">
        <v>15</v>
      </c>
      <c r="B12" s="5"/>
      <c r="C12" s="189" t="s">
        <v>207</v>
      </c>
      <c r="D12" s="190"/>
      <c r="E12" s="50"/>
    </row>
    <row r="13" spans="1:13" x14ac:dyDescent="0.25">
      <c r="A13" s="11" t="s">
        <v>16</v>
      </c>
      <c r="B13" s="5"/>
      <c r="C13" s="189"/>
      <c r="D13" s="190"/>
      <c r="E13" s="50"/>
    </row>
    <row r="14" spans="1:13" x14ac:dyDescent="0.25">
      <c r="A14" s="10" t="s">
        <v>17</v>
      </c>
      <c r="B14" s="5"/>
      <c r="C14" s="221" t="s">
        <v>225</v>
      </c>
      <c r="D14" s="232"/>
      <c r="E14" s="50"/>
    </row>
    <row r="15" spans="1:13" x14ac:dyDescent="0.25">
      <c r="A15" s="10" t="s">
        <v>18</v>
      </c>
      <c r="B15" s="5"/>
      <c r="C15" s="223">
        <v>65</v>
      </c>
      <c r="D15" s="233"/>
      <c r="E15" s="50"/>
    </row>
    <row r="16" spans="1:13" x14ac:dyDescent="0.25">
      <c r="A16" s="10" t="s">
        <v>19</v>
      </c>
      <c r="B16" s="5"/>
      <c r="C16" s="72" t="s">
        <v>226</v>
      </c>
      <c r="D16" s="5" t="s">
        <v>20</v>
      </c>
      <c r="E16" s="50"/>
    </row>
    <row r="17" spans="1:15" x14ac:dyDescent="0.25">
      <c r="A17" s="10" t="s">
        <v>19</v>
      </c>
      <c r="B17" s="5"/>
      <c r="C17" s="72"/>
      <c r="D17" s="5" t="s">
        <v>21</v>
      </c>
      <c r="E17" s="50"/>
    </row>
    <row r="18" spans="1:15" x14ac:dyDescent="0.25">
      <c r="A18" s="10" t="s">
        <v>22</v>
      </c>
      <c r="B18" s="5"/>
      <c r="C18" s="72">
        <v>260</v>
      </c>
      <c r="D18" s="5"/>
      <c r="E18" s="50"/>
    </row>
    <row r="19" spans="1:15" x14ac:dyDescent="0.25">
      <c r="A19" s="10" t="s">
        <v>23</v>
      </c>
      <c r="B19" s="5"/>
      <c r="C19" s="72">
        <v>0</v>
      </c>
      <c r="D19" s="5" t="s">
        <v>20</v>
      </c>
      <c r="E19" s="50"/>
    </row>
    <row r="20" spans="1:15" x14ac:dyDescent="0.25">
      <c r="A20" s="14"/>
      <c r="B20" s="5"/>
      <c r="C20" s="72">
        <v>500</v>
      </c>
      <c r="D20" s="5" t="s">
        <v>21</v>
      </c>
      <c r="E20" s="50"/>
    </row>
    <row r="21" spans="1:15" x14ac:dyDescent="0.25">
      <c r="A21" s="10" t="s">
        <v>201</v>
      </c>
      <c r="B21" s="5"/>
      <c r="C21" s="72">
        <v>20</v>
      </c>
      <c r="D21" s="5"/>
      <c r="E21" s="50"/>
    </row>
    <row r="22" spans="1:15" x14ac:dyDescent="0.25">
      <c r="A22" s="10" t="s">
        <v>168</v>
      </c>
      <c r="B22" s="5"/>
      <c r="C22" s="73"/>
      <c r="D22" s="5"/>
      <c r="E22" s="50"/>
    </row>
    <row r="23" spans="1:15" ht="5.85" customHeight="1" x14ac:dyDescent="0.25">
      <c r="B23" s="50"/>
      <c r="C23" s="50"/>
      <c r="D23" s="50"/>
      <c r="E23" s="50"/>
    </row>
    <row r="24" spans="1:15" x14ac:dyDescent="0.25">
      <c r="A24" s="14" t="s">
        <v>24</v>
      </c>
      <c r="B24" s="234" t="s">
        <v>316</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8.3333333333333329E-2</v>
      </c>
      <c r="C27" s="79"/>
      <c r="D27" s="79"/>
      <c r="E27" s="79"/>
    </row>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54</v>
      </c>
      <c r="D31" s="88">
        <v>839</v>
      </c>
      <c r="E31" s="24">
        <f>D31*C31</f>
        <v>45306</v>
      </c>
      <c r="G31" s="22">
        <v>1869</v>
      </c>
      <c r="H31" s="23">
        <f>SUM(G31*C31)</f>
        <v>100926</v>
      </c>
      <c r="I31" s="25">
        <f>IF(ISERROR(G31/D31),"",(G31/D31))</f>
        <v>2.227651966626937</v>
      </c>
      <c r="J31" s="26">
        <f>SUM(G31)/12</f>
        <v>155.75</v>
      </c>
      <c r="K31" s="23">
        <f>G31-J31</f>
        <v>1713.25</v>
      </c>
      <c r="L31" s="23">
        <f>K31*C31</f>
        <v>92515.5</v>
      </c>
      <c r="M31" s="25">
        <f>IF(ISERROR(K31/D31),"",K31/D31)</f>
        <v>2.0420143027413586</v>
      </c>
    </row>
    <row r="32" spans="1:15" x14ac:dyDescent="0.25">
      <c r="A32" s="88">
        <v>1</v>
      </c>
      <c r="B32" s="88">
        <v>1</v>
      </c>
      <c r="C32" s="88">
        <v>98</v>
      </c>
      <c r="D32" s="88">
        <v>939</v>
      </c>
      <c r="E32" s="24">
        <f t="shared" ref="E32:E49" si="0">D32*C32</f>
        <v>92022</v>
      </c>
      <c r="G32" s="22">
        <v>1849</v>
      </c>
      <c r="H32" s="23">
        <f t="shared" ref="H32:H49" si="1">SUM(G32*C32)</f>
        <v>181202</v>
      </c>
      <c r="I32" s="25">
        <f t="shared" ref="I32:I49" si="2">IF(ISERROR(G32/D32),"",(G32/D32))</f>
        <v>1.9691160809371673</v>
      </c>
      <c r="J32" s="26">
        <f t="shared" ref="J32:J41" si="3">SUM(G32)/12</f>
        <v>154.08333333333334</v>
      </c>
      <c r="K32" s="23">
        <f t="shared" ref="K32:K49" si="4">G32-J32</f>
        <v>1694.9166666666667</v>
      </c>
      <c r="L32" s="23">
        <f t="shared" ref="L32:L49" si="5">K32*C32</f>
        <v>166101.83333333334</v>
      </c>
      <c r="M32" s="25">
        <f t="shared" ref="M32:M49" si="6">IF(ISERROR(K32/D32),"",K32/D32)</f>
        <v>1.8050230741924034</v>
      </c>
    </row>
    <row r="33" spans="1:13" x14ac:dyDescent="0.25">
      <c r="A33" s="88">
        <v>1</v>
      </c>
      <c r="B33" s="88">
        <v>1</v>
      </c>
      <c r="C33" s="88">
        <v>2</v>
      </c>
      <c r="D33" s="88">
        <v>949</v>
      </c>
      <c r="E33" s="24">
        <f t="shared" si="0"/>
        <v>1898</v>
      </c>
      <c r="G33" s="22">
        <v>1929</v>
      </c>
      <c r="H33" s="23">
        <f t="shared" si="1"/>
        <v>3858</v>
      </c>
      <c r="I33" s="25">
        <f t="shared" si="2"/>
        <v>2.0326659641728133</v>
      </c>
      <c r="J33" s="26">
        <f t="shared" si="3"/>
        <v>160.75</v>
      </c>
      <c r="K33" s="23">
        <f t="shared" si="4"/>
        <v>1768.25</v>
      </c>
      <c r="L33" s="23">
        <f t="shared" si="5"/>
        <v>3536.5</v>
      </c>
      <c r="M33" s="25">
        <f t="shared" si="6"/>
        <v>1.8632771338250791</v>
      </c>
    </row>
    <row r="34" spans="1:13" x14ac:dyDescent="0.25">
      <c r="A34" s="88">
        <v>1</v>
      </c>
      <c r="B34" s="88">
        <v>1</v>
      </c>
      <c r="C34" s="88">
        <v>53</v>
      </c>
      <c r="D34" s="88">
        <v>1159</v>
      </c>
      <c r="E34" s="24">
        <f t="shared" si="0"/>
        <v>61427</v>
      </c>
      <c r="G34" s="22">
        <v>2229</v>
      </c>
      <c r="H34" s="23">
        <f t="shared" si="1"/>
        <v>118137</v>
      </c>
      <c r="I34" s="25">
        <f t="shared" si="2"/>
        <v>1.9232096635030198</v>
      </c>
      <c r="J34" s="26">
        <f t="shared" si="3"/>
        <v>185.75</v>
      </c>
      <c r="K34" s="23">
        <f t="shared" si="4"/>
        <v>2043.25</v>
      </c>
      <c r="L34" s="23">
        <f t="shared" si="5"/>
        <v>108292.25</v>
      </c>
      <c r="M34" s="25">
        <f t="shared" si="6"/>
        <v>1.7629421915444348</v>
      </c>
    </row>
    <row r="35" spans="1:13" x14ac:dyDescent="0.25">
      <c r="A35" s="88">
        <v>1</v>
      </c>
      <c r="B35" s="88" t="s">
        <v>210</v>
      </c>
      <c r="C35" s="88">
        <v>2</v>
      </c>
      <c r="D35" s="88">
        <v>1303</v>
      </c>
      <c r="E35" s="24">
        <f t="shared" si="0"/>
        <v>2606</v>
      </c>
      <c r="G35" s="22">
        <v>2629</v>
      </c>
      <c r="H35" s="23">
        <f t="shared" si="1"/>
        <v>5258</v>
      </c>
      <c r="I35" s="25">
        <f t="shared" si="2"/>
        <v>2.0176515732924023</v>
      </c>
      <c r="J35" s="26">
        <f t="shared" si="3"/>
        <v>219.08333333333334</v>
      </c>
      <c r="K35" s="23">
        <f t="shared" si="4"/>
        <v>2409.9166666666665</v>
      </c>
      <c r="L35" s="23">
        <f t="shared" si="5"/>
        <v>4819.833333333333</v>
      </c>
      <c r="M35" s="25">
        <f t="shared" si="6"/>
        <v>1.8495139421847018</v>
      </c>
    </row>
    <row r="36" spans="1:13" x14ac:dyDescent="0.25">
      <c r="A36" s="88">
        <v>2</v>
      </c>
      <c r="B36" s="88">
        <v>2</v>
      </c>
      <c r="C36" s="88">
        <v>60</v>
      </c>
      <c r="D36" s="88">
        <v>1313</v>
      </c>
      <c r="E36" s="24">
        <f t="shared" si="0"/>
        <v>78780</v>
      </c>
      <c r="G36" s="22">
        <v>2709</v>
      </c>
      <c r="H36" s="23">
        <f t="shared" si="1"/>
        <v>162540</v>
      </c>
      <c r="I36" s="25">
        <f t="shared" si="2"/>
        <v>2.0632140137090631</v>
      </c>
      <c r="J36" s="26">
        <f t="shared" si="3"/>
        <v>225.75</v>
      </c>
      <c r="K36" s="23">
        <f t="shared" si="4"/>
        <v>2483.25</v>
      </c>
      <c r="L36" s="23">
        <f t="shared" si="5"/>
        <v>148995</v>
      </c>
      <c r="M36" s="25">
        <f t="shared" si="6"/>
        <v>1.8912795125666413</v>
      </c>
    </row>
    <row r="37" spans="1:13" x14ac:dyDescent="0.25">
      <c r="A37" s="88">
        <v>2</v>
      </c>
      <c r="B37" s="88">
        <v>2</v>
      </c>
      <c r="C37" s="88">
        <v>53</v>
      </c>
      <c r="D37" s="88">
        <v>1407</v>
      </c>
      <c r="E37" s="24">
        <f t="shared" si="0"/>
        <v>74571</v>
      </c>
      <c r="G37" s="22">
        <v>2659</v>
      </c>
      <c r="H37" s="23">
        <f t="shared" si="1"/>
        <v>140927</v>
      </c>
      <c r="I37" s="25">
        <f t="shared" si="2"/>
        <v>1.8898365316275765</v>
      </c>
      <c r="J37" s="26">
        <f t="shared" si="3"/>
        <v>221.58333333333334</v>
      </c>
      <c r="K37" s="23">
        <f t="shared" si="4"/>
        <v>2437.4166666666665</v>
      </c>
      <c r="L37" s="23">
        <f t="shared" si="5"/>
        <v>129183.08333333333</v>
      </c>
      <c r="M37" s="25">
        <f t="shared" si="6"/>
        <v>1.732350153991945</v>
      </c>
    </row>
    <row r="38" spans="1:13" x14ac:dyDescent="0.25">
      <c r="A38" s="88">
        <v>2</v>
      </c>
      <c r="B38" s="88">
        <v>2</v>
      </c>
      <c r="C38" s="88">
        <v>2</v>
      </c>
      <c r="D38" s="88">
        <v>1757</v>
      </c>
      <c r="E38" s="24">
        <f t="shared" si="0"/>
        <v>3514</v>
      </c>
      <c r="G38" s="22">
        <v>3789</v>
      </c>
      <c r="H38" s="23">
        <f t="shared" si="1"/>
        <v>7578</v>
      </c>
      <c r="I38" s="25">
        <f t="shared" si="2"/>
        <v>2.1565167899829256</v>
      </c>
      <c r="J38" s="26">
        <f t="shared" si="3"/>
        <v>315.75</v>
      </c>
      <c r="K38" s="23">
        <f t="shared" si="4"/>
        <v>3473.25</v>
      </c>
      <c r="L38" s="23">
        <f t="shared" si="5"/>
        <v>6946.5</v>
      </c>
      <c r="M38" s="25">
        <f t="shared" si="6"/>
        <v>1.9768070574843484</v>
      </c>
    </row>
    <row r="39" spans="1:13" x14ac:dyDescent="0.25">
      <c r="A39" s="88">
        <v>2</v>
      </c>
      <c r="B39" s="88">
        <v>2</v>
      </c>
      <c r="C39" s="88">
        <v>27</v>
      </c>
      <c r="D39" s="88">
        <v>1827</v>
      </c>
      <c r="E39" s="24">
        <f t="shared" si="0"/>
        <v>49329</v>
      </c>
      <c r="G39" s="22">
        <v>4269</v>
      </c>
      <c r="H39" s="23">
        <f t="shared" si="1"/>
        <v>115263</v>
      </c>
      <c r="I39" s="25">
        <f t="shared" si="2"/>
        <v>2.3366174055829227</v>
      </c>
      <c r="J39" s="26">
        <f t="shared" si="3"/>
        <v>355.75</v>
      </c>
      <c r="K39" s="23">
        <f t="shared" si="4"/>
        <v>3913.25</v>
      </c>
      <c r="L39" s="23">
        <f t="shared" si="5"/>
        <v>105657.75</v>
      </c>
      <c r="M39" s="25">
        <f t="shared" si="6"/>
        <v>2.1418992884510124</v>
      </c>
    </row>
    <row r="40" spans="1:13" x14ac:dyDescent="0.25">
      <c r="A40" s="88">
        <v>3</v>
      </c>
      <c r="B40" s="88">
        <v>2</v>
      </c>
      <c r="C40" s="88">
        <v>1</v>
      </c>
      <c r="D40" s="88">
        <v>3464</v>
      </c>
      <c r="E40" s="24">
        <f t="shared" si="0"/>
        <v>3464</v>
      </c>
      <c r="G40" s="22">
        <v>7999</v>
      </c>
      <c r="H40" s="23">
        <f t="shared" si="1"/>
        <v>7999</v>
      </c>
      <c r="I40" s="25">
        <f t="shared" si="2"/>
        <v>2.3091801385681294</v>
      </c>
      <c r="J40" s="26">
        <f t="shared" si="3"/>
        <v>666.58333333333337</v>
      </c>
      <c r="K40" s="23">
        <f t="shared" si="4"/>
        <v>7332.416666666667</v>
      </c>
      <c r="L40" s="23">
        <f t="shared" si="5"/>
        <v>7332.416666666667</v>
      </c>
      <c r="M40" s="25">
        <f t="shared" si="6"/>
        <v>2.1167484603541187</v>
      </c>
    </row>
    <row r="41" spans="1:13" x14ac:dyDescent="0.25">
      <c r="A41" s="88">
        <v>3</v>
      </c>
      <c r="B41" s="88">
        <v>2</v>
      </c>
      <c r="C41" s="88">
        <v>4</v>
      </c>
      <c r="D41" s="88">
        <v>3574</v>
      </c>
      <c r="E41" s="24">
        <f t="shared" si="0"/>
        <v>14296</v>
      </c>
      <c r="G41" s="22">
        <v>7679</v>
      </c>
      <c r="H41" s="23">
        <f t="shared" si="1"/>
        <v>30716</v>
      </c>
      <c r="I41" s="25">
        <f t="shared" si="2"/>
        <v>2.1485730274202575</v>
      </c>
      <c r="J41" s="26">
        <f t="shared" si="3"/>
        <v>639.91666666666663</v>
      </c>
      <c r="K41" s="23">
        <f t="shared" si="4"/>
        <v>7039.083333333333</v>
      </c>
      <c r="L41" s="23">
        <f t="shared" si="5"/>
        <v>28156.333333333332</v>
      </c>
      <c r="M41" s="25">
        <f t="shared" si="6"/>
        <v>1.9695252751352359</v>
      </c>
    </row>
    <row r="42" spans="1:13" x14ac:dyDescent="0.25">
      <c r="A42" s="88"/>
      <c r="B42" s="88"/>
      <c r="C42" s="88"/>
      <c r="D42" s="88"/>
      <c r="E42" s="24">
        <f t="shared" si="0"/>
        <v>0</v>
      </c>
      <c r="G42" s="22"/>
      <c r="H42" s="23">
        <f t="shared" si="1"/>
        <v>0</v>
      </c>
      <c r="I42" s="25" t="str">
        <f t="shared" si="2"/>
        <v/>
      </c>
      <c r="J42" s="26"/>
      <c r="K42" s="23">
        <f t="shared" si="4"/>
        <v>0</v>
      </c>
      <c r="L42" s="23">
        <f t="shared" si="5"/>
        <v>0</v>
      </c>
      <c r="M42" s="25" t="str">
        <f t="shared" si="6"/>
        <v/>
      </c>
    </row>
    <row r="43" spans="1:13" hidden="1" x14ac:dyDescent="0.25">
      <c r="A43" s="88"/>
      <c r="B43" s="88"/>
      <c r="C43" s="88"/>
      <c r="D43" s="88"/>
      <c r="E43" s="24">
        <f t="shared" si="0"/>
        <v>0</v>
      </c>
      <c r="G43" s="22">
        <v>4196</v>
      </c>
      <c r="H43" s="23">
        <f t="shared" si="1"/>
        <v>0</v>
      </c>
      <c r="I43" s="25" t="str">
        <f t="shared" si="2"/>
        <v/>
      </c>
      <c r="J43" s="26">
        <f t="shared" ref="J43:J77" si="7">SUM(G43+500)</f>
        <v>4696</v>
      </c>
      <c r="K43" s="23">
        <f t="shared" si="4"/>
        <v>-500</v>
      </c>
      <c r="L43" s="23">
        <f t="shared" si="5"/>
        <v>0</v>
      </c>
      <c r="M43" s="25" t="str">
        <f t="shared" si="6"/>
        <v/>
      </c>
    </row>
    <row r="44" spans="1:13" hidden="1" x14ac:dyDescent="0.25">
      <c r="A44" s="88"/>
      <c r="B44" s="88"/>
      <c r="C44" s="88"/>
      <c r="D44" s="88"/>
      <c r="E44" s="24">
        <f t="shared" si="0"/>
        <v>0</v>
      </c>
      <c r="G44" s="22">
        <v>3958</v>
      </c>
      <c r="H44" s="23">
        <f t="shared" si="1"/>
        <v>0</v>
      </c>
      <c r="I44" s="25" t="str">
        <f t="shared" si="2"/>
        <v/>
      </c>
      <c r="J44" s="26">
        <f t="shared" si="7"/>
        <v>4458</v>
      </c>
      <c r="K44" s="23">
        <f t="shared" si="4"/>
        <v>-500</v>
      </c>
      <c r="L44" s="23">
        <f t="shared" si="5"/>
        <v>0</v>
      </c>
      <c r="M44" s="25" t="str">
        <f t="shared" si="6"/>
        <v/>
      </c>
    </row>
    <row r="45" spans="1:13" hidden="1" x14ac:dyDescent="0.25">
      <c r="A45" s="88"/>
      <c r="B45" s="88"/>
      <c r="C45" s="88"/>
      <c r="D45" s="88"/>
      <c r="E45" s="24">
        <f t="shared" si="0"/>
        <v>0</v>
      </c>
      <c r="G45" s="22">
        <v>5158</v>
      </c>
      <c r="H45" s="23">
        <f t="shared" si="1"/>
        <v>0</v>
      </c>
      <c r="I45" s="25" t="str">
        <f t="shared" si="2"/>
        <v/>
      </c>
      <c r="J45" s="26">
        <f t="shared" si="7"/>
        <v>5658</v>
      </c>
      <c r="K45" s="23">
        <f t="shared" si="4"/>
        <v>-500</v>
      </c>
      <c r="L45" s="23">
        <f t="shared" si="5"/>
        <v>0</v>
      </c>
      <c r="M45" s="25" t="str">
        <f t="shared" si="6"/>
        <v/>
      </c>
    </row>
    <row r="46" spans="1:13" hidden="1" x14ac:dyDescent="0.25">
      <c r="A46" s="88"/>
      <c r="B46" s="88"/>
      <c r="C46" s="88"/>
      <c r="D46" s="88"/>
      <c r="E46" s="24">
        <f t="shared" si="0"/>
        <v>0</v>
      </c>
      <c r="G46" s="22">
        <v>4991</v>
      </c>
      <c r="H46" s="23">
        <f t="shared" si="1"/>
        <v>0</v>
      </c>
      <c r="I46" s="25" t="str">
        <f t="shared" si="2"/>
        <v/>
      </c>
      <c r="J46" s="26">
        <f t="shared" si="7"/>
        <v>5491</v>
      </c>
      <c r="K46" s="23">
        <f t="shared" si="4"/>
        <v>-500</v>
      </c>
      <c r="L46" s="23">
        <f t="shared" si="5"/>
        <v>0</v>
      </c>
      <c r="M46" s="25" t="str">
        <f t="shared" si="6"/>
        <v/>
      </c>
    </row>
    <row r="47" spans="1:13" hidden="1" x14ac:dyDescent="0.25">
      <c r="A47" s="88"/>
      <c r="B47" s="88"/>
      <c r="C47" s="88"/>
      <c r="D47" s="88"/>
      <c r="E47" s="24">
        <f t="shared" si="0"/>
        <v>0</v>
      </c>
      <c r="G47" s="22">
        <v>5366</v>
      </c>
      <c r="H47" s="23">
        <f t="shared" si="1"/>
        <v>0</v>
      </c>
      <c r="I47" s="25" t="str">
        <f t="shared" si="2"/>
        <v/>
      </c>
      <c r="J47" s="26">
        <f t="shared" si="7"/>
        <v>5866</v>
      </c>
      <c r="K47" s="23">
        <f t="shared" si="4"/>
        <v>-500</v>
      </c>
      <c r="L47" s="23">
        <f t="shared" si="5"/>
        <v>0</v>
      </c>
      <c r="M47" s="25" t="str">
        <f t="shared" si="6"/>
        <v/>
      </c>
    </row>
    <row r="48" spans="1:13" hidden="1" x14ac:dyDescent="0.25">
      <c r="A48" s="88"/>
      <c r="B48" s="88"/>
      <c r="C48" s="88"/>
      <c r="D48" s="88"/>
      <c r="E48" s="24">
        <f t="shared" si="0"/>
        <v>0</v>
      </c>
      <c r="G48" s="22"/>
      <c r="H48" s="23">
        <f t="shared" si="1"/>
        <v>0</v>
      </c>
      <c r="I48" s="25" t="str">
        <f t="shared" si="2"/>
        <v/>
      </c>
      <c r="J48" s="26">
        <f t="shared" si="7"/>
        <v>500</v>
      </c>
      <c r="K48" s="23">
        <f t="shared" si="4"/>
        <v>-500</v>
      </c>
      <c r="L48" s="23">
        <f t="shared" si="5"/>
        <v>0</v>
      </c>
      <c r="M48" s="25" t="str">
        <f t="shared" si="6"/>
        <v/>
      </c>
    </row>
    <row r="49" spans="1:13" hidden="1" x14ac:dyDescent="0.25">
      <c r="A49" s="88"/>
      <c r="B49" s="88"/>
      <c r="C49" s="88"/>
      <c r="D49" s="88"/>
      <c r="E49" s="24">
        <f t="shared" si="0"/>
        <v>0</v>
      </c>
      <c r="G49" s="22"/>
      <c r="H49" s="23">
        <f t="shared" si="1"/>
        <v>0</v>
      </c>
      <c r="I49" s="25" t="str">
        <f t="shared" si="2"/>
        <v/>
      </c>
      <c r="J49" s="26">
        <f t="shared" si="7"/>
        <v>500</v>
      </c>
      <c r="K49" s="23">
        <f t="shared" si="4"/>
        <v>-500</v>
      </c>
      <c r="L49" s="23">
        <f t="shared" si="5"/>
        <v>0</v>
      </c>
      <c r="M49" s="25" t="str">
        <f t="shared" si="6"/>
        <v/>
      </c>
    </row>
    <row r="50" spans="1:13" hidden="1" x14ac:dyDescent="0.25">
      <c r="A50" s="88"/>
      <c r="B50" s="88"/>
      <c r="C50" s="88"/>
      <c r="D50" s="88"/>
      <c r="E50" s="24">
        <f t="shared" ref="E50:E58" si="8">D50*C50</f>
        <v>0</v>
      </c>
      <c r="G50" s="22"/>
      <c r="H50" s="23">
        <f t="shared" ref="H50:H58" si="9">SUM(G50*C50)</f>
        <v>0</v>
      </c>
      <c r="I50" s="25" t="str">
        <f t="shared" ref="I50:I77" si="10">IF(ISERROR(G50/D50),"",(G50/D50))</f>
        <v/>
      </c>
      <c r="J50" s="26">
        <f t="shared" si="7"/>
        <v>500</v>
      </c>
      <c r="K50" s="23">
        <f t="shared" ref="K50:K58" si="11">G50-J50</f>
        <v>-500</v>
      </c>
      <c r="L50" s="23">
        <f t="shared" ref="L50:L58" si="12">K50*C50</f>
        <v>0</v>
      </c>
      <c r="M50" s="25" t="str">
        <f t="shared" ref="M50:M77" si="13">IF(ISERROR(K50/D50),"",K50/D50)</f>
        <v/>
      </c>
    </row>
    <row r="51" spans="1:13" hidden="1" x14ac:dyDescent="0.25">
      <c r="A51" s="88"/>
      <c r="B51" s="88"/>
      <c r="C51" s="88"/>
      <c r="D51" s="88"/>
      <c r="E51" s="24">
        <f t="shared" si="8"/>
        <v>0</v>
      </c>
      <c r="G51" s="22"/>
      <c r="H51" s="23">
        <f t="shared" si="9"/>
        <v>0</v>
      </c>
      <c r="I51" s="25" t="str">
        <f t="shared" si="10"/>
        <v/>
      </c>
      <c r="J51" s="26">
        <f t="shared" si="7"/>
        <v>500</v>
      </c>
      <c r="K51" s="23">
        <f t="shared" si="11"/>
        <v>-500</v>
      </c>
      <c r="L51" s="23">
        <f t="shared" si="12"/>
        <v>0</v>
      </c>
      <c r="M51" s="25" t="str">
        <f t="shared" si="13"/>
        <v/>
      </c>
    </row>
    <row r="52" spans="1:13" hidden="1" x14ac:dyDescent="0.25">
      <c r="A52" s="88"/>
      <c r="B52" s="88"/>
      <c r="C52" s="88"/>
      <c r="D52" s="88"/>
      <c r="E52" s="24">
        <f t="shared" si="8"/>
        <v>0</v>
      </c>
      <c r="G52" s="22"/>
      <c r="H52" s="23">
        <f t="shared" si="9"/>
        <v>0</v>
      </c>
      <c r="I52" s="25" t="str">
        <f t="shared" si="10"/>
        <v/>
      </c>
      <c r="J52" s="26">
        <f t="shared" si="7"/>
        <v>500</v>
      </c>
      <c r="K52" s="23">
        <f t="shared" si="11"/>
        <v>-500</v>
      </c>
      <c r="L52" s="23">
        <f t="shared" si="12"/>
        <v>0</v>
      </c>
      <c r="M52" s="25" t="str">
        <f t="shared" si="13"/>
        <v/>
      </c>
    </row>
    <row r="53" spans="1:13" hidden="1" x14ac:dyDescent="0.25">
      <c r="A53" s="88"/>
      <c r="B53" s="88"/>
      <c r="C53" s="88"/>
      <c r="D53" s="88"/>
      <c r="E53" s="24">
        <f t="shared" si="8"/>
        <v>0</v>
      </c>
      <c r="G53" s="22"/>
      <c r="H53" s="23">
        <f t="shared" si="9"/>
        <v>0</v>
      </c>
      <c r="I53" s="25" t="str">
        <f t="shared" si="10"/>
        <v/>
      </c>
      <c r="J53" s="26">
        <f t="shared" si="7"/>
        <v>500</v>
      </c>
      <c r="K53" s="23">
        <f t="shared" si="11"/>
        <v>-500</v>
      </c>
      <c r="L53" s="23">
        <f t="shared" si="12"/>
        <v>0</v>
      </c>
      <c r="M53" s="25" t="str">
        <f t="shared" si="13"/>
        <v/>
      </c>
    </row>
    <row r="54" spans="1:13" hidden="1" x14ac:dyDescent="0.25">
      <c r="A54" s="88"/>
      <c r="B54" s="88"/>
      <c r="C54" s="88"/>
      <c r="D54" s="88"/>
      <c r="E54" s="24">
        <f t="shared" si="8"/>
        <v>0</v>
      </c>
      <c r="G54" s="22"/>
      <c r="H54" s="23">
        <f t="shared" si="9"/>
        <v>0</v>
      </c>
      <c r="I54" s="25" t="str">
        <f t="shared" si="10"/>
        <v/>
      </c>
      <c r="J54" s="26">
        <f t="shared" si="7"/>
        <v>500</v>
      </c>
      <c r="K54" s="23">
        <f t="shared" si="11"/>
        <v>-500</v>
      </c>
      <c r="L54" s="23">
        <f t="shared" si="12"/>
        <v>0</v>
      </c>
      <c r="M54" s="25" t="str">
        <f t="shared" si="13"/>
        <v/>
      </c>
    </row>
    <row r="55" spans="1:13" hidden="1" x14ac:dyDescent="0.25">
      <c r="A55" s="88"/>
      <c r="B55" s="88"/>
      <c r="C55" s="88"/>
      <c r="D55" s="88"/>
      <c r="E55" s="24">
        <f t="shared" si="8"/>
        <v>0</v>
      </c>
      <c r="G55" s="22"/>
      <c r="H55" s="23">
        <f t="shared" si="9"/>
        <v>0</v>
      </c>
      <c r="I55" s="25" t="str">
        <f t="shared" si="10"/>
        <v/>
      </c>
      <c r="J55" s="26">
        <f t="shared" si="7"/>
        <v>500</v>
      </c>
      <c r="K55" s="23">
        <f t="shared" si="11"/>
        <v>-500</v>
      </c>
      <c r="L55" s="23">
        <f t="shared" si="12"/>
        <v>0</v>
      </c>
      <c r="M55" s="25" t="str">
        <f t="shared" si="13"/>
        <v/>
      </c>
    </row>
    <row r="56" spans="1:13" hidden="1" x14ac:dyDescent="0.25">
      <c r="A56" s="88"/>
      <c r="B56" s="88"/>
      <c r="C56" s="88"/>
      <c r="D56" s="88"/>
      <c r="E56" s="24">
        <f t="shared" si="8"/>
        <v>0</v>
      </c>
      <c r="G56" s="22"/>
      <c r="H56" s="23">
        <f t="shared" si="9"/>
        <v>0</v>
      </c>
      <c r="I56" s="25" t="str">
        <f t="shared" si="10"/>
        <v/>
      </c>
      <c r="J56" s="26">
        <f t="shared" si="7"/>
        <v>500</v>
      </c>
      <c r="K56" s="23">
        <f t="shared" si="11"/>
        <v>-500</v>
      </c>
      <c r="L56" s="23">
        <f t="shared" si="12"/>
        <v>0</v>
      </c>
      <c r="M56" s="25" t="str">
        <f t="shared" si="13"/>
        <v/>
      </c>
    </row>
    <row r="57" spans="1:13" hidden="1" x14ac:dyDescent="0.25">
      <c r="A57" s="88"/>
      <c r="B57" s="88"/>
      <c r="C57" s="88"/>
      <c r="D57" s="88"/>
      <c r="E57" s="24">
        <f t="shared" si="8"/>
        <v>0</v>
      </c>
      <c r="G57" s="22"/>
      <c r="H57" s="23">
        <f t="shared" si="9"/>
        <v>0</v>
      </c>
      <c r="I57" s="25" t="str">
        <f t="shared" si="10"/>
        <v/>
      </c>
      <c r="J57" s="26">
        <f t="shared" si="7"/>
        <v>500</v>
      </c>
      <c r="K57" s="23">
        <f t="shared" si="11"/>
        <v>-500</v>
      </c>
      <c r="L57" s="23">
        <f t="shared" si="12"/>
        <v>0</v>
      </c>
      <c r="M57" s="25" t="str">
        <f t="shared" si="13"/>
        <v/>
      </c>
    </row>
    <row r="58" spans="1:13" hidden="1" x14ac:dyDescent="0.25">
      <c r="A58" s="88"/>
      <c r="B58" s="88"/>
      <c r="C58" s="88"/>
      <c r="D58" s="88"/>
      <c r="E58" s="24">
        <f t="shared" si="8"/>
        <v>0</v>
      </c>
      <c r="G58" s="22"/>
      <c r="H58" s="23">
        <f t="shared" si="9"/>
        <v>0</v>
      </c>
      <c r="I58" s="25" t="str">
        <f t="shared" si="10"/>
        <v/>
      </c>
      <c r="J58" s="26">
        <f t="shared" si="7"/>
        <v>500</v>
      </c>
      <c r="K58" s="23">
        <f t="shared" si="11"/>
        <v>-500</v>
      </c>
      <c r="L58" s="23">
        <f t="shared" si="12"/>
        <v>0</v>
      </c>
      <c r="M58" s="25" t="str">
        <f t="shared" si="13"/>
        <v/>
      </c>
    </row>
    <row r="59" spans="1:13" hidden="1" x14ac:dyDescent="0.25">
      <c r="A59" s="88"/>
      <c r="B59" s="88"/>
      <c r="C59" s="88"/>
      <c r="D59" s="88"/>
      <c r="E59" s="24">
        <f t="shared" ref="E59:E67" si="14">D59*C59</f>
        <v>0</v>
      </c>
      <c r="G59" s="22"/>
      <c r="H59" s="23">
        <f t="shared" ref="H59:H67" si="15">SUM(G59*C59)</f>
        <v>0</v>
      </c>
      <c r="I59" s="25" t="str">
        <f t="shared" ref="I59:I67" si="16">IF(ISERROR(G59/D59),"",(G59/D59))</f>
        <v/>
      </c>
      <c r="J59" s="26">
        <f t="shared" si="7"/>
        <v>500</v>
      </c>
      <c r="K59" s="23">
        <f t="shared" ref="K59:K67" si="17">G59-J59</f>
        <v>-500</v>
      </c>
      <c r="L59" s="23">
        <f t="shared" ref="L59:L67" si="18">K59*C59</f>
        <v>0</v>
      </c>
      <c r="M59" s="25" t="str">
        <f t="shared" ref="M59:M67" si="19">IF(ISERROR(K59/D59),"",K59/D59)</f>
        <v/>
      </c>
    </row>
    <row r="60" spans="1:13" hidden="1" x14ac:dyDescent="0.25">
      <c r="A60" s="88"/>
      <c r="B60" s="88"/>
      <c r="C60" s="88"/>
      <c r="D60" s="88"/>
      <c r="E60" s="24">
        <f t="shared" si="14"/>
        <v>0</v>
      </c>
      <c r="G60" s="22"/>
      <c r="H60" s="23">
        <f t="shared" si="15"/>
        <v>0</v>
      </c>
      <c r="I60" s="25" t="str">
        <f t="shared" si="16"/>
        <v/>
      </c>
      <c r="J60" s="26">
        <f t="shared" si="7"/>
        <v>500</v>
      </c>
      <c r="K60" s="23">
        <f t="shared" si="17"/>
        <v>-500</v>
      </c>
      <c r="L60" s="23">
        <f t="shared" si="18"/>
        <v>0</v>
      </c>
      <c r="M60" s="25" t="str">
        <f t="shared" si="19"/>
        <v/>
      </c>
    </row>
    <row r="61" spans="1:13" hidden="1" x14ac:dyDescent="0.25">
      <c r="A61" s="88"/>
      <c r="B61" s="88"/>
      <c r="C61" s="88"/>
      <c r="D61" s="88"/>
      <c r="E61" s="24">
        <f t="shared" si="14"/>
        <v>0</v>
      </c>
      <c r="G61" s="22"/>
      <c r="H61" s="23">
        <f t="shared" si="15"/>
        <v>0</v>
      </c>
      <c r="I61" s="25" t="str">
        <f t="shared" si="16"/>
        <v/>
      </c>
      <c r="J61" s="26">
        <f t="shared" si="7"/>
        <v>500</v>
      </c>
      <c r="K61" s="23">
        <f t="shared" si="17"/>
        <v>-500</v>
      </c>
      <c r="L61" s="23">
        <f t="shared" si="18"/>
        <v>0</v>
      </c>
      <c r="M61" s="25" t="str">
        <f t="shared" si="19"/>
        <v/>
      </c>
    </row>
    <row r="62" spans="1:13" hidden="1" x14ac:dyDescent="0.25">
      <c r="A62" s="88"/>
      <c r="B62" s="88"/>
      <c r="C62" s="88"/>
      <c r="D62" s="88"/>
      <c r="E62" s="24">
        <f t="shared" si="14"/>
        <v>0</v>
      </c>
      <c r="G62" s="22"/>
      <c r="H62" s="23">
        <f t="shared" si="15"/>
        <v>0</v>
      </c>
      <c r="I62" s="25" t="str">
        <f t="shared" si="16"/>
        <v/>
      </c>
      <c r="J62" s="26">
        <f t="shared" si="7"/>
        <v>500</v>
      </c>
      <c r="K62" s="23">
        <f t="shared" si="17"/>
        <v>-500</v>
      </c>
      <c r="L62" s="23">
        <f t="shared" si="18"/>
        <v>0</v>
      </c>
      <c r="M62" s="25" t="str">
        <f t="shared" si="19"/>
        <v/>
      </c>
    </row>
    <row r="63" spans="1:13" hidden="1" x14ac:dyDescent="0.25">
      <c r="A63" s="88"/>
      <c r="B63" s="88"/>
      <c r="C63" s="88"/>
      <c r="D63" s="88"/>
      <c r="E63" s="24">
        <f t="shared" si="14"/>
        <v>0</v>
      </c>
      <c r="G63" s="22"/>
      <c r="H63" s="23">
        <f t="shared" si="15"/>
        <v>0</v>
      </c>
      <c r="I63" s="25" t="str">
        <f t="shared" si="16"/>
        <v/>
      </c>
      <c r="J63" s="26">
        <f t="shared" si="7"/>
        <v>500</v>
      </c>
      <c r="K63" s="23">
        <f t="shared" si="17"/>
        <v>-500</v>
      </c>
      <c r="L63" s="23">
        <f t="shared" si="18"/>
        <v>0</v>
      </c>
      <c r="M63" s="25" t="str">
        <f t="shared" si="19"/>
        <v/>
      </c>
    </row>
    <row r="64" spans="1:13" hidden="1" x14ac:dyDescent="0.25">
      <c r="A64" s="88"/>
      <c r="B64" s="88"/>
      <c r="C64" s="88"/>
      <c r="D64" s="88"/>
      <c r="E64" s="24">
        <f t="shared" si="14"/>
        <v>0</v>
      </c>
      <c r="G64" s="22"/>
      <c r="H64" s="23">
        <f t="shared" si="15"/>
        <v>0</v>
      </c>
      <c r="I64" s="25" t="str">
        <f t="shared" si="16"/>
        <v/>
      </c>
      <c r="J64" s="26">
        <f t="shared" si="7"/>
        <v>500</v>
      </c>
      <c r="K64" s="23">
        <f t="shared" si="17"/>
        <v>-500</v>
      </c>
      <c r="L64" s="23">
        <f t="shared" si="18"/>
        <v>0</v>
      </c>
      <c r="M64" s="25" t="str">
        <f t="shared" si="19"/>
        <v/>
      </c>
    </row>
    <row r="65" spans="1:13" hidden="1" x14ac:dyDescent="0.25">
      <c r="A65" s="88"/>
      <c r="B65" s="88"/>
      <c r="C65" s="88"/>
      <c r="D65" s="88"/>
      <c r="E65" s="24">
        <f t="shared" si="14"/>
        <v>0</v>
      </c>
      <c r="G65" s="22"/>
      <c r="H65" s="23">
        <f t="shared" si="15"/>
        <v>0</v>
      </c>
      <c r="I65" s="25" t="str">
        <f t="shared" si="16"/>
        <v/>
      </c>
      <c r="J65" s="26">
        <f t="shared" si="7"/>
        <v>500</v>
      </c>
      <c r="K65" s="23">
        <f t="shared" si="17"/>
        <v>-500</v>
      </c>
      <c r="L65" s="23">
        <f t="shared" si="18"/>
        <v>0</v>
      </c>
      <c r="M65" s="25" t="str">
        <f t="shared" si="19"/>
        <v/>
      </c>
    </row>
    <row r="66" spans="1:13" hidden="1" x14ac:dyDescent="0.25">
      <c r="A66" s="88"/>
      <c r="B66" s="88"/>
      <c r="C66" s="88"/>
      <c r="D66" s="88"/>
      <c r="E66" s="24">
        <f t="shared" si="14"/>
        <v>0</v>
      </c>
      <c r="G66" s="22"/>
      <c r="H66" s="23">
        <f t="shared" si="15"/>
        <v>0</v>
      </c>
      <c r="I66" s="25" t="str">
        <f t="shared" si="16"/>
        <v/>
      </c>
      <c r="J66" s="26">
        <f t="shared" si="7"/>
        <v>500</v>
      </c>
      <c r="K66" s="23">
        <f t="shared" si="17"/>
        <v>-500</v>
      </c>
      <c r="L66" s="23">
        <f t="shared" si="18"/>
        <v>0</v>
      </c>
      <c r="M66" s="25" t="str">
        <f t="shared" si="19"/>
        <v/>
      </c>
    </row>
    <row r="67" spans="1:13" hidden="1" x14ac:dyDescent="0.25">
      <c r="A67" s="88"/>
      <c r="B67" s="88"/>
      <c r="C67" s="88"/>
      <c r="D67" s="88"/>
      <c r="E67" s="24">
        <f t="shared" si="14"/>
        <v>0</v>
      </c>
      <c r="G67" s="22"/>
      <c r="H67" s="23">
        <f t="shared" si="15"/>
        <v>0</v>
      </c>
      <c r="I67" s="25" t="str">
        <f t="shared" si="16"/>
        <v/>
      </c>
      <c r="J67" s="26">
        <f t="shared" si="7"/>
        <v>500</v>
      </c>
      <c r="K67" s="23">
        <f t="shared" si="17"/>
        <v>-500</v>
      </c>
      <c r="L67" s="23">
        <f t="shared" si="18"/>
        <v>0</v>
      </c>
      <c r="M67" s="25" t="str">
        <f t="shared" si="19"/>
        <v/>
      </c>
    </row>
    <row r="68" spans="1:13" hidden="1" x14ac:dyDescent="0.25">
      <c r="A68" s="88"/>
      <c r="B68" s="88"/>
      <c r="C68" s="88"/>
      <c r="D68" s="88"/>
      <c r="E68" s="24">
        <f t="shared" ref="E68:E77" si="20">D68*C68</f>
        <v>0</v>
      </c>
      <c r="G68" s="22"/>
      <c r="H68" s="23">
        <f t="shared" ref="H68:H77" si="21">SUM(G68*C68)</f>
        <v>0</v>
      </c>
      <c r="I68" s="25" t="str">
        <f t="shared" si="10"/>
        <v/>
      </c>
      <c r="J68" s="26">
        <f t="shared" si="7"/>
        <v>500</v>
      </c>
      <c r="K68" s="23">
        <f t="shared" ref="K68:K77" si="22">G68-J68</f>
        <v>-500</v>
      </c>
      <c r="L68" s="23">
        <f t="shared" ref="L68:L77" si="23">K68*C68</f>
        <v>0</v>
      </c>
      <c r="M68" s="25" t="str">
        <f t="shared" si="13"/>
        <v/>
      </c>
    </row>
    <row r="69" spans="1:13" hidden="1" x14ac:dyDescent="0.25">
      <c r="A69" s="88"/>
      <c r="B69" s="88"/>
      <c r="C69" s="88"/>
      <c r="D69" s="88"/>
      <c r="E69" s="24">
        <f t="shared" si="20"/>
        <v>0</v>
      </c>
      <c r="G69" s="22"/>
      <c r="H69" s="23">
        <f t="shared" si="21"/>
        <v>0</v>
      </c>
      <c r="I69" s="25" t="str">
        <f t="shared" si="10"/>
        <v/>
      </c>
      <c r="J69" s="26">
        <f t="shared" si="7"/>
        <v>500</v>
      </c>
      <c r="K69" s="23">
        <f t="shared" si="22"/>
        <v>-500</v>
      </c>
      <c r="L69" s="23">
        <f t="shared" si="23"/>
        <v>0</v>
      </c>
      <c r="M69" s="25" t="str">
        <f t="shared" si="13"/>
        <v/>
      </c>
    </row>
    <row r="70" spans="1:13" hidden="1" x14ac:dyDescent="0.25">
      <c r="A70" s="88"/>
      <c r="B70" s="88"/>
      <c r="C70" s="88"/>
      <c r="D70" s="88"/>
      <c r="E70" s="24">
        <f t="shared" si="20"/>
        <v>0</v>
      </c>
      <c r="G70" s="22"/>
      <c r="H70" s="23">
        <f t="shared" si="21"/>
        <v>0</v>
      </c>
      <c r="I70" s="25" t="str">
        <f t="shared" si="10"/>
        <v/>
      </c>
      <c r="J70" s="26">
        <f t="shared" si="7"/>
        <v>500</v>
      </c>
      <c r="K70" s="23">
        <f t="shared" si="22"/>
        <v>-500</v>
      </c>
      <c r="L70" s="23">
        <f t="shared" si="23"/>
        <v>0</v>
      </c>
      <c r="M70" s="25" t="str">
        <f t="shared" si="13"/>
        <v/>
      </c>
    </row>
    <row r="71" spans="1:13" hidden="1" x14ac:dyDescent="0.25">
      <c r="A71" s="88"/>
      <c r="B71" s="88"/>
      <c r="C71" s="88"/>
      <c r="D71" s="88"/>
      <c r="E71" s="24">
        <f t="shared" si="20"/>
        <v>0</v>
      </c>
      <c r="G71" s="22"/>
      <c r="H71" s="23">
        <f t="shared" si="21"/>
        <v>0</v>
      </c>
      <c r="I71" s="25" t="str">
        <f t="shared" si="10"/>
        <v/>
      </c>
      <c r="J71" s="26">
        <f t="shared" si="7"/>
        <v>500</v>
      </c>
      <c r="K71" s="23">
        <f t="shared" si="22"/>
        <v>-500</v>
      </c>
      <c r="L71" s="23">
        <f t="shared" si="23"/>
        <v>0</v>
      </c>
      <c r="M71" s="25" t="str">
        <f t="shared" si="13"/>
        <v/>
      </c>
    </row>
    <row r="72" spans="1:13" hidden="1" x14ac:dyDescent="0.25">
      <c r="A72" s="88"/>
      <c r="B72" s="88"/>
      <c r="C72" s="88"/>
      <c r="D72" s="88"/>
      <c r="E72" s="24">
        <f t="shared" si="20"/>
        <v>0</v>
      </c>
      <c r="G72" s="22"/>
      <c r="H72" s="23">
        <f t="shared" si="21"/>
        <v>0</v>
      </c>
      <c r="I72" s="25" t="str">
        <f t="shared" si="10"/>
        <v/>
      </c>
      <c r="J72" s="26">
        <f t="shared" si="7"/>
        <v>500</v>
      </c>
      <c r="K72" s="23">
        <f t="shared" si="22"/>
        <v>-500</v>
      </c>
      <c r="L72" s="23">
        <f t="shared" si="23"/>
        <v>0</v>
      </c>
      <c r="M72" s="25" t="str">
        <f t="shared" si="13"/>
        <v/>
      </c>
    </row>
    <row r="73" spans="1:13" hidden="1" x14ac:dyDescent="0.25">
      <c r="A73" s="88"/>
      <c r="B73" s="88"/>
      <c r="C73" s="88"/>
      <c r="D73" s="88"/>
      <c r="E73" s="24">
        <f t="shared" si="20"/>
        <v>0</v>
      </c>
      <c r="G73" s="22"/>
      <c r="H73" s="23">
        <f t="shared" si="21"/>
        <v>0</v>
      </c>
      <c r="I73" s="25" t="str">
        <f t="shared" si="10"/>
        <v/>
      </c>
      <c r="J73" s="26">
        <f t="shared" si="7"/>
        <v>500</v>
      </c>
      <c r="K73" s="23">
        <f t="shared" si="22"/>
        <v>-500</v>
      </c>
      <c r="L73" s="23">
        <f t="shared" si="23"/>
        <v>0</v>
      </c>
      <c r="M73" s="25" t="str">
        <f t="shared" si="13"/>
        <v/>
      </c>
    </row>
    <row r="74" spans="1:13" hidden="1" x14ac:dyDescent="0.25">
      <c r="A74" s="88"/>
      <c r="B74" s="88"/>
      <c r="C74" s="88"/>
      <c r="D74" s="88"/>
      <c r="E74" s="24">
        <f t="shared" si="20"/>
        <v>0</v>
      </c>
      <c r="G74" s="22"/>
      <c r="H74" s="23">
        <f t="shared" si="21"/>
        <v>0</v>
      </c>
      <c r="I74" s="25" t="str">
        <f t="shared" si="10"/>
        <v/>
      </c>
      <c r="J74" s="26">
        <f t="shared" si="7"/>
        <v>500</v>
      </c>
      <c r="K74" s="23">
        <f t="shared" si="22"/>
        <v>-500</v>
      </c>
      <c r="L74" s="23">
        <f t="shared" si="23"/>
        <v>0</v>
      </c>
      <c r="M74" s="25" t="str">
        <f t="shared" si="13"/>
        <v/>
      </c>
    </row>
    <row r="75" spans="1:13" hidden="1" x14ac:dyDescent="0.25">
      <c r="A75" s="88"/>
      <c r="B75" s="88"/>
      <c r="C75" s="88"/>
      <c r="D75" s="88"/>
      <c r="E75" s="24">
        <f t="shared" si="20"/>
        <v>0</v>
      </c>
      <c r="G75" s="22"/>
      <c r="H75" s="23">
        <f t="shared" si="21"/>
        <v>0</v>
      </c>
      <c r="I75" s="25" t="str">
        <f t="shared" si="10"/>
        <v/>
      </c>
      <c r="J75" s="26">
        <f t="shared" si="7"/>
        <v>500</v>
      </c>
      <c r="K75" s="23">
        <f t="shared" si="22"/>
        <v>-500</v>
      </c>
      <c r="L75" s="23">
        <f t="shared" si="23"/>
        <v>0</v>
      </c>
      <c r="M75" s="25" t="str">
        <f t="shared" si="13"/>
        <v/>
      </c>
    </row>
    <row r="76" spans="1:13" hidden="1" x14ac:dyDescent="0.25">
      <c r="A76" s="88"/>
      <c r="B76" s="88"/>
      <c r="C76" s="88"/>
      <c r="D76" s="88"/>
      <c r="E76" s="24">
        <f t="shared" si="20"/>
        <v>0</v>
      </c>
      <c r="G76" s="22"/>
      <c r="H76" s="23">
        <f t="shared" si="21"/>
        <v>0</v>
      </c>
      <c r="I76" s="25" t="str">
        <f t="shared" si="10"/>
        <v/>
      </c>
      <c r="J76" s="26">
        <f t="shared" si="7"/>
        <v>500</v>
      </c>
      <c r="K76" s="23">
        <f t="shared" si="22"/>
        <v>-500</v>
      </c>
      <c r="L76" s="23">
        <f t="shared" si="23"/>
        <v>0</v>
      </c>
      <c r="M76" s="25" t="str">
        <f t="shared" si="13"/>
        <v/>
      </c>
    </row>
    <row r="77" spans="1:13" hidden="1" x14ac:dyDescent="0.25">
      <c r="A77" s="88"/>
      <c r="B77" s="88"/>
      <c r="C77" s="88"/>
      <c r="D77" s="88"/>
      <c r="E77" s="24">
        <f t="shared" si="20"/>
        <v>0</v>
      </c>
      <c r="G77" s="22"/>
      <c r="H77" s="23">
        <f t="shared" si="21"/>
        <v>0</v>
      </c>
      <c r="I77" s="25" t="str">
        <f t="shared" si="10"/>
        <v/>
      </c>
      <c r="J77" s="26">
        <f t="shared" si="7"/>
        <v>500</v>
      </c>
      <c r="K77" s="23">
        <f t="shared" si="22"/>
        <v>-500</v>
      </c>
      <c r="L77" s="23">
        <f t="shared" si="23"/>
        <v>0</v>
      </c>
      <c r="M77" s="25" t="str">
        <f t="shared" si="13"/>
        <v/>
      </c>
    </row>
    <row r="78" spans="1:13" x14ac:dyDescent="0.25">
      <c r="A78" s="218"/>
      <c r="B78" s="219"/>
      <c r="C78" s="18"/>
      <c r="D78" s="18"/>
      <c r="E78" s="18"/>
      <c r="G78" s="18"/>
      <c r="H78" s="18"/>
      <c r="I78" s="18"/>
      <c r="J78" s="19"/>
      <c r="K78" s="20"/>
      <c r="L78" s="21"/>
      <c r="M78" s="21"/>
    </row>
    <row r="79" spans="1:13" x14ac:dyDescent="0.25">
      <c r="A79" s="220" t="s">
        <v>87</v>
      </c>
      <c r="B79" s="220"/>
      <c r="C79" s="27">
        <f>SUM(C31:C77)</f>
        <v>356</v>
      </c>
      <c r="D79" s="27">
        <f>IF(ISERROR(E79/C79),"",(E79/C79))</f>
        <v>1200.0365168539327</v>
      </c>
      <c r="E79" s="24">
        <f>SUM(E31:E77)</f>
        <v>427213</v>
      </c>
      <c r="G79" s="28">
        <f>IF(ISERROR(H79/C79),"",(H79/C79))</f>
        <v>2456.1910112359551</v>
      </c>
      <c r="H79" s="23">
        <f>SUM(H31:H77)</f>
        <v>874404</v>
      </c>
      <c r="I79" s="25">
        <f>IF(ISERROR(H79/E79),"",H79/E79)</f>
        <v>2.0467635582250541</v>
      </c>
      <c r="J79" s="29">
        <f>IF(ISERROR(SUMPRODUCT(J31:J77,C31:C77)/C79),"",SUMPRODUCT(J31:J77,C31:C77)/C79)</f>
        <v>204.68258426966293</v>
      </c>
      <c r="K79" s="23">
        <f>IF(ISERROR(L79/C79),"",L79/C79)</f>
        <v>2251.5084269662921</v>
      </c>
      <c r="L79" s="23">
        <f>SUM(L31:L77)</f>
        <v>801537</v>
      </c>
      <c r="M79" s="25">
        <f>IF(ISERROR(L79/E79),"",L79/E79)</f>
        <v>1.8761999283729662</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t="s">
        <v>272</v>
      </c>
      <c r="F87" s="1" t="s">
        <v>54</v>
      </c>
      <c r="I87" s="164"/>
      <c r="J87" s="14" t="s">
        <v>25</v>
      </c>
      <c r="K87" s="15" t="s">
        <v>26</v>
      </c>
      <c r="L87" s="15" t="s">
        <v>27</v>
      </c>
      <c r="M87" s="15" t="s">
        <v>28</v>
      </c>
      <c r="N87" s="15" t="s">
        <v>29</v>
      </c>
    </row>
    <row r="88" spans="1:15" x14ac:dyDescent="0.25">
      <c r="A88" s="1" t="s">
        <v>70</v>
      </c>
      <c r="D88" s="164"/>
      <c r="F88" s="1" t="s">
        <v>48</v>
      </c>
      <c r="I88" s="164" t="s">
        <v>272</v>
      </c>
      <c r="J88" s="5" t="s">
        <v>30</v>
      </c>
      <c r="K88" s="167"/>
      <c r="L88" s="167"/>
      <c r="M88" s="167"/>
      <c r="N88" s="167"/>
    </row>
    <row r="89" spans="1:15" x14ac:dyDescent="0.25">
      <c r="A89" s="1" t="s">
        <v>41</v>
      </c>
      <c r="D89" s="164" t="s">
        <v>272</v>
      </c>
      <c r="F89" s="1" t="s">
        <v>49</v>
      </c>
      <c r="I89" s="164"/>
      <c r="J89" s="5" t="s">
        <v>31</v>
      </c>
      <c r="K89" s="167"/>
      <c r="L89" s="167"/>
      <c r="M89" s="167"/>
      <c r="N89" s="167"/>
    </row>
    <row r="90" spans="1:15" x14ac:dyDescent="0.25">
      <c r="A90" s="1" t="s">
        <v>164</v>
      </c>
      <c r="D90" s="164"/>
      <c r="F90" s="1" t="s">
        <v>50</v>
      </c>
      <c r="I90" s="164" t="s">
        <v>272</v>
      </c>
      <c r="J90" s="5" t="s">
        <v>32</v>
      </c>
      <c r="K90" s="167"/>
      <c r="L90" s="167"/>
      <c r="M90" s="167"/>
      <c r="N90" s="167"/>
    </row>
    <row r="91" spans="1:15" x14ac:dyDescent="0.25">
      <c r="A91" s="1" t="s">
        <v>153</v>
      </c>
      <c r="D91" s="164" t="s">
        <v>272</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t="s">
        <v>272</v>
      </c>
      <c r="F93" s="1" t="s">
        <v>51</v>
      </c>
      <c r="I93" s="164"/>
      <c r="J93" s="16" t="s">
        <v>35</v>
      </c>
      <c r="K93" s="169"/>
      <c r="L93" s="169"/>
      <c r="M93" s="167"/>
      <c r="N93" s="167"/>
    </row>
    <row r="94" spans="1:15" x14ac:dyDescent="0.25">
      <c r="A94" s="1" t="s">
        <v>163</v>
      </c>
      <c r="D94" s="164" t="s">
        <v>272</v>
      </c>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c r="F102" s="1" t="s">
        <v>74</v>
      </c>
      <c r="I102" s="164" t="s">
        <v>272</v>
      </c>
    </row>
    <row r="103" spans="1:15" x14ac:dyDescent="0.25">
      <c r="A103" s="1" t="s">
        <v>191</v>
      </c>
      <c r="D103" s="164" t="s">
        <v>272</v>
      </c>
      <c r="F103" s="1" t="s">
        <v>76</v>
      </c>
      <c r="I103" s="164"/>
    </row>
    <row r="104" spans="1:15" x14ac:dyDescent="0.25">
      <c r="A104" s="1" t="s">
        <v>157</v>
      </c>
      <c r="D104" s="164"/>
      <c r="F104" s="1" t="s">
        <v>156</v>
      </c>
      <c r="I104" s="164"/>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c r="F115" s="1" t="s">
        <v>165</v>
      </c>
      <c r="I115" s="164" t="s">
        <v>272</v>
      </c>
    </row>
    <row r="116" spans="1:9" x14ac:dyDescent="0.25">
      <c r="A116" s="1" t="s">
        <v>147</v>
      </c>
      <c r="D116" s="164"/>
      <c r="F116" s="1" t="s">
        <v>160</v>
      </c>
      <c r="I116" s="164"/>
    </row>
    <row r="117" spans="1:9" x14ac:dyDescent="0.25">
      <c r="A117" s="1" t="s">
        <v>162</v>
      </c>
      <c r="D117" s="164"/>
      <c r="F117" s="1" t="s">
        <v>62</v>
      </c>
      <c r="I117" s="164" t="s">
        <v>272</v>
      </c>
    </row>
    <row r="118" spans="1:9" x14ac:dyDescent="0.25">
      <c r="A118" s="1" t="s">
        <v>159</v>
      </c>
      <c r="D118" s="164"/>
      <c r="F118" s="1" t="s">
        <v>63</v>
      </c>
      <c r="I118" s="164"/>
    </row>
    <row r="119" spans="1:9" x14ac:dyDescent="0.25">
      <c r="A119" s="1" t="s">
        <v>194</v>
      </c>
      <c r="D119" s="164" t="s">
        <v>272</v>
      </c>
      <c r="F119" s="1" t="s">
        <v>64</v>
      </c>
      <c r="I119" s="164"/>
    </row>
    <row r="120" spans="1:9" x14ac:dyDescent="0.25">
      <c r="A120" s="1" t="s">
        <v>161</v>
      </c>
      <c r="D120" s="164"/>
      <c r="F120" s="1" t="s">
        <v>65</v>
      </c>
      <c r="I120" s="164" t="s">
        <v>272</v>
      </c>
    </row>
    <row r="121" spans="1:9" x14ac:dyDescent="0.25">
      <c r="A121" s="1" t="s">
        <v>59</v>
      </c>
      <c r="D121" s="164"/>
      <c r="F121" s="1" t="s">
        <v>66</v>
      </c>
      <c r="I121" s="164"/>
    </row>
    <row r="122" spans="1:9" x14ac:dyDescent="0.25">
      <c r="A122" s="1" t="s">
        <v>60</v>
      </c>
      <c r="D122" s="164" t="s">
        <v>272</v>
      </c>
      <c r="F122" s="1" t="s">
        <v>67</v>
      </c>
      <c r="I122" s="164" t="s">
        <v>272</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272</v>
      </c>
    </row>
  </sheetData>
  <sheetProtection password="CC5B" sheet="1" objects="1" scenarios="1" selectLockedCells="1"/>
  <mergeCells count="25">
    <mergeCell ref="A112:N112"/>
    <mergeCell ref="C14:D14"/>
    <mergeCell ref="C15:D15"/>
    <mergeCell ref="A29:N29"/>
    <mergeCell ref="A78:B78"/>
    <mergeCell ref="A79:B79"/>
    <mergeCell ref="A82:N83"/>
    <mergeCell ref="A100:N100"/>
    <mergeCell ref="A107:N107"/>
    <mergeCell ref="B24:E26"/>
    <mergeCell ref="B1:E1"/>
    <mergeCell ref="B2:E2"/>
    <mergeCell ref="B3:E3"/>
    <mergeCell ref="B4:E4"/>
    <mergeCell ref="B5:C5"/>
    <mergeCell ref="C13:D13"/>
    <mergeCell ref="C12:D12"/>
    <mergeCell ref="A85:N85"/>
    <mergeCell ref="J4:L4"/>
    <mergeCell ref="B6:C6"/>
    <mergeCell ref="C10:D10"/>
    <mergeCell ref="C11:D11"/>
    <mergeCell ref="C8:D8"/>
    <mergeCell ref="C9:D9"/>
    <mergeCell ref="A81:N81"/>
  </mergeCells>
  <phoneticPr fontId="54" type="noConversion"/>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20000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hyperlinks>
    <hyperlink ref="B4" r:id="rId1"/>
  </hyperlinks>
  <printOptions horizontalCentered="1"/>
  <pageMargins left="0.7" right="0.7" top="0.75" bottom="0.75" header="0.3" footer="0.3"/>
  <pageSetup scale="62" orientation="portrait" r:id="rId2"/>
  <rowBreaks count="1" manualBreakCount="1">
    <brk id="84" max="13" man="1"/>
  </rowBreaks>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tabColor theme="6" tint="-0.249977111117893"/>
  </sheetPr>
  <dimension ref="A1:O125"/>
  <sheetViews>
    <sheetView showGridLines="0" zoomScaleNormal="100" workbookViewId="0">
      <selection activeCell="K2" sqref="K2"/>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0.7109375" style="1" customWidth="1"/>
    <col min="12" max="12" width="10.42578125" style="1" bestFit="1" customWidth="1"/>
    <col min="13" max="13" width="11.28515625" style="1" customWidth="1"/>
    <col min="14" max="16384" width="9.28515625" style="1"/>
  </cols>
  <sheetData>
    <row r="1" spans="1:13" ht="18" x14ac:dyDescent="0.25">
      <c r="A1" s="2" t="s">
        <v>0</v>
      </c>
      <c r="B1" s="226" t="s">
        <v>227</v>
      </c>
      <c r="C1" s="227"/>
      <c r="D1" s="227"/>
      <c r="E1" s="227"/>
      <c r="F1" s="12"/>
      <c r="H1" s="2" t="s">
        <v>1</v>
      </c>
      <c r="I1" s="3"/>
      <c r="J1" s="54"/>
      <c r="K1" s="8">
        <v>0.92</v>
      </c>
      <c r="L1" s="57"/>
    </row>
    <row r="2" spans="1:13" x14ac:dyDescent="0.25">
      <c r="A2" s="2" t="s">
        <v>2</v>
      </c>
      <c r="B2" s="184" t="s">
        <v>228</v>
      </c>
      <c r="C2" s="228"/>
      <c r="D2" s="228"/>
      <c r="E2" s="225"/>
      <c r="F2" s="12"/>
      <c r="H2" s="2" t="s">
        <v>3</v>
      </c>
      <c r="I2" s="5"/>
      <c r="J2" s="54"/>
      <c r="K2" s="8">
        <v>0.96</v>
      </c>
      <c r="L2" s="54"/>
    </row>
    <row r="3" spans="1:13" x14ac:dyDescent="0.25">
      <c r="A3" s="10" t="s">
        <v>138</v>
      </c>
      <c r="B3" s="184" t="s">
        <v>229</v>
      </c>
      <c r="C3" s="228"/>
      <c r="D3" s="228"/>
      <c r="E3" s="225"/>
      <c r="F3" s="12"/>
      <c r="H3" s="10" t="s">
        <v>4</v>
      </c>
      <c r="I3" s="5"/>
      <c r="J3" s="54"/>
      <c r="K3" s="9"/>
      <c r="L3" s="54"/>
    </row>
    <row r="4" spans="1:13" x14ac:dyDescent="0.25">
      <c r="A4" s="10" t="s">
        <v>5</v>
      </c>
      <c r="B4" s="200" t="s">
        <v>303</v>
      </c>
      <c r="C4" s="229"/>
      <c r="D4" s="229"/>
      <c r="E4" s="230"/>
      <c r="F4" s="13"/>
      <c r="H4" s="10" t="s">
        <v>6</v>
      </c>
      <c r="I4" s="5"/>
      <c r="J4" s="204" t="s">
        <v>285</v>
      </c>
      <c r="K4" s="205"/>
      <c r="L4" s="206"/>
    </row>
    <row r="5" spans="1:13" x14ac:dyDescent="0.25">
      <c r="A5" s="11" t="s">
        <v>7</v>
      </c>
      <c r="B5" s="200" t="s">
        <v>230</v>
      </c>
      <c r="C5" s="231"/>
      <c r="D5" s="54"/>
      <c r="E5" s="55"/>
      <c r="F5" s="4"/>
      <c r="H5" s="10" t="s">
        <v>8</v>
      </c>
      <c r="I5" s="5"/>
      <c r="J5" s="54"/>
      <c r="K5" s="6">
        <v>4</v>
      </c>
      <c r="L5" s="54"/>
    </row>
    <row r="6" spans="1:13" x14ac:dyDescent="0.25">
      <c r="A6" s="11" t="s">
        <v>9</v>
      </c>
      <c r="B6" s="184" t="s">
        <v>231</v>
      </c>
      <c r="C6" s="225"/>
      <c r="D6" s="54"/>
      <c r="E6" s="56"/>
      <c r="F6" s="11"/>
      <c r="H6" s="10" t="s">
        <v>10</v>
      </c>
      <c r="I6" s="5"/>
      <c r="J6" s="54"/>
      <c r="K6" s="7">
        <v>0</v>
      </c>
      <c r="L6" s="54"/>
    </row>
    <row r="7" spans="1:13" x14ac:dyDescent="0.25">
      <c r="B7" s="50"/>
      <c r="C7" s="50"/>
      <c r="D7" s="50"/>
      <c r="E7" s="50"/>
      <c r="H7" s="10" t="s">
        <v>187</v>
      </c>
      <c r="I7" s="5"/>
      <c r="J7" s="54"/>
      <c r="K7" s="7" t="s">
        <v>275</v>
      </c>
    </row>
    <row r="8" spans="1:13" x14ac:dyDescent="0.25">
      <c r="A8" s="11" t="s">
        <v>11</v>
      </c>
      <c r="B8" s="11"/>
      <c r="C8" s="189" t="s">
        <v>276</v>
      </c>
      <c r="D8" s="190"/>
      <c r="E8" s="50"/>
      <c r="H8" s="10" t="s">
        <v>188</v>
      </c>
      <c r="I8" s="5"/>
      <c r="J8" s="54"/>
      <c r="K8" s="95">
        <v>0</v>
      </c>
    </row>
    <row r="9" spans="1:13" x14ac:dyDescent="0.25">
      <c r="A9" s="11" t="s">
        <v>12</v>
      </c>
      <c r="B9" s="11"/>
      <c r="C9" s="189" t="s">
        <v>232</v>
      </c>
      <c r="D9" s="190"/>
      <c r="E9" s="50"/>
    </row>
    <row r="10" spans="1:13" x14ac:dyDescent="0.25">
      <c r="A10" s="11" t="s">
        <v>13</v>
      </c>
      <c r="B10" s="5"/>
      <c r="C10" s="189">
        <v>2010</v>
      </c>
      <c r="D10" s="190"/>
      <c r="E10" s="50"/>
    </row>
    <row r="11" spans="1:13" x14ac:dyDescent="0.25">
      <c r="A11" s="11" t="s">
        <v>14</v>
      </c>
      <c r="B11" s="5"/>
      <c r="C11" s="189"/>
      <c r="D11" s="190"/>
      <c r="E11" s="50"/>
    </row>
    <row r="12" spans="1:13" x14ac:dyDescent="0.25">
      <c r="A12" s="11" t="s">
        <v>15</v>
      </c>
      <c r="B12" s="5"/>
      <c r="C12" s="189" t="s">
        <v>207</v>
      </c>
      <c r="D12" s="190"/>
      <c r="E12" s="50"/>
    </row>
    <row r="13" spans="1:13" x14ac:dyDescent="0.25">
      <c r="A13" s="11" t="s">
        <v>16</v>
      </c>
      <c r="B13" s="5"/>
      <c r="C13" s="189" t="s">
        <v>271</v>
      </c>
      <c r="D13" s="190"/>
      <c r="E13" s="50"/>
    </row>
    <row r="14" spans="1:13" x14ac:dyDescent="0.25">
      <c r="A14" s="10" t="s">
        <v>17</v>
      </c>
      <c r="B14" s="5"/>
      <c r="C14" s="221" t="s">
        <v>208</v>
      </c>
      <c r="D14" s="232"/>
      <c r="E14" s="50"/>
      <c r="H14"/>
    </row>
    <row r="15" spans="1:13" x14ac:dyDescent="0.25">
      <c r="A15" s="10" t="s">
        <v>18</v>
      </c>
      <c r="B15" s="5"/>
      <c r="C15" s="223">
        <v>100</v>
      </c>
      <c r="D15" s="233"/>
      <c r="E15" s="50"/>
    </row>
    <row r="16" spans="1:13" x14ac:dyDescent="0.25">
      <c r="A16" s="10" t="s">
        <v>19</v>
      </c>
      <c r="B16" s="5"/>
      <c r="C16" s="72" t="s">
        <v>233</v>
      </c>
      <c r="D16" s="54" t="s">
        <v>20</v>
      </c>
      <c r="E16" s="50"/>
    </row>
    <row r="17" spans="1:15" x14ac:dyDescent="0.25">
      <c r="A17" s="10" t="s">
        <v>19</v>
      </c>
      <c r="B17" s="5"/>
      <c r="C17" s="72"/>
      <c r="D17" s="54" t="s">
        <v>21</v>
      </c>
      <c r="E17" s="50"/>
    </row>
    <row r="18" spans="1:15" x14ac:dyDescent="0.25">
      <c r="A18" s="10" t="s">
        <v>22</v>
      </c>
      <c r="B18" s="5"/>
      <c r="C18" s="72">
        <v>250</v>
      </c>
      <c r="D18" s="54"/>
      <c r="E18" s="50"/>
    </row>
    <row r="19" spans="1:15" x14ac:dyDescent="0.25">
      <c r="A19" s="10" t="s">
        <v>23</v>
      </c>
      <c r="B19" s="5"/>
      <c r="C19" s="72" t="s">
        <v>234</v>
      </c>
      <c r="D19" s="54" t="s">
        <v>20</v>
      </c>
      <c r="E19" s="50"/>
    </row>
    <row r="20" spans="1:15" x14ac:dyDescent="0.25">
      <c r="A20" s="14"/>
      <c r="B20" s="5"/>
      <c r="C20" s="72">
        <v>500</v>
      </c>
      <c r="D20" s="54" t="s">
        <v>21</v>
      </c>
      <c r="E20" s="50"/>
    </row>
    <row r="21" spans="1:15" x14ac:dyDescent="0.25">
      <c r="A21" s="10" t="s">
        <v>201</v>
      </c>
      <c r="B21" s="5"/>
      <c r="C21" s="72">
        <v>0</v>
      </c>
      <c r="D21" s="54"/>
      <c r="E21" s="50"/>
    </row>
    <row r="22" spans="1:15" x14ac:dyDescent="0.25">
      <c r="A22" s="10" t="s">
        <v>168</v>
      </c>
      <c r="B22" s="5"/>
      <c r="C22" s="73" t="s">
        <v>277</v>
      </c>
      <c r="D22" s="54"/>
      <c r="E22" s="50"/>
    </row>
    <row r="23" spans="1:15" ht="5.85" customHeight="1" x14ac:dyDescent="0.25">
      <c r="B23" s="50"/>
      <c r="C23" s="50"/>
      <c r="D23" s="50"/>
      <c r="E23" s="50"/>
    </row>
    <row r="24" spans="1:15" ht="15" customHeight="1" x14ac:dyDescent="0.25">
      <c r="A24" s="14" t="s">
        <v>24</v>
      </c>
      <c r="B24" s="234" t="s">
        <v>317</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0</v>
      </c>
      <c r="C27" s="79"/>
      <c r="D27" s="79"/>
      <c r="E27" s="79"/>
    </row>
    <row r="29" spans="1:15" x14ac:dyDescent="0.25">
      <c r="A29" s="211" t="s">
        <v>88</v>
      </c>
      <c r="B29" s="211"/>
      <c r="C29" s="211"/>
      <c r="D29" s="211"/>
      <c r="E29" s="211"/>
      <c r="F29" s="211"/>
      <c r="G29" s="211"/>
      <c r="H29" s="211"/>
      <c r="I29" s="211"/>
      <c r="J29" s="211"/>
      <c r="K29" s="211"/>
      <c r="L29" s="211"/>
      <c r="M29" s="211"/>
      <c r="N29" s="211"/>
      <c r="O29" s="34"/>
    </row>
    <row r="30" spans="1:15" ht="25.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1</v>
      </c>
      <c r="D31" s="88">
        <v>933</v>
      </c>
      <c r="E31" s="24">
        <f t="shared" ref="E31:E77" si="0">D31*C31</f>
        <v>933</v>
      </c>
      <c r="G31" s="22">
        <v>1692</v>
      </c>
      <c r="H31" s="23">
        <f t="shared" ref="H31:H77" si="1">SUM(G31*C31)</f>
        <v>1692</v>
      </c>
      <c r="I31" s="25">
        <f>IF(ISERROR(G31/D31),"",G31/D31)</f>
        <v>1.8135048231511255</v>
      </c>
      <c r="J31" s="173"/>
      <c r="K31" s="23">
        <f t="shared" ref="K31:K77" si="2">G31-J31</f>
        <v>1692</v>
      </c>
      <c r="L31" s="23">
        <f t="shared" ref="L31:L77" si="3">K31*C31</f>
        <v>1692</v>
      </c>
      <c r="M31" s="25">
        <f>IF(ISERROR(K31/D31),"",K31/D31)</f>
        <v>1.8135048231511255</v>
      </c>
    </row>
    <row r="32" spans="1:15" x14ac:dyDescent="0.25">
      <c r="A32" s="88">
        <v>1</v>
      </c>
      <c r="B32" s="88">
        <v>1</v>
      </c>
      <c r="C32" s="88">
        <v>7</v>
      </c>
      <c r="D32" s="88">
        <v>1018</v>
      </c>
      <c r="E32" s="24">
        <f t="shared" si="0"/>
        <v>7126</v>
      </c>
      <c r="G32" s="22">
        <v>1945</v>
      </c>
      <c r="H32" s="23">
        <f t="shared" si="1"/>
        <v>13615</v>
      </c>
      <c r="I32" s="25">
        <f>IF(ISERROR(G32/D32),"",G32/D32)</f>
        <v>1.9106090373280944</v>
      </c>
      <c r="J32" s="26"/>
      <c r="K32" s="23">
        <f t="shared" si="2"/>
        <v>1945</v>
      </c>
      <c r="L32" s="23">
        <f t="shared" si="3"/>
        <v>13615</v>
      </c>
      <c r="M32" s="25">
        <f>IF(ISERROR(K32/D32),"",K32/D32)</f>
        <v>1.9106090373280944</v>
      </c>
    </row>
    <row r="33" spans="1:15" x14ac:dyDescent="0.25">
      <c r="A33" s="88">
        <v>1</v>
      </c>
      <c r="B33" s="88">
        <v>1</v>
      </c>
      <c r="C33" s="88">
        <v>1</v>
      </c>
      <c r="D33" s="88">
        <v>1028</v>
      </c>
      <c r="E33" s="24">
        <f t="shared" si="0"/>
        <v>1028</v>
      </c>
      <c r="G33" s="22">
        <v>1777</v>
      </c>
      <c r="H33" s="23">
        <f t="shared" si="1"/>
        <v>1777</v>
      </c>
      <c r="I33" s="25">
        <f>IF(ISERROR(G33/D33),"",G33/D33)</f>
        <v>1.7285992217898833</v>
      </c>
      <c r="J33" s="26"/>
      <c r="K33" s="23">
        <f t="shared" si="2"/>
        <v>1777</v>
      </c>
      <c r="L33" s="23">
        <f t="shared" si="3"/>
        <v>1777</v>
      </c>
      <c r="M33" s="25">
        <f>IF(ISERROR(K33/D33),"",K33/D33)</f>
        <v>1.7285992217898833</v>
      </c>
    </row>
    <row r="34" spans="1:15" x14ac:dyDescent="0.25">
      <c r="A34" s="88">
        <v>1</v>
      </c>
      <c r="B34" s="88">
        <v>1</v>
      </c>
      <c r="C34" s="88">
        <v>7</v>
      </c>
      <c r="D34" s="88">
        <v>1142</v>
      </c>
      <c r="E34" s="24">
        <f t="shared" si="0"/>
        <v>7994</v>
      </c>
      <c r="G34" s="22">
        <v>1800</v>
      </c>
      <c r="H34" s="23">
        <f t="shared" si="1"/>
        <v>12600</v>
      </c>
      <c r="I34" s="25">
        <f>IF(ISERROR(G34/D34),"",G34/D34)</f>
        <v>1.5761821366024518</v>
      </c>
      <c r="J34" s="26"/>
      <c r="K34" s="23">
        <f t="shared" si="2"/>
        <v>1800</v>
      </c>
      <c r="L34" s="23">
        <f t="shared" si="3"/>
        <v>12600</v>
      </c>
      <c r="M34" s="25">
        <f>IF(ISERROR(K34/D34),"",K34/D34)</f>
        <v>1.5761821366024518</v>
      </c>
    </row>
    <row r="35" spans="1:15" x14ac:dyDescent="0.25">
      <c r="A35" s="88">
        <v>1</v>
      </c>
      <c r="B35" s="88">
        <v>1</v>
      </c>
      <c r="C35" s="88">
        <v>1</v>
      </c>
      <c r="D35" s="88">
        <v>1201</v>
      </c>
      <c r="E35" s="24">
        <f t="shared" si="0"/>
        <v>1201</v>
      </c>
      <c r="G35" s="22">
        <v>2174</v>
      </c>
      <c r="H35" s="23">
        <f t="shared" si="1"/>
        <v>2174</v>
      </c>
      <c r="I35" s="25">
        <f>IF(ISERROR(G35/D35),"",G35/D35)</f>
        <v>1.810158201498751</v>
      </c>
      <c r="J35" s="26"/>
      <c r="K35" s="23">
        <f t="shared" si="2"/>
        <v>2174</v>
      </c>
      <c r="L35" s="23">
        <f t="shared" si="3"/>
        <v>2174</v>
      </c>
      <c r="M35" s="25">
        <f>IF(ISERROR(K35/D35),"",K35/D35)</f>
        <v>1.810158201498751</v>
      </c>
    </row>
    <row r="36" spans="1:15" x14ac:dyDescent="0.25">
      <c r="A36" s="88">
        <v>1</v>
      </c>
      <c r="B36" s="88">
        <v>1</v>
      </c>
      <c r="C36" s="88">
        <v>6</v>
      </c>
      <c r="D36" s="88">
        <v>1272</v>
      </c>
      <c r="E36" s="24">
        <f t="shared" ref="E36:E53" si="4">D36*C36</f>
        <v>7632</v>
      </c>
      <c r="G36" s="22">
        <v>1809</v>
      </c>
      <c r="H36" s="23">
        <f t="shared" ref="H36:H53" si="5">SUM(G36*C36)</f>
        <v>10854</v>
      </c>
      <c r="I36" s="25">
        <f t="shared" ref="I36:I53" si="6">IF(ISERROR(G36/D36),"",G36/D36)</f>
        <v>1.4221698113207548</v>
      </c>
      <c r="J36" s="26"/>
      <c r="K36" s="23">
        <f t="shared" ref="K36:K53" si="7">G36-J36</f>
        <v>1809</v>
      </c>
      <c r="L36" s="23">
        <f t="shared" ref="L36:L53" si="8">K36*C36</f>
        <v>10854</v>
      </c>
      <c r="M36" s="25">
        <f t="shared" ref="M36:M53" si="9">IF(ISERROR(K36/D36),"",K36/D36)</f>
        <v>1.4221698113207548</v>
      </c>
    </row>
    <row r="37" spans="1:15" x14ac:dyDescent="0.25">
      <c r="A37" s="88">
        <v>1</v>
      </c>
      <c r="B37" s="172" t="s">
        <v>210</v>
      </c>
      <c r="C37" s="88">
        <v>1</v>
      </c>
      <c r="D37" s="88">
        <v>1201</v>
      </c>
      <c r="E37" s="24">
        <f t="shared" si="4"/>
        <v>1201</v>
      </c>
      <c r="G37" s="22">
        <v>2372</v>
      </c>
      <c r="H37" s="23">
        <f t="shared" si="5"/>
        <v>2372</v>
      </c>
      <c r="I37" s="25">
        <f t="shared" si="6"/>
        <v>1.9750208159866778</v>
      </c>
      <c r="J37" s="26"/>
      <c r="K37" s="23">
        <f t="shared" si="7"/>
        <v>2372</v>
      </c>
      <c r="L37" s="23">
        <f t="shared" si="8"/>
        <v>2372</v>
      </c>
      <c r="M37" s="25">
        <f t="shared" si="9"/>
        <v>1.9750208159866778</v>
      </c>
    </row>
    <row r="38" spans="1:15" x14ac:dyDescent="0.25">
      <c r="A38" s="88">
        <v>1</v>
      </c>
      <c r="B38" s="172" t="s">
        <v>210</v>
      </c>
      <c r="C38" s="88">
        <v>20</v>
      </c>
      <c r="D38" s="88">
        <v>1221</v>
      </c>
      <c r="E38" s="24">
        <f t="shared" si="4"/>
        <v>24420</v>
      </c>
      <c r="G38" s="22">
        <v>2269</v>
      </c>
      <c r="H38" s="23">
        <f t="shared" si="5"/>
        <v>45380</v>
      </c>
      <c r="I38" s="25">
        <f t="shared" si="6"/>
        <v>1.8583128583128583</v>
      </c>
      <c r="J38" s="26"/>
      <c r="K38" s="23">
        <f t="shared" si="7"/>
        <v>2269</v>
      </c>
      <c r="L38" s="23">
        <f t="shared" si="8"/>
        <v>45380</v>
      </c>
      <c r="M38" s="25">
        <f t="shared" si="9"/>
        <v>1.8583128583128583</v>
      </c>
    </row>
    <row r="39" spans="1:15" x14ac:dyDescent="0.25">
      <c r="A39" s="88">
        <v>1</v>
      </c>
      <c r="B39" s="172" t="s">
        <v>210</v>
      </c>
      <c r="C39" s="88">
        <v>7</v>
      </c>
      <c r="D39" s="88">
        <v>1241</v>
      </c>
      <c r="E39" s="24">
        <f t="shared" si="4"/>
        <v>8687</v>
      </c>
      <c r="G39" s="22">
        <v>2435</v>
      </c>
      <c r="H39" s="23">
        <f t="shared" si="5"/>
        <v>17045</v>
      </c>
      <c r="I39" s="25">
        <f t="shared" si="6"/>
        <v>1.9621273166800968</v>
      </c>
      <c r="J39" s="26"/>
      <c r="K39" s="23">
        <f t="shared" si="7"/>
        <v>2435</v>
      </c>
      <c r="L39" s="23">
        <f t="shared" si="8"/>
        <v>17045</v>
      </c>
      <c r="M39" s="25">
        <f t="shared" si="9"/>
        <v>1.9621273166800968</v>
      </c>
    </row>
    <row r="40" spans="1:15" x14ac:dyDescent="0.25">
      <c r="A40" s="88">
        <v>2</v>
      </c>
      <c r="B40" s="88">
        <v>2</v>
      </c>
      <c r="C40" s="88">
        <v>8</v>
      </c>
      <c r="D40" s="88">
        <v>1357</v>
      </c>
      <c r="E40" s="24">
        <f t="shared" si="4"/>
        <v>10856</v>
      </c>
      <c r="G40" s="22">
        <v>2888</v>
      </c>
      <c r="H40" s="23">
        <f t="shared" si="5"/>
        <v>23104</v>
      </c>
      <c r="I40" s="25">
        <f t="shared" si="6"/>
        <v>2.1282240235814296</v>
      </c>
      <c r="J40" s="26"/>
      <c r="K40" s="23">
        <f t="shared" si="7"/>
        <v>2888</v>
      </c>
      <c r="L40" s="23">
        <f t="shared" si="8"/>
        <v>23104</v>
      </c>
      <c r="M40" s="25">
        <f t="shared" si="9"/>
        <v>2.1282240235814296</v>
      </c>
    </row>
    <row r="41" spans="1:15" x14ac:dyDescent="0.25">
      <c r="A41" s="88">
        <v>2</v>
      </c>
      <c r="B41" s="88">
        <v>2</v>
      </c>
      <c r="C41" s="88">
        <v>1</v>
      </c>
      <c r="D41" s="88">
        <v>1486</v>
      </c>
      <c r="E41" s="24">
        <f t="shared" si="4"/>
        <v>1486</v>
      </c>
      <c r="G41" s="22">
        <v>2802</v>
      </c>
      <c r="H41" s="23">
        <f t="shared" si="5"/>
        <v>2802</v>
      </c>
      <c r="I41" s="25">
        <f t="shared" si="6"/>
        <v>1.8855989232839838</v>
      </c>
      <c r="J41" s="26"/>
      <c r="K41" s="23">
        <f t="shared" si="7"/>
        <v>2802</v>
      </c>
      <c r="L41" s="23">
        <f t="shared" si="8"/>
        <v>2802</v>
      </c>
      <c r="M41" s="25">
        <f t="shared" si="9"/>
        <v>1.8855989232839838</v>
      </c>
    </row>
    <row r="42" spans="1:15" x14ac:dyDescent="0.25">
      <c r="A42" s="88">
        <v>2</v>
      </c>
      <c r="B42" s="88">
        <v>2</v>
      </c>
      <c r="C42" s="88">
        <v>3</v>
      </c>
      <c r="D42" s="88">
        <v>1512</v>
      </c>
      <c r="E42" s="24">
        <f t="shared" si="4"/>
        <v>4536</v>
      </c>
      <c r="G42" s="22">
        <v>2669</v>
      </c>
      <c r="H42" s="23">
        <f t="shared" si="5"/>
        <v>8007</v>
      </c>
      <c r="I42" s="25">
        <f t="shared" si="6"/>
        <v>1.7652116402116402</v>
      </c>
      <c r="J42" s="26"/>
      <c r="K42" s="23">
        <f t="shared" si="7"/>
        <v>2669</v>
      </c>
      <c r="L42" s="23">
        <f t="shared" si="8"/>
        <v>8007</v>
      </c>
      <c r="M42" s="25">
        <f t="shared" si="9"/>
        <v>1.7652116402116402</v>
      </c>
      <c r="O42" s="50"/>
    </row>
    <row r="43" spans="1:15" x14ac:dyDescent="0.25">
      <c r="A43" s="88">
        <v>2</v>
      </c>
      <c r="B43" s="88">
        <v>2</v>
      </c>
      <c r="C43" s="88">
        <v>7</v>
      </c>
      <c r="D43" s="88">
        <v>1529</v>
      </c>
      <c r="E43" s="24">
        <f>D43*C43</f>
        <v>10703</v>
      </c>
      <c r="G43" s="22">
        <v>3188</v>
      </c>
      <c r="H43" s="23">
        <f t="shared" si="5"/>
        <v>22316</v>
      </c>
      <c r="I43" s="25">
        <f t="shared" si="6"/>
        <v>2.0850228907782866</v>
      </c>
      <c r="J43" s="26"/>
      <c r="K43" s="23">
        <f t="shared" si="7"/>
        <v>3188</v>
      </c>
      <c r="L43" s="23">
        <f t="shared" si="8"/>
        <v>22316</v>
      </c>
      <c r="M43" s="25">
        <f t="shared" si="9"/>
        <v>2.0850228907782866</v>
      </c>
    </row>
    <row r="44" spans="1:15" x14ac:dyDescent="0.25">
      <c r="A44" s="88">
        <v>2</v>
      </c>
      <c r="B44" s="88">
        <v>2</v>
      </c>
      <c r="C44" s="88">
        <v>7</v>
      </c>
      <c r="D44" s="88">
        <v>1538</v>
      </c>
      <c r="E44" s="24">
        <f t="shared" si="4"/>
        <v>10766</v>
      </c>
      <c r="G44" s="22">
        <v>2871</v>
      </c>
      <c r="H44" s="23">
        <f t="shared" si="5"/>
        <v>20097</v>
      </c>
      <c r="I44" s="25">
        <f t="shared" si="6"/>
        <v>1.8667100130039012</v>
      </c>
      <c r="J44" s="26"/>
      <c r="K44" s="23">
        <f t="shared" si="7"/>
        <v>2871</v>
      </c>
      <c r="L44" s="23">
        <f t="shared" si="8"/>
        <v>20097</v>
      </c>
      <c r="M44" s="25">
        <f t="shared" si="9"/>
        <v>1.8667100130039012</v>
      </c>
    </row>
    <row r="45" spans="1:15" x14ac:dyDescent="0.25">
      <c r="A45" s="88">
        <v>2</v>
      </c>
      <c r="B45" s="88">
        <v>2</v>
      </c>
      <c r="C45" s="88">
        <v>1</v>
      </c>
      <c r="D45" s="88">
        <v>1552</v>
      </c>
      <c r="E45" s="24">
        <f t="shared" si="4"/>
        <v>1552</v>
      </c>
      <c r="G45" s="22">
        <v>2667</v>
      </c>
      <c r="H45" s="23">
        <f t="shared" si="5"/>
        <v>2667</v>
      </c>
      <c r="I45" s="25">
        <f t="shared" si="6"/>
        <v>1.7184278350515463</v>
      </c>
      <c r="J45" s="26"/>
      <c r="K45" s="23">
        <f t="shared" si="7"/>
        <v>2667</v>
      </c>
      <c r="L45" s="23">
        <f t="shared" si="8"/>
        <v>2667</v>
      </c>
      <c r="M45" s="25">
        <f t="shared" si="9"/>
        <v>1.7184278350515463</v>
      </c>
    </row>
    <row r="46" spans="1:15" x14ac:dyDescent="0.25">
      <c r="A46" s="88">
        <v>2</v>
      </c>
      <c r="B46" s="88" t="s">
        <v>235</v>
      </c>
      <c r="C46" s="88">
        <v>1</v>
      </c>
      <c r="D46" s="88">
        <v>1463</v>
      </c>
      <c r="E46" s="24">
        <f t="shared" si="4"/>
        <v>1463</v>
      </c>
      <c r="G46" s="22">
        <v>2837</v>
      </c>
      <c r="H46" s="23">
        <f t="shared" si="5"/>
        <v>2837</v>
      </c>
      <c r="I46" s="25">
        <f t="shared" si="6"/>
        <v>1.939166097060834</v>
      </c>
      <c r="J46" s="26"/>
      <c r="K46" s="23">
        <f t="shared" si="7"/>
        <v>2837</v>
      </c>
      <c r="L46" s="23">
        <f t="shared" si="8"/>
        <v>2837</v>
      </c>
      <c r="M46" s="25">
        <f t="shared" si="9"/>
        <v>1.939166097060834</v>
      </c>
    </row>
    <row r="47" spans="1:15" x14ac:dyDescent="0.25">
      <c r="A47" s="88">
        <v>2</v>
      </c>
      <c r="B47" s="88" t="s">
        <v>235</v>
      </c>
      <c r="C47" s="88">
        <v>6</v>
      </c>
      <c r="D47" s="88">
        <v>1479</v>
      </c>
      <c r="E47" s="24">
        <f t="shared" si="4"/>
        <v>8874</v>
      </c>
      <c r="G47" s="22">
        <v>3029</v>
      </c>
      <c r="H47" s="23">
        <f t="shared" si="5"/>
        <v>18174</v>
      </c>
      <c r="I47" s="25">
        <f t="shared" si="6"/>
        <v>2.0480054090601758</v>
      </c>
      <c r="J47" s="26"/>
      <c r="K47" s="23">
        <f t="shared" si="7"/>
        <v>3029</v>
      </c>
      <c r="L47" s="23">
        <f t="shared" si="8"/>
        <v>18174</v>
      </c>
      <c r="M47" s="25">
        <f t="shared" si="9"/>
        <v>2.0480054090601758</v>
      </c>
    </row>
    <row r="48" spans="1:15" x14ac:dyDescent="0.25">
      <c r="A48" s="88">
        <v>2</v>
      </c>
      <c r="B48" s="88" t="s">
        <v>235</v>
      </c>
      <c r="C48" s="88">
        <v>8</v>
      </c>
      <c r="D48" s="88">
        <v>1638</v>
      </c>
      <c r="E48" s="24">
        <f t="shared" si="4"/>
        <v>13104</v>
      </c>
      <c r="G48" s="22">
        <v>3128</v>
      </c>
      <c r="H48" s="23">
        <f t="shared" si="5"/>
        <v>25024</v>
      </c>
      <c r="I48" s="25">
        <f t="shared" si="6"/>
        <v>1.9096459096459097</v>
      </c>
      <c r="J48" s="26"/>
      <c r="K48" s="23">
        <f t="shared" si="7"/>
        <v>3128</v>
      </c>
      <c r="L48" s="23">
        <f t="shared" si="8"/>
        <v>25024</v>
      </c>
      <c r="M48" s="25">
        <f t="shared" si="9"/>
        <v>1.9096459096459097</v>
      </c>
    </row>
    <row r="49" spans="1:15" x14ac:dyDescent="0.25">
      <c r="A49" s="88">
        <v>2</v>
      </c>
      <c r="B49" s="88" t="s">
        <v>235</v>
      </c>
      <c r="C49" s="88">
        <v>1</v>
      </c>
      <c r="D49" s="88">
        <v>1653</v>
      </c>
      <c r="E49" s="24">
        <f t="shared" si="4"/>
        <v>1653</v>
      </c>
      <c r="G49" s="22">
        <v>3047</v>
      </c>
      <c r="H49" s="23">
        <f t="shared" si="5"/>
        <v>3047</v>
      </c>
      <c r="I49" s="25">
        <f t="shared" si="6"/>
        <v>1.8433151845130067</v>
      </c>
      <c r="J49" s="26"/>
      <c r="K49" s="23">
        <f t="shared" si="7"/>
        <v>3047</v>
      </c>
      <c r="L49" s="23">
        <f t="shared" si="8"/>
        <v>3047</v>
      </c>
      <c r="M49" s="25">
        <f t="shared" si="9"/>
        <v>1.8433151845130067</v>
      </c>
    </row>
    <row r="50" spans="1:15" x14ac:dyDescent="0.25">
      <c r="A50" s="88">
        <v>2</v>
      </c>
      <c r="B50" s="88" t="s">
        <v>235</v>
      </c>
      <c r="C50" s="88">
        <v>1</v>
      </c>
      <c r="D50" s="88">
        <v>1927</v>
      </c>
      <c r="E50" s="24">
        <f t="shared" si="4"/>
        <v>1927</v>
      </c>
      <c r="G50" s="22">
        <v>3312</v>
      </c>
      <c r="H50" s="23">
        <f t="shared" si="5"/>
        <v>3312</v>
      </c>
      <c r="I50" s="25">
        <f t="shared" si="6"/>
        <v>1.7187337830825116</v>
      </c>
      <c r="J50" s="26"/>
      <c r="K50" s="23">
        <f t="shared" si="7"/>
        <v>3312</v>
      </c>
      <c r="L50" s="23">
        <f t="shared" si="8"/>
        <v>3312</v>
      </c>
      <c r="M50" s="25">
        <f t="shared" si="9"/>
        <v>1.7187337830825116</v>
      </c>
    </row>
    <row r="51" spans="1:15" x14ac:dyDescent="0.25">
      <c r="A51" s="88">
        <v>2</v>
      </c>
      <c r="B51" s="88" t="s">
        <v>235</v>
      </c>
      <c r="C51" s="88">
        <v>2</v>
      </c>
      <c r="D51" s="88">
        <v>1942</v>
      </c>
      <c r="E51" s="24">
        <f t="shared" si="4"/>
        <v>3884</v>
      </c>
      <c r="G51" s="22">
        <v>3700</v>
      </c>
      <c r="H51" s="23">
        <f t="shared" si="5"/>
        <v>7400</v>
      </c>
      <c r="I51" s="25">
        <f t="shared" si="6"/>
        <v>1.9052523171987641</v>
      </c>
      <c r="J51" s="26"/>
      <c r="K51" s="23">
        <f t="shared" si="7"/>
        <v>3700</v>
      </c>
      <c r="L51" s="23">
        <f t="shared" si="8"/>
        <v>7400</v>
      </c>
      <c r="M51" s="25">
        <f t="shared" si="9"/>
        <v>1.9052523171987641</v>
      </c>
    </row>
    <row r="52" spans="1:15" x14ac:dyDescent="0.25">
      <c r="A52" s="88">
        <v>3</v>
      </c>
      <c r="B52" s="94">
        <v>3.5</v>
      </c>
      <c r="C52" s="88">
        <v>4</v>
      </c>
      <c r="D52" s="88">
        <v>1942</v>
      </c>
      <c r="E52" s="24">
        <f t="shared" si="4"/>
        <v>7768</v>
      </c>
      <c r="G52" s="22">
        <v>3802</v>
      </c>
      <c r="H52" s="23">
        <f t="shared" si="5"/>
        <v>15208</v>
      </c>
      <c r="I52" s="25">
        <f t="shared" si="6"/>
        <v>1.9577754891864059</v>
      </c>
      <c r="J52" s="26"/>
      <c r="K52" s="23">
        <f t="shared" si="7"/>
        <v>3802</v>
      </c>
      <c r="L52" s="23">
        <f t="shared" si="8"/>
        <v>15208</v>
      </c>
      <c r="M52" s="25">
        <f t="shared" si="9"/>
        <v>1.9577754891864059</v>
      </c>
    </row>
    <row r="53" spans="1:15" x14ac:dyDescent="0.25">
      <c r="A53" s="88">
        <v>3</v>
      </c>
      <c r="B53" s="94">
        <v>3.5</v>
      </c>
      <c r="C53" s="88">
        <v>1</v>
      </c>
      <c r="D53" s="88">
        <v>1942</v>
      </c>
      <c r="E53" s="24">
        <f t="shared" si="4"/>
        <v>1942</v>
      </c>
      <c r="G53" s="22">
        <v>4501</v>
      </c>
      <c r="H53" s="23">
        <f t="shared" si="5"/>
        <v>4501</v>
      </c>
      <c r="I53" s="25">
        <f t="shared" si="6"/>
        <v>2.3177136972193613</v>
      </c>
      <c r="J53" s="26"/>
      <c r="K53" s="23">
        <f t="shared" si="7"/>
        <v>4501</v>
      </c>
      <c r="L53" s="23">
        <f t="shared" si="8"/>
        <v>4501</v>
      </c>
      <c r="M53" s="25">
        <f t="shared" si="9"/>
        <v>2.3177136972193613</v>
      </c>
    </row>
    <row r="54" spans="1:15" x14ac:dyDescent="0.25">
      <c r="A54" s="88">
        <v>3</v>
      </c>
      <c r="B54" s="94">
        <v>3.5</v>
      </c>
      <c r="C54" s="88">
        <v>1</v>
      </c>
      <c r="D54" s="88">
        <v>2405</v>
      </c>
      <c r="E54" s="24">
        <f t="shared" si="0"/>
        <v>2405</v>
      </c>
      <c r="G54" s="22">
        <v>4590</v>
      </c>
      <c r="H54" s="23">
        <f t="shared" si="1"/>
        <v>4590</v>
      </c>
      <c r="I54" s="25">
        <f t="shared" ref="I54:I77" si="10">IF(ISERROR(G54/D54),"",G54/D54)</f>
        <v>1.9085239085239085</v>
      </c>
      <c r="J54" s="26"/>
      <c r="K54" s="23">
        <f t="shared" si="2"/>
        <v>4590</v>
      </c>
      <c r="L54" s="23">
        <f t="shared" si="3"/>
        <v>4590</v>
      </c>
      <c r="M54" s="25">
        <f t="shared" ref="M54:M77" si="11">IF(ISERROR(K54/D54),"",K54/D54)</f>
        <v>1.9085239085239085</v>
      </c>
    </row>
    <row r="55" spans="1:15" x14ac:dyDescent="0.25">
      <c r="A55" s="88">
        <v>3</v>
      </c>
      <c r="B55" s="94">
        <v>3.5</v>
      </c>
      <c r="C55" s="88">
        <v>7</v>
      </c>
      <c r="D55" s="88">
        <v>2405</v>
      </c>
      <c r="E55" s="24">
        <f t="shared" si="0"/>
        <v>16835</v>
      </c>
      <c r="G55" s="22">
        <v>5532</v>
      </c>
      <c r="H55" s="23">
        <f t="shared" si="1"/>
        <v>38724</v>
      </c>
      <c r="I55" s="25">
        <f t="shared" si="10"/>
        <v>2.3002079002079001</v>
      </c>
      <c r="J55" s="26"/>
      <c r="K55" s="23">
        <f t="shared" si="2"/>
        <v>5532</v>
      </c>
      <c r="L55" s="23">
        <f t="shared" si="3"/>
        <v>38724</v>
      </c>
      <c r="M55" s="25">
        <f t="shared" si="11"/>
        <v>2.3002079002079001</v>
      </c>
    </row>
    <row r="56" spans="1:15" x14ac:dyDescent="0.25">
      <c r="A56" s="88">
        <v>3</v>
      </c>
      <c r="B56" s="94" t="s">
        <v>236</v>
      </c>
      <c r="C56" s="88">
        <v>1</v>
      </c>
      <c r="D56" s="88">
        <v>3091</v>
      </c>
      <c r="E56" s="24">
        <f t="shared" si="0"/>
        <v>3091</v>
      </c>
      <c r="G56" s="22">
        <v>6325</v>
      </c>
      <c r="H56" s="23">
        <f t="shared" si="1"/>
        <v>6325</v>
      </c>
      <c r="I56" s="25">
        <f t="shared" si="10"/>
        <v>2.0462633451957295</v>
      </c>
      <c r="J56" s="26"/>
      <c r="K56" s="23">
        <f t="shared" si="2"/>
        <v>6325</v>
      </c>
      <c r="L56" s="23">
        <f t="shared" si="3"/>
        <v>6325</v>
      </c>
      <c r="M56" s="25">
        <f t="shared" si="11"/>
        <v>2.0462633451957295</v>
      </c>
    </row>
    <row r="57" spans="1:15" x14ac:dyDescent="0.25">
      <c r="A57" s="88">
        <v>3</v>
      </c>
      <c r="B57" s="94" t="s">
        <v>236</v>
      </c>
      <c r="C57" s="88">
        <v>1</v>
      </c>
      <c r="D57" s="88">
        <v>3358</v>
      </c>
      <c r="E57" s="24">
        <f>D57*C57</f>
        <v>3358</v>
      </c>
      <c r="G57" s="22">
        <v>7047</v>
      </c>
      <c r="H57" s="23">
        <f>SUM(G57*C57)</f>
        <v>7047</v>
      </c>
      <c r="I57" s="25">
        <f>IF(ISERROR(G57/D57),"",G57/D57)</f>
        <v>2.098570577724836</v>
      </c>
      <c r="J57" s="26"/>
      <c r="K57" s="23">
        <f>G57-J57</f>
        <v>7047</v>
      </c>
      <c r="L57" s="23">
        <f>K57*C57</f>
        <v>7047</v>
      </c>
      <c r="M57" s="25">
        <f>IF(ISERROR(K57/D57),"",K57/D57)</f>
        <v>2.098570577724836</v>
      </c>
    </row>
    <row r="58" spans="1:15" x14ac:dyDescent="0.25">
      <c r="A58" s="88">
        <v>3</v>
      </c>
      <c r="B58" s="94" t="s">
        <v>236</v>
      </c>
      <c r="C58" s="88">
        <v>1</v>
      </c>
      <c r="D58" s="88">
        <v>3518</v>
      </c>
      <c r="E58" s="24">
        <f>D58*C58</f>
        <v>3518</v>
      </c>
      <c r="G58" s="22">
        <v>7423</v>
      </c>
      <c r="H58" s="23">
        <f>SUM(G58*C58)</f>
        <v>7423</v>
      </c>
      <c r="I58" s="25">
        <f>IF(ISERROR(G58/D58),"",G58/D58)</f>
        <v>2.1100056850483231</v>
      </c>
      <c r="J58" s="26"/>
      <c r="K58" s="23">
        <f>G58-J58</f>
        <v>7423</v>
      </c>
      <c r="L58" s="23">
        <f>K58*C58</f>
        <v>7423</v>
      </c>
      <c r="M58" s="25">
        <f>IF(ISERROR(K58/D58),"",K58/D58)</f>
        <v>2.1100056850483231</v>
      </c>
    </row>
    <row r="59" spans="1:15" x14ac:dyDescent="0.25">
      <c r="A59" s="88">
        <v>3</v>
      </c>
      <c r="B59" s="94" t="s">
        <v>236</v>
      </c>
      <c r="C59" s="88">
        <v>1</v>
      </c>
      <c r="D59" s="88">
        <v>3714</v>
      </c>
      <c r="E59" s="24">
        <f>D59*C59</f>
        <v>3714</v>
      </c>
      <c r="G59" s="22">
        <v>7458</v>
      </c>
      <c r="H59" s="23">
        <f>SUM(G59*C59)</f>
        <v>7458</v>
      </c>
      <c r="I59" s="25">
        <f>IF(ISERROR(G59/D59),"",G59/D59)</f>
        <v>2.0080775444264942</v>
      </c>
      <c r="J59" s="26"/>
      <c r="K59" s="23">
        <f>G59-J59</f>
        <v>7458</v>
      </c>
      <c r="L59" s="23">
        <f>K59*C59</f>
        <v>7458</v>
      </c>
      <c r="M59" s="25">
        <f>IF(ISERROR(K59/D59),"",K59/D59)</f>
        <v>2.0080775444264942</v>
      </c>
    </row>
    <row r="60" spans="1:15" hidden="1" x14ac:dyDescent="0.25">
      <c r="A60" s="88"/>
      <c r="B60" s="88"/>
      <c r="C60" s="88"/>
      <c r="D60" s="88"/>
      <c r="E60" s="24">
        <f>D60*C60</f>
        <v>0</v>
      </c>
      <c r="G60" s="22">
        <v>1931</v>
      </c>
      <c r="H60" s="23">
        <f>SUM(G60*C60)</f>
        <v>0</v>
      </c>
      <c r="I60" s="25" t="str">
        <f>IF(ISERROR(G60/D60),"",G60/D60)</f>
        <v/>
      </c>
      <c r="J60" s="26"/>
      <c r="K60" s="23">
        <f>G60-J60</f>
        <v>1931</v>
      </c>
      <c r="L60" s="23">
        <f>K60*C60</f>
        <v>0</v>
      </c>
      <c r="M60" s="25" t="str">
        <f>IF(ISERROR(K60/D60),"",K60/D60)</f>
        <v/>
      </c>
      <c r="O60" s="50"/>
    </row>
    <row r="61" spans="1:15" hidden="1" x14ac:dyDescent="0.25">
      <c r="A61" s="88"/>
      <c r="B61" s="88"/>
      <c r="C61" s="88"/>
      <c r="D61" s="88"/>
      <c r="E61" s="24">
        <f t="shared" si="0"/>
        <v>0</v>
      </c>
      <c r="G61" s="22">
        <v>1931</v>
      </c>
      <c r="H61" s="23">
        <f t="shared" si="1"/>
        <v>0</v>
      </c>
      <c r="I61" s="25" t="str">
        <f t="shared" si="10"/>
        <v/>
      </c>
      <c r="J61" s="26"/>
      <c r="K61" s="23">
        <f t="shared" si="2"/>
        <v>1931</v>
      </c>
      <c r="L61" s="23">
        <f t="shared" si="3"/>
        <v>0</v>
      </c>
      <c r="M61" s="25" t="str">
        <f t="shared" si="11"/>
        <v/>
      </c>
    </row>
    <row r="62" spans="1:15" hidden="1" x14ac:dyDescent="0.25">
      <c r="A62" s="88"/>
      <c r="B62" s="88"/>
      <c r="C62" s="88"/>
      <c r="D62" s="88"/>
      <c r="E62" s="24">
        <f t="shared" si="0"/>
        <v>0</v>
      </c>
      <c r="G62" s="22">
        <v>1931</v>
      </c>
      <c r="H62" s="23">
        <f t="shared" si="1"/>
        <v>0</v>
      </c>
      <c r="I62" s="25" t="str">
        <f t="shared" si="10"/>
        <v/>
      </c>
      <c r="J62" s="26"/>
      <c r="K62" s="23">
        <f t="shared" si="2"/>
        <v>1931</v>
      </c>
      <c r="L62" s="23">
        <f t="shared" si="3"/>
        <v>0</v>
      </c>
      <c r="M62" s="25" t="str">
        <f t="shared" si="11"/>
        <v/>
      </c>
    </row>
    <row r="63" spans="1:15" hidden="1" x14ac:dyDescent="0.25">
      <c r="A63" s="88"/>
      <c r="B63" s="88"/>
      <c r="C63" s="88"/>
      <c r="D63" s="88"/>
      <c r="E63" s="24">
        <f t="shared" si="0"/>
        <v>0</v>
      </c>
      <c r="G63" s="22">
        <v>1931</v>
      </c>
      <c r="H63" s="23">
        <f t="shared" si="1"/>
        <v>0</v>
      </c>
      <c r="I63" s="25" t="str">
        <f t="shared" si="10"/>
        <v/>
      </c>
      <c r="J63" s="26"/>
      <c r="K63" s="23">
        <f t="shared" si="2"/>
        <v>1931</v>
      </c>
      <c r="L63" s="23">
        <f t="shared" si="3"/>
        <v>0</v>
      </c>
      <c r="M63" s="25" t="str">
        <f t="shared" si="11"/>
        <v/>
      </c>
    </row>
    <row r="64" spans="1:15" hidden="1" x14ac:dyDescent="0.25">
      <c r="A64" s="88"/>
      <c r="B64" s="88"/>
      <c r="C64" s="88"/>
      <c r="D64" s="88"/>
      <c r="E64" s="24">
        <f t="shared" si="0"/>
        <v>0</v>
      </c>
      <c r="G64" s="22">
        <v>1931</v>
      </c>
      <c r="H64" s="23">
        <f t="shared" si="1"/>
        <v>0</v>
      </c>
      <c r="I64" s="25" t="str">
        <f t="shared" si="10"/>
        <v/>
      </c>
      <c r="J64" s="26"/>
      <c r="K64" s="23">
        <f t="shared" si="2"/>
        <v>1931</v>
      </c>
      <c r="L64" s="23">
        <f t="shared" si="3"/>
        <v>0</v>
      </c>
      <c r="M64" s="25" t="str">
        <f t="shared" si="11"/>
        <v/>
      </c>
      <c r="O64" s="50"/>
    </row>
    <row r="65" spans="1:13" hidden="1" x14ac:dyDescent="0.25">
      <c r="A65" s="88"/>
      <c r="B65" s="88"/>
      <c r="C65" s="88"/>
      <c r="D65" s="88"/>
      <c r="E65" s="24">
        <f t="shared" si="0"/>
        <v>0</v>
      </c>
      <c r="G65" s="22">
        <v>1931</v>
      </c>
      <c r="H65" s="23">
        <f t="shared" si="1"/>
        <v>0</v>
      </c>
      <c r="I65" s="25" t="str">
        <f t="shared" si="10"/>
        <v/>
      </c>
      <c r="J65" s="26"/>
      <c r="K65" s="23">
        <f t="shared" si="2"/>
        <v>1931</v>
      </c>
      <c r="L65" s="23">
        <f t="shared" si="3"/>
        <v>0</v>
      </c>
      <c r="M65" s="25" t="str">
        <f t="shared" si="11"/>
        <v/>
      </c>
    </row>
    <row r="66" spans="1:13" hidden="1" x14ac:dyDescent="0.25">
      <c r="A66" s="88"/>
      <c r="B66" s="88"/>
      <c r="C66" s="88"/>
      <c r="D66" s="88"/>
      <c r="E66" s="24">
        <f t="shared" si="0"/>
        <v>0</v>
      </c>
      <c r="G66" s="22">
        <v>1931</v>
      </c>
      <c r="H66" s="23">
        <f t="shared" si="1"/>
        <v>0</v>
      </c>
      <c r="I66" s="25" t="str">
        <f t="shared" si="10"/>
        <v/>
      </c>
      <c r="J66" s="26"/>
      <c r="K66" s="23">
        <f t="shared" si="2"/>
        <v>1931</v>
      </c>
      <c r="L66" s="23">
        <f t="shared" si="3"/>
        <v>0</v>
      </c>
      <c r="M66" s="25" t="str">
        <f t="shared" si="11"/>
        <v/>
      </c>
    </row>
    <row r="67" spans="1:13" hidden="1" x14ac:dyDescent="0.25">
      <c r="A67" s="88"/>
      <c r="B67" s="88"/>
      <c r="C67" s="88"/>
      <c r="D67" s="88"/>
      <c r="E67" s="24">
        <f t="shared" si="0"/>
        <v>0</v>
      </c>
      <c r="G67" s="22">
        <v>1931</v>
      </c>
      <c r="H67" s="23">
        <f t="shared" si="1"/>
        <v>0</v>
      </c>
      <c r="I67" s="25" t="str">
        <f t="shared" si="10"/>
        <v/>
      </c>
      <c r="J67" s="26"/>
      <c r="K67" s="23">
        <f t="shared" si="2"/>
        <v>1931</v>
      </c>
      <c r="L67" s="23">
        <f t="shared" si="3"/>
        <v>0</v>
      </c>
      <c r="M67" s="25" t="str">
        <f t="shared" si="11"/>
        <v/>
      </c>
    </row>
    <row r="68" spans="1:13" hidden="1" x14ac:dyDescent="0.25">
      <c r="A68" s="88"/>
      <c r="B68" s="88"/>
      <c r="C68" s="88"/>
      <c r="D68" s="88"/>
      <c r="E68" s="24">
        <f t="shared" si="0"/>
        <v>0</v>
      </c>
      <c r="G68" s="22">
        <v>1931</v>
      </c>
      <c r="H68" s="23">
        <f t="shared" si="1"/>
        <v>0</v>
      </c>
      <c r="I68" s="25" t="str">
        <f t="shared" si="10"/>
        <v/>
      </c>
      <c r="J68" s="26"/>
      <c r="K68" s="23">
        <f t="shared" si="2"/>
        <v>1931</v>
      </c>
      <c r="L68" s="23">
        <f t="shared" si="3"/>
        <v>0</v>
      </c>
      <c r="M68" s="25" t="str">
        <f t="shared" si="11"/>
        <v/>
      </c>
    </row>
    <row r="69" spans="1:13" hidden="1" x14ac:dyDescent="0.25">
      <c r="A69" s="88"/>
      <c r="B69" s="88"/>
      <c r="C69" s="88"/>
      <c r="D69" s="88"/>
      <c r="E69" s="24">
        <f t="shared" si="0"/>
        <v>0</v>
      </c>
      <c r="G69" s="22">
        <v>1931</v>
      </c>
      <c r="H69" s="23">
        <f t="shared" si="1"/>
        <v>0</v>
      </c>
      <c r="I69" s="25" t="str">
        <f t="shared" si="10"/>
        <v/>
      </c>
      <c r="J69" s="26"/>
      <c r="K69" s="23">
        <f t="shared" si="2"/>
        <v>1931</v>
      </c>
      <c r="L69" s="23">
        <f t="shared" si="3"/>
        <v>0</v>
      </c>
      <c r="M69" s="25" t="str">
        <f t="shared" si="11"/>
        <v/>
      </c>
    </row>
    <row r="70" spans="1:13" hidden="1" x14ac:dyDescent="0.25">
      <c r="A70" s="88"/>
      <c r="B70" s="88"/>
      <c r="C70" s="88"/>
      <c r="D70" s="88"/>
      <c r="E70" s="24">
        <f t="shared" si="0"/>
        <v>0</v>
      </c>
      <c r="G70" s="22">
        <v>1931</v>
      </c>
      <c r="H70" s="23">
        <f t="shared" si="1"/>
        <v>0</v>
      </c>
      <c r="I70" s="25" t="str">
        <f t="shared" si="10"/>
        <v/>
      </c>
      <c r="J70" s="26"/>
      <c r="K70" s="23">
        <f t="shared" si="2"/>
        <v>1931</v>
      </c>
      <c r="L70" s="23">
        <f t="shared" si="3"/>
        <v>0</v>
      </c>
      <c r="M70" s="25" t="str">
        <f t="shared" si="11"/>
        <v/>
      </c>
    </row>
    <row r="71" spans="1:13" hidden="1" x14ac:dyDescent="0.25">
      <c r="A71" s="88"/>
      <c r="B71" s="88"/>
      <c r="C71" s="88"/>
      <c r="D71" s="88"/>
      <c r="E71" s="24">
        <f t="shared" si="0"/>
        <v>0</v>
      </c>
      <c r="G71" s="22">
        <v>1931</v>
      </c>
      <c r="H71" s="23">
        <f t="shared" si="1"/>
        <v>0</v>
      </c>
      <c r="I71" s="25" t="str">
        <f t="shared" si="10"/>
        <v/>
      </c>
      <c r="J71" s="26"/>
      <c r="K71" s="23">
        <f t="shared" si="2"/>
        <v>1931</v>
      </c>
      <c r="L71" s="23">
        <f t="shared" si="3"/>
        <v>0</v>
      </c>
      <c r="M71" s="25" t="str">
        <f t="shared" si="11"/>
        <v/>
      </c>
    </row>
    <row r="72" spans="1:13" hidden="1" x14ac:dyDescent="0.25">
      <c r="A72" s="88"/>
      <c r="B72" s="88"/>
      <c r="C72" s="88"/>
      <c r="D72" s="88"/>
      <c r="E72" s="24">
        <f t="shared" si="0"/>
        <v>0</v>
      </c>
      <c r="G72" s="22">
        <v>1931</v>
      </c>
      <c r="H72" s="23">
        <f t="shared" si="1"/>
        <v>0</v>
      </c>
      <c r="I72" s="25" t="str">
        <f t="shared" si="10"/>
        <v/>
      </c>
      <c r="J72" s="26"/>
      <c r="K72" s="23">
        <f t="shared" si="2"/>
        <v>1931</v>
      </c>
      <c r="L72" s="23">
        <f t="shared" si="3"/>
        <v>0</v>
      </c>
      <c r="M72" s="25" t="str">
        <f t="shared" si="11"/>
        <v/>
      </c>
    </row>
    <row r="73" spans="1:13" hidden="1" x14ac:dyDescent="0.25">
      <c r="A73" s="88"/>
      <c r="B73" s="88"/>
      <c r="C73" s="88"/>
      <c r="D73" s="88"/>
      <c r="E73" s="24">
        <f t="shared" si="0"/>
        <v>0</v>
      </c>
      <c r="G73" s="22">
        <v>1931</v>
      </c>
      <c r="H73" s="23">
        <f t="shared" si="1"/>
        <v>0</v>
      </c>
      <c r="I73" s="25" t="str">
        <f t="shared" si="10"/>
        <v/>
      </c>
      <c r="J73" s="26"/>
      <c r="K73" s="23">
        <f t="shared" si="2"/>
        <v>1931</v>
      </c>
      <c r="L73" s="23">
        <f t="shared" si="3"/>
        <v>0</v>
      </c>
      <c r="M73" s="25" t="str">
        <f t="shared" si="11"/>
        <v/>
      </c>
    </row>
    <row r="74" spans="1:13" hidden="1" x14ac:dyDescent="0.25">
      <c r="A74" s="88"/>
      <c r="B74" s="88"/>
      <c r="C74" s="88"/>
      <c r="D74" s="88"/>
      <c r="E74" s="24">
        <f t="shared" si="0"/>
        <v>0</v>
      </c>
      <c r="G74" s="22">
        <v>1931</v>
      </c>
      <c r="H74" s="23">
        <f t="shared" si="1"/>
        <v>0</v>
      </c>
      <c r="I74" s="25" t="str">
        <f t="shared" si="10"/>
        <v/>
      </c>
      <c r="J74" s="26"/>
      <c r="K74" s="23">
        <f t="shared" si="2"/>
        <v>1931</v>
      </c>
      <c r="L74" s="23">
        <f t="shared" si="3"/>
        <v>0</v>
      </c>
      <c r="M74" s="25" t="str">
        <f t="shared" si="11"/>
        <v/>
      </c>
    </row>
    <row r="75" spans="1:13" hidden="1" x14ac:dyDescent="0.25">
      <c r="A75" s="88"/>
      <c r="B75" s="88"/>
      <c r="C75" s="88"/>
      <c r="D75" s="88"/>
      <c r="E75" s="24">
        <f>D75*C75</f>
        <v>0</v>
      </c>
      <c r="G75" s="22">
        <v>1931</v>
      </c>
      <c r="H75" s="23">
        <f>SUM(G75*C75)</f>
        <v>0</v>
      </c>
      <c r="I75" s="25" t="str">
        <f>IF(ISERROR(G75/D75),"",G75/D75)</f>
        <v/>
      </c>
      <c r="J75" s="26"/>
      <c r="K75" s="23">
        <f>G75-J75</f>
        <v>1931</v>
      </c>
      <c r="L75" s="23">
        <f>K75*C75</f>
        <v>0</v>
      </c>
      <c r="M75" s="25" t="str">
        <f>IF(ISERROR(K75/D75),"",K75/D75)</f>
        <v/>
      </c>
    </row>
    <row r="76" spans="1:13" hidden="1" x14ac:dyDescent="0.25">
      <c r="A76" s="88"/>
      <c r="B76" s="88"/>
      <c r="C76" s="88"/>
      <c r="D76" s="88"/>
      <c r="E76" s="24">
        <f t="shared" si="0"/>
        <v>0</v>
      </c>
      <c r="G76" s="22"/>
      <c r="H76" s="23">
        <f t="shared" si="1"/>
        <v>0</v>
      </c>
      <c r="I76" s="25" t="str">
        <f t="shared" si="10"/>
        <v/>
      </c>
      <c r="J76" s="26"/>
      <c r="K76" s="23">
        <f t="shared" si="2"/>
        <v>0</v>
      </c>
      <c r="L76" s="23">
        <f t="shared" si="3"/>
        <v>0</v>
      </c>
      <c r="M76" s="25" t="str">
        <f t="shared" si="11"/>
        <v/>
      </c>
    </row>
    <row r="77" spans="1:13" hidden="1" x14ac:dyDescent="0.25">
      <c r="A77" s="88"/>
      <c r="B77" s="88"/>
      <c r="C77" s="88"/>
      <c r="D77" s="88"/>
      <c r="E77" s="24">
        <f t="shared" si="0"/>
        <v>0</v>
      </c>
      <c r="G77" s="22"/>
      <c r="H77" s="23">
        <f t="shared" si="1"/>
        <v>0</v>
      </c>
      <c r="I77" s="25" t="str">
        <f t="shared" si="10"/>
        <v/>
      </c>
      <c r="J77" s="26">
        <v>83.33</v>
      </c>
      <c r="K77" s="23">
        <f t="shared" si="2"/>
        <v>-83.33</v>
      </c>
      <c r="L77" s="23">
        <f t="shared" si="3"/>
        <v>0</v>
      </c>
      <c r="M77" s="25" t="str">
        <f t="shared" si="11"/>
        <v/>
      </c>
    </row>
    <row r="78" spans="1:13" x14ac:dyDescent="0.25">
      <c r="A78" s="218"/>
      <c r="B78" s="219"/>
      <c r="C78" s="18"/>
      <c r="D78" s="18"/>
      <c r="E78" s="18"/>
      <c r="G78" s="18"/>
      <c r="H78" s="18"/>
      <c r="I78" s="18"/>
      <c r="J78" s="19"/>
      <c r="K78" s="20"/>
      <c r="L78" s="21"/>
      <c r="M78" s="21"/>
    </row>
    <row r="79" spans="1:13" x14ac:dyDescent="0.25">
      <c r="A79" s="220" t="s">
        <v>87</v>
      </c>
      <c r="B79" s="220"/>
      <c r="C79" s="27">
        <f>SUM(C31:C77)</f>
        <v>114</v>
      </c>
      <c r="D79" s="27">
        <f>IF(ISERROR(E79/C79),"",E79/C79)</f>
        <v>1523.3070175438597</v>
      </c>
      <c r="E79" s="24">
        <f>SUM(E31:E77)</f>
        <v>173657</v>
      </c>
      <c r="G79" s="28">
        <f>IF(ISERROR(H79/C79),"",H79/C79)</f>
        <v>2961.1578947368421</v>
      </c>
      <c r="H79" s="23">
        <f>SUM(H31:H77)</f>
        <v>337572</v>
      </c>
      <c r="I79" s="25">
        <f>IF(ISERROR(H79/E79),"",H79/E79)</f>
        <v>1.9439009081119678</v>
      </c>
      <c r="J79" s="29">
        <f>IF(ISERROR(SUMPRODUCT(J31:J77,C31:C77)/C79),"",SUMPRODUCT(J31:J77,C31:C77)/C79)</f>
        <v>0</v>
      </c>
      <c r="K79" s="23">
        <f>IF(ISERROR(L79/C79),"",L79/C79)</f>
        <v>2961.1578947368421</v>
      </c>
      <c r="L79" s="23">
        <f>SUM(L31:L77)</f>
        <v>337572</v>
      </c>
      <c r="M79" s="25">
        <f>IF(ISERROR(L79/E79),"",L79/E79)</f>
        <v>1.9439009081119678</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272</v>
      </c>
      <c r="M88" s="167"/>
      <c r="N88" s="167"/>
    </row>
    <row r="89" spans="1:15" x14ac:dyDescent="0.25">
      <c r="A89" s="1" t="s">
        <v>41</v>
      </c>
      <c r="D89" s="164" t="s">
        <v>272</v>
      </c>
      <c r="F89" s="1" t="s">
        <v>49</v>
      </c>
      <c r="I89" s="164"/>
      <c r="J89" s="5" t="s">
        <v>31</v>
      </c>
      <c r="K89" s="167"/>
      <c r="L89" s="167" t="s">
        <v>272</v>
      </c>
      <c r="M89" s="167"/>
      <c r="N89" s="167"/>
    </row>
    <row r="90" spans="1:15" x14ac:dyDescent="0.25">
      <c r="A90" s="1" t="s">
        <v>164</v>
      </c>
      <c r="D90" s="164"/>
      <c r="F90" s="1" t="s">
        <v>50</v>
      </c>
      <c r="I90" s="164" t="s">
        <v>272</v>
      </c>
      <c r="J90" s="5" t="s">
        <v>32</v>
      </c>
      <c r="K90" s="167" t="s">
        <v>272</v>
      </c>
      <c r="L90" s="167"/>
      <c r="M90" s="167"/>
      <c r="N90" s="167"/>
    </row>
    <row r="91" spans="1:15" x14ac:dyDescent="0.25">
      <c r="A91" s="1" t="s">
        <v>153</v>
      </c>
      <c r="D91" s="164"/>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t="s">
        <v>272</v>
      </c>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t="s">
        <v>272</v>
      </c>
      <c r="F102" s="1" t="s">
        <v>74</v>
      </c>
      <c r="I102" s="164" t="s">
        <v>272</v>
      </c>
    </row>
    <row r="103" spans="1:15" x14ac:dyDescent="0.25">
      <c r="A103" s="1" t="s">
        <v>191</v>
      </c>
      <c r="D103" s="164"/>
      <c r="F103" s="1" t="s">
        <v>76</v>
      </c>
      <c r="I103" s="164"/>
    </row>
    <row r="104" spans="1:15" x14ac:dyDescent="0.25">
      <c r="A104" s="1" t="s">
        <v>157</v>
      </c>
      <c r="D104" s="164"/>
      <c r="F104" s="1" t="s">
        <v>156</v>
      </c>
      <c r="I104" s="164" t="s">
        <v>272</v>
      </c>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c r="F115" s="1" t="s">
        <v>165</v>
      </c>
      <c r="I115" s="164" t="s">
        <v>272</v>
      </c>
    </row>
    <row r="116" spans="1:9" x14ac:dyDescent="0.25">
      <c r="A116" s="1" t="s">
        <v>147</v>
      </c>
      <c r="D116" s="164"/>
      <c r="F116" s="1" t="s">
        <v>160</v>
      </c>
      <c r="I116" s="164"/>
    </row>
    <row r="117" spans="1:9" x14ac:dyDescent="0.25">
      <c r="A117" s="1" t="s">
        <v>162</v>
      </c>
      <c r="D117" s="164"/>
      <c r="F117" s="1" t="s">
        <v>62</v>
      </c>
      <c r="I117" s="164" t="s">
        <v>272</v>
      </c>
    </row>
    <row r="118" spans="1:9" x14ac:dyDescent="0.25">
      <c r="A118" s="1" t="s">
        <v>159</v>
      </c>
      <c r="D118" s="164"/>
      <c r="F118" s="1" t="s">
        <v>63</v>
      </c>
      <c r="I118" s="164"/>
    </row>
    <row r="119" spans="1:9" x14ac:dyDescent="0.25">
      <c r="A119" s="1" t="s">
        <v>194</v>
      </c>
      <c r="D119" s="164"/>
      <c r="F119" s="1" t="s">
        <v>64</v>
      </c>
      <c r="I119" s="164" t="s">
        <v>272</v>
      </c>
    </row>
    <row r="120" spans="1:9" x14ac:dyDescent="0.25">
      <c r="A120" s="1" t="s">
        <v>161</v>
      </c>
      <c r="D120" s="164"/>
      <c r="F120" s="1" t="s">
        <v>65</v>
      </c>
      <c r="I120" s="164" t="s">
        <v>272</v>
      </c>
    </row>
    <row r="121" spans="1:9" x14ac:dyDescent="0.25">
      <c r="A121" s="1" t="s">
        <v>59</v>
      </c>
      <c r="D121" s="164"/>
      <c r="F121" s="1" t="s">
        <v>66</v>
      </c>
      <c r="I121" s="164"/>
    </row>
    <row r="122" spans="1:9" x14ac:dyDescent="0.25">
      <c r="A122" s="1" t="s">
        <v>60</v>
      </c>
      <c r="D122" s="164" t="s">
        <v>272</v>
      </c>
      <c r="F122" s="1" t="s">
        <v>67</v>
      </c>
      <c r="I122" s="164" t="s">
        <v>272</v>
      </c>
    </row>
    <row r="123" spans="1:9" x14ac:dyDescent="0.25">
      <c r="A123" s="1" t="s">
        <v>166</v>
      </c>
      <c r="D123" s="164" t="s">
        <v>272</v>
      </c>
      <c r="F123" s="1" t="s">
        <v>68</v>
      </c>
      <c r="I123" s="164"/>
    </row>
    <row r="124" spans="1:9" x14ac:dyDescent="0.25">
      <c r="A124" s="1" t="s">
        <v>167</v>
      </c>
      <c r="D124" s="164" t="s">
        <v>272</v>
      </c>
      <c r="F124" s="1" t="s">
        <v>91</v>
      </c>
      <c r="I124" s="164"/>
    </row>
    <row r="125" spans="1:9" x14ac:dyDescent="0.25">
      <c r="C125" s="52"/>
      <c r="D125" s="52"/>
      <c r="F125" s="1" t="s">
        <v>69</v>
      </c>
      <c r="I125" s="164" t="s">
        <v>272</v>
      </c>
    </row>
  </sheetData>
  <sheetProtection password="CC5B" sheet="1" objects="1" scenarios="1" selectLockedCells="1"/>
  <mergeCells count="25">
    <mergeCell ref="A112:N112"/>
    <mergeCell ref="C14:D14"/>
    <mergeCell ref="C15:D15"/>
    <mergeCell ref="A29:N29"/>
    <mergeCell ref="A78:B78"/>
    <mergeCell ref="A79:B79"/>
    <mergeCell ref="A82:N83"/>
    <mergeCell ref="A100:N100"/>
    <mergeCell ref="A107:N107"/>
    <mergeCell ref="B24:E26"/>
    <mergeCell ref="B1:E1"/>
    <mergeCell ref="B2:E2"/>
    <mergeCell ref="B3:E3"/>
    <mergeCell ref="B4:E4"/>
    <mergeCell ref="B5:C5"/>
    <mergeCell ref="C13:D13"/>
    <mergeCell ref="C12:D12"/>
    <mergeCell ref="A85:N85"/>
    <mergeCell ref="J4:L4"/>
    <mergeCell ref="B6:C6"/>
    <mergeCell ref="C10:D10"/>
    <mergeCell ref="C11:D11"/>
    <mergeCell ref="C8:D8"/>
    <mergeCell ref="C9:D9"/>
    <mergeCell ref="A81:N81"/>
  </mergeCells>
  <dataValidations xWindow="419" yWindow="652"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printOptions horizontalCentered="1"/>
  <pageMargins left="0.7" right="0.7" top="0.75" bottom="0.75" header="0.3" footer="0.3"/>
  <pageSetup scale="65"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xWindow="419" yWindow="652" count="1">
        <x14:dataValidation type="list" allowBlank="1" showInputMessage="1" showErrorMessage="1">
          <x14:formula1>
            <xm:f>Beds!$A$1:$A$5</xm:f>
          </x14:formula1>
          <xm:sqref>A31:A77 B31:B36 B40:B42</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tabColor theme="6" tint="-0.249977111117893"/>
  </sheetPr>
  <dimension ref="A1:O125"/>
  <sheetViews>
    <sheetView showGridLines="0" topLeftCell="A10" zoomScaleNormal="100" workbookViewId="0">
      <selection activeCell="A32" sqref="A32"/>
    </sheetView>
  </sheetViews>
  <sheetFormatPr defaultColWidth="9.28515625" defaultRowHeight="15" x14ac:dyDescent="0.25"/>
  <cols>
    <col min="1" max="1" width="10.42578125" style="1" customWidth="1"/>
    <col min="2" max="2" width="9.28515625" style="1"/>
    <col min="3" max="3" width="10.7109375" style="1" customWidth="1"/>
    <col min="4" max="4" width="9.28515625" style="1"/>
    <col min="5" max="5" width="9.5703125" style="1" customWidth="1"/>
    <col min="6" max="6" width="2.5703125" style="1" customWidth="1"/>
    <col min="7" max="7" width="9.28515625" style="1"/>
    <col min="8" max="8" width="11.5703125" style="1" customWidth="1"/>
    <col min="9" max="9" width="11.28515625" style="1" customWidth="1"/>
    <col min="10" max="10" width="11.7109375" style="1" customWidth="1"/>
    <col min="11" max="11" width="10.5703125" style="1" customWidth="1"/>
    <col min="12" max="12" width="10.42578125" style="1" bestFit="1" customWidth="1"/>
    <col min="13" max="13" width="11.42578125" style="1" customWidth="1"/>
    <col min="14" max="16384" width="9.28515625" style="1"/>
  </cols>
  <sheetData>
    <row r="1" spans="1:13" ht="18" x14ac:dyDescent="0.25">
      <c r="A1" s="2" t="s">
        <v>0</v>
      </c>
      <c r="B1" s="226" t="s">
        <v>237</v>
      </c>
      <c r="C1" s="227"/>
      <c r="D1" s="227"/>
      <c r="E1" s="227"/>
      <c r="F1" s="12"/>
      <c r="H1" s="2" t="s">
        <v>1</v>
      </c>
      <c r="I1" s="3"/>
      <c r="J1" s="54"/>
      <c r="K1" s="8">
        <v>0.92</v>
      </c>
      <c r="L1" s="57"/>
    </row>
    <row r="2" spans="1:13" x14ac:dyDescent="0.25">
      <c r="A2" s="2" t="s">
        <v>2</v>
      </c>
      <c r="B2" s="184" t="s">
        <v>238</v>
      </c>
      <c r="C2" s="228"/>
      <c r="D2" s="228"/>
      <c r="E2" s="225"/>
      <c r="F2" s="12"/>
      <c r="H2" s="2" t="s">
        <v>3</v>
      </c>
      <c r="I2" s="5"/>
      <c r="J2" s="54"/>
      <c r="K2" s="8">
        <v>0.95</v>
      </c>
      <c r="L2" s="54"/>
    </row>
    <row r="3" spans="1:13" x14ac:dyDescent="0.25">
      <c r="A3" s="10" t="s">
        <v>138</v>
      </c>
      <c r="B3" s="184" t="s">
        <v>214</v>
      </c>
      <c r="C3" s="228"/>
      <c r="D3" s="228"/>
      <c r="E3" s="225"/>
      <c r="F3" s="12"/>
      <c r="H3" s="10" t="s">
        <v>4</v>
      </c>
      <c r="I3" s="5"/>
      <c r="J3" s="54"/>
      <c r="K3" s="9"/>
      <c r="L3" s="54"/>
    </row>
    <row r="4" spans="1:13" x14ac:dyDescent="0.25">
      <c r="A4" s="10" t="s">
        <v>5</v>
      </c>
      <c r="B4" s="200" t="s">
        <v>241</v>
      </c>
      <c r="C4" s="229"/>
      <c r="D4" s="229"/>
      <c r="E4" s="230"/>
      <c r="F4" s="13"/>
      <c r="H4" s="10" t="s">
        <v>6</v>
      </c>
      <c r="I4" s="5"/>
      <c r="J4" s="204" t="s">
        <v>242</v>
      </c>
      <c r="K4" s="205"/>
      <c r="L4" s="206"/>
    </row>
    <row r="5" spans="1:13" x14ac:dyDescent="0.25">
      <c r="A5" s="11" t="s">
        <v>7</v>
      </c>
      <c r="B5" s="200" t="s">
        <v>239</v>
      </c>
      <c r="C5" s="231"/>
      <c r="D5" s="54"/>
      <c r="E5" s="55"/>
      <c r="F5" s="4"/>
      <c r="H5" s="10" t="s">
        <v>8</v>
      </c>
      <c r="I5" s="5"/>
      <c r="J5" s="54"/>
      <c r="K5" s="6">
        <v>4</v>
      </c>
      <c r="L5" s="54"/>
    </row>
    <row r="6" spans="1:13" x14ac:dyDescent="0.25">
      <c r="A6" s="11" t="s">
        <v>9</v>
      </c>
      <c r="B6" s="184"/>
      <c r="C6" s="225"/>
      <c r="D6" s="54"/>
      <c r="E6" s="56"/>
      <c r="F6" s="11"/>
      <c r="H6" s="10" t="s">
        <v>10</v>
      </c>
      <c r="I6" s="5"/>
      <c r="J6" s="54"/>
      <c r="K6" s="7">
        <v>0</v>
      </c>
      <c r="L6" s="54"/>
    </row>
    <row r="7" spans="1:13" x14ac:dyDescent="0.25">
      <c r="B7" s="50"/>
      <c r="C7" s="50"/>
      <c r="D7" s="50"/>
      <c r="E7" s="50"/>
      <c r="H7" s="10" t="s">
        <v>187</v>
      </c>
      <c r="I7" s="5"/>
      <c r="J7" s="54"/>
      <c r="K7" s="7" t="s">
        <v>275</v>
      </c>
      <c r="L7" s="50"/>
    </row>
    <row r="8" spans="1:13" x14ac:dyDescent="0.25">
      <c r="A8" s="11" t="s">
        <v>11</v>
      </c>
      <c r="B8" s="11"/>
      <c r="C8" s="189" t="s">
        <v>240</v>
      </c>
      <c r="D8" s="190"/>
      <c r="E8" s="50"/>
      <c r="H8" s="10" t="s">
        <v>188</v>
      </c>
      <c r="I8" s="5"/>
      <c r="J8" s="54"/>
      <c r="K8" s="95">
        <v>0</v>
      </c>
      <c r="M8"/>
    </row>
    <row r="9" spans="1:13" x14ac:dyDescent="0.25">
      <c r="A9" s="11" t="s">
        <v>12</v>
      </c>
      <c r="B9" s="11"/>
      <c r="C9" s="189" t="s">
        <v>240</v>
      </c>
      <c r="D9" s="190"/>
      <c r="E9" s="50"/>
    </row>
    <row r="10" spans="1:13" x14ac:dyDescent="0.25">
      <c r="A10" s="11" t="s">
        <v>13</v>
      </c>
      <c r="B10" s="5"/>
      <c r="C10" s="189">
        <v>2014</v>
      </c>
      <c r="D10" s="190"/>
      <c r="E10" s="50"/>
    </row>
    <row r="11" spans="1:13" x14ac:dyDescent="0.25">
      <c r="A11" s="11" t="s">
        <v>14</v>
      </c>
      <c r="B11" s="5"/>
      <c r="C11" s="189"/>
      <c r="D11" s="190"/>
      <c r="E11" s="50"/>
    </row>
    <row r="12" spans="1:13" x14ac:dyDescent="0.25">
      <c r="A12" s="11" t="s">
        <v>15</v>
      </c>
      <c r="B12" s="5"/>
      <c r="C12" s="189" t="s">
        <v>207</v>
      </c>
      <c r="D12" s="190"/>
      <c r="E12" s="50"/>
    </row>
    <row r="13" spans="1:13" x14ac:dyDescent="0.25">
      <c r="A13" s="11" t="s">
        <v>16</v>
      </c>
      <c r="B13" s="5"/>
      <c r="C13" s="189" t="s">
        <v>271</v>
      </c>
      <c r="D13" s="190"/>
      <c r="E13" s="50"/>
      <c r="H13"/>
    </row>
    <row r="14" spans="1:13" x14ac:dyDescent="0.25">
      <c r="A14" s="10" t="s">
        <v>17</v>
      </c>
      <c r="B14" s="5"/>
      <c r="C14" s="221" t="s">
        <v>243</v>
      </c>
      <c r="D14" s="232"/>
      <c r="E14" s="50"/>
    </row>
    <row r="15" spans="1:13" x14ac:dyDescent="0.25">
      <c r="A15" s="10" t="s">
        <v>18</v>
      </c>
      <c r="B15" s="5"/>
      <c r="C15" s="223">
        <v>50</v>
      </c>
      <c r="D15" s="233"/>
      <c r="E15" s="50"/>
    </row>
    <row r="16" spans="1:13" x14ac:dyDescent="0.25">
      <c r="A16" s="10" t="s">
        <v>19</v>
      </c>
      <c r="B16" s="5"/>
      <c r="C16" s="72" t="s">
        <v>244</v>
      </c>
      <c r="D16" s="54" t="s">
        <v>20</v>
      </c>
      <c r="E16" s="50"/>
    </row>
    <row r="17" spans="1:15" x14ac:dyDescent="0.25">
      <c r="A17" s="10" t="s">
        <v>19</v>
      </c>
      <c r="B17" s="5"/>
      <c r="C17" s="72"/>
      <c r="D17" s="54" t="s">
        <v>21</v>
      </c>
      <c r="E17" s="50"/>
    </row>
    <row r="18" spans="1:15" x14ac:dyDescent="0.25">
      <c r="A18" s="10" t="s">
        <v>22</v>
      </c>
      <c r="B18" s="5"/>
      <c r="C18" s="72">
        <v>300</v>
      </c>
      <c r="D18" s="54"/>
      <c r="E18" s="50"/>
    </row>
    <row r="19" spans="1:15" x14ac:dyDescent="0.25">
      <c r="A19" s="10" t="s">
        <v>23</v>
      </c>
      <c r="B19" s="5"/>
      <c r="C19" s="72">
        <v>500</v>
      </c>
      <c r="D19" s="54" t="s">
        <v>20</v>
      </c>
      <c r="E19" s="50"/>
    </row>
    <row r="20" spans="1:15" x14ac:dyDescent="0.25">
      <c r="A20" s="14"/>
      <c r="B20" s="5"/>
      <c r="C20" s="72">
        <v>250</v>
      </c>
      <c r="D20" s="54" t="s">
        <v>21</v>
      </c>
      <c r="E20" s="50"/>
    </row>
    <row r="21" spans="1:15" x14ac:dyDescent="0.25">
      <c r="A21" s="10" t="s">
        <v>201</v>
      </c>
      <c r="B21" s="5"/>
      <c r="C21" s="72">
        <v>20</v>
      </c>
      <c r="D21" s="54"/>
      <c r="E21" s="50"/>
    </row>
    <row r="22" spans="1:15" x14ac:dyDescent="0.25">
      <c r="A22" s="10" t="s">
        <v>168</v>
      </c>
      <c r="B22" s="5"/>
      <c r="C22" s="73" t="s">
        <v>305</v>
      </c>
      <c r="D22" s="54"/>
      <c r="E22" s="50"/>
    </row>
    <row r="23" spans="1:15" ht="5.85" customHeight="1" x14ac:dyDescent="0.25">
      <c r="B23" s="50"/>
      <c r="C23" s="50"/>
      <c r="D23" s="50"/>
      <c r="E23" s="50"/>
    </row>
    <row r="24" spans="1:15" x14ac:dyDescent="0.25">
      <c r="A24" s="14" t="s">
        <v>24</v>
      </c>
      <c r="B24" s="234" t="s">
        <v>318</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0.10405059999495246</v>
      </c>
      <c r="C27" s="79"/>
      <c r="D27" s="79"/>
      <c r="E27" s="79"/>
    </row>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20</v>
      </c>
      <c r="D31" s="88">
        <v>624</v>
      </c>
      <c r="E31" s="24">
        <f t="shared" ref="E31:E77" si="0">D31*C31</f>
        <v>12480</v>
      </c>
      <c r="G31" s="22">
        <v>1602</v>
      </c>
      <c r="H31" s="23">
        <f t="shared" ref="H31:H50" si="1">SUM(G31*C31)</f>
        <v>32040</v>
      </c>
      <c r="I31" s="25">
        <f>IF(ISERROR(G31/D31),"",G31/D31)</f>
        <v>2.5673076923076925</v>
      </c>
      <c r="J31" s="26">
        <f>SUM(G31/13)+63</f>
        <v>186.23076923076923</v>
      </c>
      <c r="K31" s="23">
        <f t="shared" ref="K31:K50" si="2">G31-J31</f>
        <v>1415.7692307692307</v>
      </c>
      <c r="L31" s="23">
        <f t="shared" ref="L31:L50" si="3">K31*C31</f>
        <v>28315.384615384613</v>
      </c>
      <c r="M31" s="25">
        <f>IF(ISERROR(K31/D31),"",K31/D31)</f>
        <v>2.268860946745562</v>
      </c>
    </row>
    <row r="32" spans="1:15" x14ac:dyDescent="0.25">
      <c r="A32" s="88">
        <v>1</v>
      </c>
      <c r="B32" s="88">
        <v>1</v>
      </c>
      <c r="C32" s="88">
        <v>21</v>
      </c>
      <c r="D32" s="88">
        <v>742</v>
      </c>
      <c r="E32" s="24">
        <f t="shared" si="0"/>
        <v>15582</v>
      </c>
      <c r="G32" s="22">
        <v>1823</v>
      </c>
      <c r="H32" s="23">
        <f t="shared" si="1"/>
        <v>38283</v>
      </c>
      <c r="I32" s="25">
        <f t="shared" ref="I32:I50" si="4">IF(ISERROR(G32/D32),"",G32/D32)</f>
        <v>2.4568733153638815</v>
      </c>
      <c r="J32" s="26">
        <f t="shared" ref="J32:J41" si="5">SUM(G32/13)+63</f>
        <v>203.23076923076923</v>
      </c>
      <c r="K32" s="23">
        <f t="shared" si="2"/>
        <v>1619.7692307692307</v>
      </c>
      <c r="L32" s="23">
        <f t="shared" si="3"/>
        <v>34015.153846153844</v>
      </c>
      <c r="M32" s="25">
        <f t="shared" ref="M32:M50" si="6">IF(ISERROR(K32/D32),"",K32/D32)</f>
        <v>2.1829773999585318</v>
      </c>
    </row>
    <row r="33" spans="1:13" x14ac:dyDescent="0.25">
      <c r="A33" s="88">
        <v>1</v>
      </c>
      <c r="B33" s="88">
        <v>1</v>
      </c>
      <c r="C33" s="88">
        <v>40</v>
      </c>
      <c r="D33" s="88">
        <v>750</v>
      </c>
      <c r="E33" s="24">
        <f t="shared" si="0"/>
        <v>30000</v>
      </c>
      <c r="G33" s="22">
        <v>1985</v>
      </c>
      <c r="H33" s="23">
        <f t="shared" si="1"/>
        <v>79400</v>
      </c>
      <c r="I33" s="25">
        <f t="shared" si="4"/>
        <v>2.6466666666666665</v>
      </c>
      <c r="J33" s="26">
        <f t="shared" si="5"/>
        <v>215.69230769230768</v>
      </c>
      <c r="K33" s="23">
        <f t="shared" si="2"/>
        <v>1769.3076923076924</v>
      </c>
      <c r="L33" s="23">
        <f t="shared" si="3"/>
        <v>70772.307692307688</v>
      </c>
      <c r="M33" s="25">
        <f t="shared" si="6"/>
        <v>2.3590769230769233</v>
      </c>
    </row>
    <row r="34" spans="1:13" x14ac:dyDescent="0.25">
      <c r="A34" s="88">
        <v>1</v>
      </c>
      <c r="B34" s="88">
        <v>1</v>
      </c>
      <c r="C34" s="88">
        <v>21</v>
      </c>
      <c r="D34" s="88">
        <v>796</v>
      </c>
      <c r="E34" s="24">
        <f t="shared" si="0"/>
        <v>16716</v>
      </c>
      <c r="G34" s="22">
        <v>1755</v>
      </c>
      <c r="H34" s="23">
        <f t="shared" si="1"/>
        <v>36855</v>
      </c>
      <c r="I34" s="25">
        <f t="shared" si="4"/>
        <v>2.2047738693467336</v>
      </c>
      <c r="J34" s="26">
        <f t="shared" si="5"/>
        <v>198</v>
      </c>
      <c r="K34" s="23">
        <f t="shared" si="2"/>
        <v>1557</v>
      </c>
      <c r="L34" s="23">
        <f t="shared" si="3"/>
        <v>32697</v>
      </c>
      <c r="M34" s="25">
        <f t="shared" si="6"/>
        <v>1.9560301507537687</v>
      </c>
    </row>
    <row r="35" spans="1:13" x14ac:dyDescent="0.25">
      <c r="A35" s="88">
        <v>1</v>
      </c>
      <c r="B35" s="88">
        <v>1</v>
      </c>
      <c r="C35" s="88">
        <v>21</v>
      </c>
      <c r="D35" s="88">
        <v>812</v>
      </c>
      <c r="E35" s="24">
        <f t="shared" si="0"/>
        <v>17052</v>
      </c>
      <c r="G35" s="22">
        <v>1795</v>
      </c>
      <c r="H35" s="23">
        <f t="shared" si="1"/>
        <v>37695</v>
      </c>
      <c r="I35" s="25">
        <f t="shared" si="4"/>
        <v>2.2105911330049262</v>
      </c>
      <c r="J35" s="26">
        <f t="shared" si="5"/>
        <v>201.07692307692307</v>
      </c>
      <c r="K35" s="23">
        <f t="shared" si="2"/>
        <v>1593.9230769230769</v>
      </c>
      <c r="L35" s="23">
        <f t="shared" si="3"/>
        <v>33472.384615384617</v>
      </c>
      <c r="M35" s="25">
        <f t="shared" si="6"/>
        <v>1.9629594543387647</v>
      </c>
    </row>
    <row r="36" spans="1:13" x14ac:dyDescent="0.25">
      <c r="A36" s="88">
        <v>1</v>
      </c>
      <c r="B36" s="88">
        <v>1</v>
      </c>
      <c r="C36" s="88">
        <v>40</v>
      </c>
      <c r="D36" s="88">
        <v>858</v>
      </c>
      <c r="E36" s="24">
        <f t="shared" si="0"/>
        <v>34320</v>
      </c>
      <c r="G36" s="22">
        <v>1988</v>
      </c>
      <c r="H36" s="23">
        <f t="shared" si="1"/>
        <v>79520</v>
      </c>
      <c r="I36" s="25">
        <f t="shared" si="4"/>
        <v>2.3170163170163169</v>
      </c>
      <c r="J36" s="26">
        <f t="shared" si="5"/>
        <v>215.92307692307693</v>
      </c>
      <c r="K36" s="23">
        <f t="shared" si="2"/>
        <v>1772.0769230769231</v>
      </c>
      <c r="L36" s="23">
        <f t="shared" si="3"/>
        <v>70883.076923076922</v>
      </c>
      <c r="M36" s="25">
        <f t="shared" si="6"/>
        <v>2.065357719203873</v>
      </c>
    </row>
    <row r="37" spans="1:13" x14ac:dyDescent="0.25">
      <c r="A37" s="88">
        <v>1</v>
      </c>
      <c r="B37" s="88">
        <v>1</v>
      </c>
      <c r="C37" s="88">
        <v>21</v>
      </c>
      <c r="D37" s="88">
        <v>872</v>
      </c>
      <c r="E37" s="24">
        <f t="shared" si="0"/>
        <v>18312</v>
      </c>
      <c r="G37" s="22">
        <v>1994</v>
      </c>
      <c r="H37" s="23">
        <f t="shared" si="1"/>
        <v>41874</v>
      </c>
      <c r="I37" s="25">
        <f t="shared" si="4"/>
        <v>2.2866972477064218</v>
      </c>
      <c r="J37" s="26">
        <f t="shared" si="5"/>
        <v>216.38461538461539</v>
      </c>
      <c r="K37" s="23">
        <f t="shared" si="2"/>
        <v>1777.6153846153845</v>
      </c>
      <c r="L37" s="23">
        <f t="shared" si="3"/>
        <v>37329.923076923078</v>
      </c>
      <c r="M37" s="25">
        <f t="shared" si="6"/>
        <v>2.0385497529992942</v>
      </c>
    </row>
    <row r="38" spans="1:13" x14ac:dyDescent="0.25">
      <c r="A38" s="88">
        <v>1</v>
      </c>
      <c r="B38" s="88">
        <v>1</v>
      </c>
      <c r="C38" s="88">
        <v>2</v>
      </c>
      <c r="D38" s="88">
        <v>884</v>
      </c>
      <c r="E38" s="24">
        <f t="shared" si="0"/>
        <v>1768</v>
      </c>
      <c r="G38" s="22">
        <v>2095</v>
      </c>
      <c r="H38" s="23">
        <f t="shared" si="1"/>
        <v>4190</v>
      </c>
      <c r="I38" s="25">
        <f t="shared" si="4"/>
        <v>2.3699095022624435</v>
      </c>
      <c r="J38" s="26">
        <f t="shared" si="5"/>
        <v>224.15384615384616</v>
      </c>
      <c r="K38" s="23">
        <f t="shared" si="2"/>
        <v>1870.8461538461538</v>
      </c>
      <c r="L38" s="23">
        <f t="shared" si="3"/>
        <v>3741.6923076923076</v>
      </c>
      <c r="M38" s="25">
        <f t="shared" si="6"/>
        <v>2.1163418029933867</v>
      </c>
    </row>
    <row r="39" spans="1:13" x14ac:dyDescent="0.25">
      <c r="A39" s="88">
        <v>1</v>
      </c>
      <c r="B39" s="88">
        <v>1</v>
      </c>
      <c r="C39" s="88">
        <v>20</v>
      </c>
      <c r="D39" s="88">
        <v>954</v>
      </c>
      <c r="E39" s="24">
        <f t="shared" si="0"/>
        <v>19080</v>
      </c>
      <c r="G39" s="22">
        <v>2227</v>
      </c>
      <c r="H39" s="23">
        <f t="shared" si="1"/>
        <v>44540</v>
      </c>
      <c r="I39" s="25">
        <f t="shared" si="4"/>
        <v>2.3343815513626835</v>
      </c>
      <c r="J39" s="26">
        <f t="shared" si="5"/>
        <v>234.30769230769232</v>
      </c>
      <c r="K39" s="23">
        <f t="shared" si="2"/>
        <v>1992.6923076923076</v>
      </c>
      <c r="L39" s="23">
        <f t="shared" si="3"/>
        <v>39853.846153846156</v>
      </c>
      <c r="M39" s="25">
        <f t="shared" si="6"/>
        <v>2.0887760038703433</v>
      </c>
    </row>
    <row r="40" spans="1:13" x14ac:dyDescent="0.25">
      <c r="A40" s="88">
        <v>1</v>
      </c>
      <c r="B40" s="88">
        <v>1</v>
      </c>
      <c r="C40" s="88">
        <v>20</v>
      </c>
      <c r="D40" s="88">
        <v>956</v>
      </c>
      <c r="E40" s="24">
        <f t="shared" si="0"/>
        <v>19120</v>
      </c>
      <c r="G40" s="22">
        <v>2377</v>
      </c>
      <c r="H40" s="23">
        <f t="shared" si="1"/>
        <v>47540</v>
      </c>
      <c r="I40" s="25">
        <f t="shared" si="4"/>
        <v>2.4864016736401675</v>
      </c>
      <c r="J40" s="26">
        <f t="shared" si="5"/>
        <v>245.84615384615384</v>
      </c>
      <c r="K40" s="23">
        <f t="shared" si="2"/>
        <v>2131.1538461538462</v>
      </c>
      <c r="L40" s="23">
        <f t="shared" si="3"/>
        <v>42623.076923076922</v>
      </c>
      <c r="M40" s="25">
        <f t="shared" si="6"/>
        <v>2.2292404248471196</v>
      </c>
    </row>
    <row r="41" spans="1:13" x14ac:dyDescent="0.25">
      <c r="A41" s="88">
        <v>1</v>
      </c>
      <c r="B41" s="88">
        <v>1</v>
      </c>
      <c r="C41" s="88">
        <v>1</v>
      </c>
      <c r="D41" s="88">
        <v>1054</v>
      </c>
      <c r="E41" s="24">
        <f t="shared" si="0"/>
        <v>1054</v>
      </c>
      <c r="G41" s="22">
        <v>2786</v>
      </c>
      <c r="H41" s="23">
        <f t="shared" si="1"/>
        <v>2786</v>
      </c>
      <c r="I41" s="25">
        <f t="shared" si="4"/>
        <v>2.6432637571157493</v>
      </c>
      <c r="J41" s="26">
        <f t="shared" si="5"/>
        <v>277.30769230769232</v>
      </c>
      <c r="K41" s="23">
        <f t="shared" si="2"/>
        <v>2508.6923076923076</v>
      </c>
      <c r="L41" s="23">
        <f t="shared" si="3"/>
        <v>2508.6923076923076</v>
      </c>
      <c r="M41" s="25">
        <f t="shared" si="6"/>
        <v>2.380163479783973</v>
      </c>
    </row>
    <row r="42" spans="1:13" x14ac:dyDescent="0.25">
      <c r="A42" s="88">
        <v>2</v>
      </c>
      <c r="B42" s="88">
        <v>2</v>
      </c>
      <c r="C42" s="88">
        <v>21</v>
      </c>
      <c r="D42" s="88">
        <v>1321</v>
      </c>
      <c r="E42" s="24">
        <f t="shared" si="0"/>
        <v>27741</v>
      </c>
      <c r="G42" s="22">
        <v>3219</v>
      </c>
      <c r="H42" s="23">
        <f t="shared" si="1"/>
        <v>67599</v>
      </c>
      <c r="I42" s="25">
        <f t="shared" si="4"/>
        <v>2.436790310370931</v>
      </c>
      <c r="J42" s="26">
        <f>SUM(G42/13)+84</f>
        <v>331.61538461538464</v>
      </c>
      <c r="K42" s="23">
        <f t="shared" si="2"/>
        <v>2887.3846153846152</v>
      </c>
      <c r="L42" s="23">
        <f t="shared" si="3"/>
        <v>60635.076923076922</v>
      </c>
      <c r="M42" s="25">
        <f t="shared" si="6"/>
        <v>2.1857567111162872</v>
      </c>
    </row>
    <row r="43" spans="1:13" x14ac:dyDescent="0.25">
      <c r="A43" s="88">
        <v>2</v>
      </c>
      <c r="B43" s="88">
        <v>2</v>
      </c>
      <c r="C43" s="88">
        <v>21</v>
      </c>
      <c r="D43" s="88">
        <v>1356</v>
      </c>
      <c r="E43" s="24">
        <f t="shared" si="0"/>
        <v>28476</v>
      </c>
      <c r="G43" s="22">
        <v>3133</v>
      </c>
      <c r="H43" s="23">
        <f t="shared" si="1"/>
        <v>65793</v>
      </c>
      <c r="I43" s="25">
        <f t="shared" si="4"/>
        <v>2.3104719764011801</v>
      </c>
      <c r="J43" s="26">
        <f t="shared" ref="J43:J52" si="7">SUM(G43/13)+84</f>
        <v>325</v>
      </c>
      <c r="K43" s="23">
        <f t="shared" si="2"/>
        <v>2808</v>
      </c>
      <c r="L43" s="23">
        <f t="shared" si="3"/>
        <v>58968</v>
      </c>
      <c r="M43" s="25">
        <f t="shared" si="6"/>
        <v>2.0707964601769913</v>
      </c>
    </row>
    <row r="44" spans="1:13" x14ac:dyDescent="0.25">
      <c r="A44" s="88">
        <v>2</v>
      </c>
      <c r="B44" s="88">
        <v>2</v>
      </c>
      <c r="C44" s="88">
        <v>20</v>
      </c>
      <c r="D44" s="88">
        <v>1361</v>
      </c>
      <c r="E44" s="24">
        <f t="shared" si="0"/>
        <v>27220</v>
      </c>
      <c r="G44" s="22">
        <v>3156</v>
      </c>
      <c r="H44" s="23">
        <f t="shared" si="1"/>
        <v>63120</v>
      </c>
      <c r="I44" s="25">
        <f t="shared" si="4"/>
        <v>2.3188831741366642</v>
      </c>
      <c r="J44" s="26">
        <f t="shared" si="7"/>
        <v>326.76923076923077</v>
      </c>
      <c r="K44" s="23">
        <f t="shared" si="2"/>
        <v>2829.2307692307691</v>
      </c>
      <c r="L44" s="23">
        <f t="shared" si="3"/>
        <v>56584.615384615383</v>
      </c>
      <c r="M44" s="25">
        <f t="shared" si="6"/>
        <v>2.0787882213304694</v>
      </c>
    </row>
    <row r="45" spans="1:13" x14ac:dyDescent="0.25">
      <c r="A45" s="88">
        <v>2</v>
      </c>
      <c r="B45" s="88">
        <v>2</v>
      </c>
      <c r="C45" s="88">
        <v>20</v>
      </c>
      <c r="D45" s="88">
        <v>1414</v>
      </c>
      <c r="E45" s="24">
        <f t="shared" si="0"/>
        <v>28280</v>
      </c>
      <c r="G45" s="22">
        <v>3053</v>
      </c>
      <c r="H45" s="23">
        <f t="shared" si="1"/>
        <v>61060</v>
      </c>
      <c r="I45" s="25">
        <f t="shared" si="4"/>
        <v>2.159123055162659</v>
      </c>
      <c r="J45" s="26">
        <f t="shared" si="7"/>
        <v>318.84615384615381</v>
      </c>
      <c r="K45" s="23">
        <f t="shared" si="2"/>
        <v>2734.1538461538462</v>
      </c>
      <c r="L45" s="23">
        <f t="shared" si="3"/>
        <v>54683.076923076922</v>
      </c>
      <c r="M45" s="25">
        <f t="shared" si="6"/>
        <v>1.9336307257099337</v>
      </c>
    </row>
    <row r="46" spans="1:13" x14ac:dyDescent="0.25">
      <c r="A46" s="88">
        <v>2</v>
      </c>
      <c r="B46" s="88">
        <v>2</v>
      </c>
      <c r="C46" s="88">
        <v>20</v>
      </c>
      <c r="D46" s="88">
        <v>1506</v>
      </c>
      <c r="E46" s="24">
        <f t="shared" si="0"/>
        <v>30120</v>
      </c>
      <c r="G46" s="22">
        <v>4000</v>
      </c>
      <c r="H46" s="23">
        <f t="shared" si="1"/>
        <v>80000</v>
      </c>
      <c r="I46" s="25">
        <f t="shared" si="4"/>
        <v>2.6560424966799467</v>
      </c>
      <c r="J46" s="26">
        <f t="shared" si="7"/>
        <v>391.69230769230768</v>
      </c>
      <c r="K46" s="23">
        <f t="shared" si="2"/>
        <v>3608.3076923076924</v>
      </c>
      <c r="L46" s="23">
        <f t="shared" si="3"/>
        <v>72166.153846153844</v>
      </c>
      <c r="M46" s="25">
        <f t="shared" si="6"/>
        <v>2.3959546429665952</v>
      </c>
    </row>
    <row r="47" spans="1:13" x14ac:dyDescent="0.25">
      <c r="A47" s="88">
        <v>2</v>
      </c>
      <c r="B47" s="88">
        <v>2</v>
      </c>
      <c r="C47" s="88">
        <v>21</v>
      </c>
      <c r="D47" s="88">
        <v>1518</v>
      </c>
      <c r="E47" s="24">
        <f t="shared" si="0"/>
        <v>31878</v>
      </c>
      <c r="G47" s="22">
        <v>3814</v>
      </c>
      <c r="H47" s="23">
        <f t="shared" si="1"/>
        <v>80094</v>
      </c>
      <c r="I47" s="25">
        <f t="shared" si="4"/>
        <v>2.512516469038208</v>
      </c>
      <c r="J47" s="26">
        <f t="shared" si="7"/>
        <v>377.38461538461536</v>
      </c>
      <c r="K47" s="23">
        <f t="shared" si="2"/>
        <v>3436.6153846153848</v>
      </c>
      <c r="L47" s="23">
        <f t="shared" si="3"/>
        <v>72168.923076923078</v>
      </c>
      <c r="M47" s="25">
        <f t="shared" si="6"/>
        <v>2.2639100030404378</v>
      </c>
    </row>
    <row r="48" spans="1:13" x14ac:dyDescent="0.25">
      <c r="A48" s="88">
        <v>3</v>
      </c>
      <c r="B48" s="88">
        <v>3</v>
      </c>
      <c r="C48" s="88">
        <v>1</v>
      </c>
      <c r="D48" s="88">
        <v>3212</v>
      </c>
      <c r="E48" s="24">
        <f t="shared" si="0"/>
        <v>3212</v>
      </c>
      <c r="G48" s="22">
        <v>10000</v>
      </c>
      <c r="H48" s="23">
        <f t="shared" si="1"/>
        <v>10000</v>
      </c>
      <c r="I48" s="25">
        <f t="shared" si="4"/>
        <v>3.1133250311332503</v>
      </c>
      <c r="J48" s="26">
        <f t="shared" si="7"/>
        <v>853.23076923076928</v>
      </c>
      <c r="K48" s="23">
        <f t="shared" si="2"/>
        <v>9146.7692307692305</v>
      </c>
      <c r="L48" s="23">
        <f t="shared" si="3"/>
        <v>9146.7692307692305</v>
      </c>
      <c r="M48" s="25">
        <f t="shared" si="6"/>
        <v>2.8476865600153269</v>
      </c>
    </row>
    <row r="49" spans="1:13" x14ac:dyDescent="0.25">
      <c r="A49" s="88">
        <v>3</v>
      </c>
      <c r="B49" s="88">
        <v>3</v>
      </c>
      <c r="C49" s="88">
        <v>1</v>
      </c>
      <c r="D49" s="88">
        <v>3306</v>
      </c>
      <c r="E49" s="24">
        <f t="shared" si="0"/>
        <v>3306</v>
      </c>
      <c r="G49" s="22">
        <v>12499</v>
      </c>
      <c r="H49" s="23">
        <f t="shared" si="1"/>
        <v>12499</v>
      </c>
      <c r="I49" s="25">
        <f t="shared" si="4"/>
        <v>3.7807017543859649</v>
      </c>
      <c r="J49" s="26">
        <f t="shared" si="7"/>
        <v>1045.4615384615386</v>
      </c>
      <c r="K49" s="23">
        <f t="shared" si="2"/>
        <v>11453.538461538461</v>
      </c>
      <c r="L49" s="23">
        <f t="shared" si="3"/>
        <v>11453.538461538461</v>
      </c>
      <c r="M49" s="25">
        <f t="shared" si="6"/>
        <v>3.4644701940527711</v>
      </c>
    </row>
    <row r="50" spans="1:13" x14ac:dyDescent="0.25">
      <c r="A50" s="88">
        <v>3</v>
      </c>
      <c r="B50" s="88">
        <v>3</v>
      </c>
      <c r="C50" s="88">
        <v>1</v>
      </c>
      <c r="D50" s="88">
        <v>3310</v>
      </c>
      <c r="E50" s="24">
        <f t="shared" si="0"/>
        <v>3310</v>
      </c>
      <c r="G50" s="22">
        <v>11999</v>
      </c>
      <c r="H50" s="23">
        <f t="shared" si="1"/>
        <v>11999</v>
      </c>
      <c r="I50" s="25">
        <f t="shared" si="4"/>
        <v>3.6250755287009064</v>
      </c>
      <c r="J50" s="26">
        <f t="shared" si="7"/>
        <v>1007</v>
      </c>
      <c r="K50" s="23">
        <f t="shared" si="2"/>
        <v>10992</v>
      </c>
      <c r="L50" s="23">
        <f t="shared" si="3"/>
        <v>10992</v>
      </c>
      <c r="M50" s="25">
        <f t="shared" si="6"/>
        <v>3.3208459214501511</v>
      </c>
    </row>
    <row r="51" spans="1:13" x14ac:dyDescent="0.25">
      <c r="A51" s="88">
        <v>3</v>
      </c>
      <c r="B51" s="88">
        <v>3</v>
      </c>
      <c r="C51" s="88">
        <v>1</v>
      </c>
      <c r="D51" s="88">
        <v>3702</v>
      </c>
      <c r="E51" s="24">
        <f t="shared" si="0"/>
        <v>3702</v>
      </c>
      <c r="G51" s="22">
        <v>13482</v>
      </c>
      <c r="H51" s="23">
        <f t="shared" ref="H51:H77" si="8">SUM(G51*C51)</f>
        <v>13482</v>
      </c>
      <c r="I51" s="25">
        <f t="shared" ref="I51:I77" si="9">IF(ISERROR(G51/D51),"",G51/D51)</f>
        <v>3.6418152350081039</v>
      </c>
      <c r="J51" s="26">
        <f t="shared" si="7"/>
        <v>1121.0769230769231</v>
      </c>
      <c r="K51" s="23">
        <f t="shared" ref="K51:K77" si="10">G51-J51</f>
        <v>12360.923076923076</v>
      </c>
      <c r="L51" s="23">
        <f t="shared" ref="L51:L77" si="11">K51*C51</f>
        <v>12360.923076923076</v>
      </c>
      <c r="M51" s="25">
        <f t="shared" ref="M51:M77" si="12">IF(ISERROR(K51/D51),"",K51/D51)</f>
        <v>3.3389851639446451</v>
      </c>
    </row>
    <row r="52" spans="1:13" x14ac:dyDescent="0.25">
      <c r="A52" s="88">
        <v>3</v>
      </c>
      <c r="B52" s="94">
        <v>3.5</v>
      </c>
      <c r="C52" s="88">
        <v>1</v>
      </c>
      <c r="D52" s="88">
        <v>3693</v>
      </c>
      <c r="E52" s="24">
        <f t="shared" si="0"/>
        <v>3693</v>
      </c>
      <c r="G52" s="22">
        <v>13158</v>
      </c>
      <c r="H52" s="23">
        <f t="shared" si="8"/>
        <v>13158</v>
      </c>
      <c r="I52" s="25">
        <f t="shared" si="9"/>
        <v>3.5629569455727053</v>
      </c>
      <c r="J52" s="26">
        <f t="shared" si="7"/>
        <v>1096.1538461538462</v>
      </c>
      <c r="K52" s="23">
        <f t="shared" si="10"/>
        <v>12061.846153846154</v>
      </c>
      <c r="L52" s="23">
        <f t="shared" si="11"/>
        <v>12061.846153846154</v>
      </c>
      <c r="M52" s="25">
        <f t="shared" si="12"/>
        <v>3.26613759920015</v>
      </c>
    </row>
    <row r="53" spans="1:13" x14ac:dyDescent="0.25">
      <c r="A53" s="88"/>
      <c r="B53" s="88"/>
      <c r="C53" s="88"/>
      <c r="D53" s="88"/>
      <c r="E53" s="24">
        <f t="shared" si="0"/>
        <v>0</v>
      </c>
      <c r="G53" s="22"/>
      <c r="H53" s="23">
        <f t="shared" si="8"/>
        <v>0</v>
      </c>
      <c r="I53" s="25" t="str">
        <f t="shared" si="9"/>
        <v/>
      </c>
      <c r="J53" s="26"/>
      <c r="K53" s="23">
        <f t="shared" si="10"/>
        <v>0</v>
      </c>
      <c r="L53" s="23">
        <f t="shared" si="11"/>
        <v>0</v>
      </c>
      <c r="M53" s="25" t="str">
        <f t="shared" si="12"/>
        <v/>
      </c>
    </row>
    <row r="54" spans="1:13" x14ac:dyDescent="0.25">
      <c r="A54" s="88"/>
      <c r="B54" s="88"/>
      <c r="C54" s="88"/>
      <c r="D54" s="88"/>
      <c r="E54" s="24">
        <f t="shared" si="0"/>
        <v>0</v>
      </c>
      <c r="G54" s="22"/>
      <c r="H54" s="23">
        <f t="shared" si="8"/>
        <v>0</v>
      </c>
      <c r="I54" s="25" t="str">
        <f t="shared" si="9"/>
        <v/>
      </c>
      <c r="J54" s="26"/>
      <c r="K54" s="23">
        <f t="shared" si="10"/>
        <v>0</v>
      </c>
      <c r="L54" s="23">
        <f t="shared" si="11"/>
        <v>0</v>
      </c>
      <c r="M54" s="25" t="str">
        <f t="shared" si="12"/>
        <v/>
      </c>
    </row>
    <row r="55" spans="1:13" x14ac:dyDescent="0.25">
      <c r="A55" s="88"/>
      <c r="B55" s="88"/>
      <c r="C55" s="88"/>
      <c r="D55" s="88"/>
      <c r="E55" s="24">
        <f t="shared" si="0"/>
        <v>0</v>
      </c>
      <c r="G55" s="22"/>
      <c r="H55" s="23">
        <f t="shared" si="8"/>
        <v>0</v>
      </c>
      <c r="I55" s="25" t="str">
        <f t="shared" si="9"/>
        <v/>
      </c>
      <c r="J55" s="26"/>
      <c r="K55" s="23">
        <f t="shared" si="10"/>
        <v>0</v>
      </c>
      <c r="L55" s="23">
        <f t="shared" si="11"/>
        <v>0</v>
      </c>
      <c r="M55" s="25" t="str">
        <f t="shared" si="12"/>
        <v/>
      </c>
    </row>
    <row r="56" spans="1:13" x14ac:dyDescent="0.25">
      <c r="A56" s="88"/>
      <c r="B56" s="88"/>
      <c r="C56" s="88"/>
      <c r="D56" s="88"/>
      <c r="E56" s="24">
        <f t="shared" si="0"/>
        <v>0</v>
      </c>
      <c r="G56" s="22"/>
      <c r="H56" s="23">
        <f t="shared" si="8"/>
        <v>0</v>
      </c>
      <c r="I56" s="25" t="str">
        <f t="shared" si="9"/>
        <v/>
      </c>
      <c r="J56" s="26"/>
      <c r="K56" s="23">
        <f t="shared" si="10"/>
        <v>0</v>
      </c>
      <c r="L56" s="23">
        <f t="shared" si="11"/>
        <v>0</v>
      </c>
      <c r="M56" s="25" t="str">
        <f t="shared" si="12"/>
        <v/>
      </c>
    </row>
    <row r="57" spans="1:13" x14ac:dyDescent="0.25">
      <c r="A57" s="88"/>
      <c r="B57" s="88"/>
      <c r="C57" s="88"/>
      <c r="D57" s="88"/>
      <c r="E57" s="24">
        <f t="shared" si="0"/>
        <v>0</v>
      </c>
      <c r="G57" s="22"/>
      <c r="H57" s="23">
        <f t="shared" si="8"/>
        <v>0</v>
      </c>
      <c r="I57" s="25" t="str">
        <f t="shared" si="9"/>
        <v/>
      </c>
      <c r="J57" s="26"/>
      <c r="K57" s="23">
        <f t="shared" si="10"/>
        <v>0</v>
      </c>
      <c r="L57" s="23">
        <f t="shared" si="11"/>
        <v>0</v>
      </c>
      <c r="M57" s="25" t="str">
        <f t="shared" si="12"/>
        <v/>
      </c>
    </row>
    <row r="58" spans="1:13" x14ac:dyDescent="0.25">
      <c r="A58" s="88"/>
      <c r="B58" s="88"/>
      <c r="C58" s="88"/>
      <c r="D58" s="88"/>
      <c r="E58" s="24">
        <f t="shared" si="0"/>
        <v>0</v>
      </c>
      <c r="G58" s="22"/>
      <c r="H58" s="23">
        <f t="shared" si="8"/>
        <v>0</v>
      </c>
      <c r="I58" s="25" t="str">
        <f t="shared" si="9"/>
        <v/>
      </c>
      <c r="J58" s="26"/>
      <c r="K58" s="23">
        <f t="shared" si="10"/>
        <v>0</v>
      </c>
      <c r="L58" s="23">
        <f t="shared" si="11"/>
        <v>0</v>
      </c>
      <c r="M58" s="25" t="str">
        <f t="shared" si="12"/>
        <v/>
      </c>
    </row>
    <row r="59" spans="1:13" x14ac:dyDescent="0.25">
      <c r="A59" s="88"/>
      <c r="B59" s="88"/>
      <c r="C59" s="88"/>
      <c r="D59" s="88"/>
      <c r="E59" s="24">
        <f t="shared" si="0"/>
        <v>0</v>
      </c>
      <c r="G59" s="22"/>
      <c r="H59" s="23">
        <f t="shared" si="8"/>
        <v>0</v>
      </c>
      <c r="I59" s="25" t="str">
        <f t="shared" si="9"/>
        <v/>
      </c>
      <c r="J59" s="26"/>
      <c r="K59" s="23">
        <f t="shared" si="10"/>
        <v>0</v>
      </c>
      <c r="L59" s="23">
        <f t="shared" si="11"/>
        <v>0</v>
      </c>
      <c r="M59" s="25" t="str">
        <f t="shared" si="12"/>
        <v/>
      </c>
    </row>
    <row r="60" spans="1:13" x14ac:dyDescent="0.25">
      <c r="A60" s="88"/>
      <c r="B60" s="94"/>
      <c r="C60" s="88"/>
      <c r="D60" s="88"/>
      <c r="E60" s="24">
        <f t="shared" si="0"/>
        <v>0</v>
      </c>
      <c r="G60" s="22"/>
      <c r="H60" s="23">
        <f t="shared" si="8"/>
        <v>0</v>
      </c>
      <c r="I60" s="25" t="str">
        <f t="shared" si="9"/>
        <v/>
      </c>
      <c r="J60" s="26"/>
      <c r="K60" s="23">
        <f t="shared" si="10"/>
        <v>0</v>
      </c>
      <c r="L60" s="23">
        <f t="shared" si="11"/>
        <v>0</v>
      </c>
      <c r="M60" s="25" t="str">
        <f t="shared" si="12"/>
        <v/>
      </c>
    </row>
    <row r="61" spans="1:13" hidden="1" x14ac:dyDescent="0.25">
      <c r="A61" s="88"/>
      <c r="B61" s="94">
        <v>3.5</v>
      </c>
      <c r="C61" s="88"/>
      <c r="D61" s="88"/>
      <c r="E61" s="24">
        <f t="shared" si="0"/>
        <v>0</v>
      </c>
      <c r="G61" s="22"/>
      <c r="H61" s="23">
        <f t="shared" si="8"/>
        <v>0</v>
      </c>
      <c r="I61" s="25" t="str">
        <f t="shared" si="9"/>
        <v/>
      </c>
      <c r="J61" s="26">
        <v>331</v>
      </c>
      <c r="K61" s="23">
        <f t="shared" si="10"/>
        <v>-331</v>
      </c>
      <c r="L61" s="23">
        <f t="shared" si="11"/>
        <v>0</v>
      </c>
      <c r="M61" s="25" t="str">
        <f t="shared" si="12"/>
        <v/>
      </c>
    </row>
    <row r="62" spans="1:13" hidden="1" x14ac:dyDescent="0.25">
      <c r="A62" s="88"/>
      <c r="B62" s="94">
        <v>3.5</v>
      </c>
      <c r="C62" s="88"/>
      <c r="D62" s="88"/>
      <c r="E62" s="24">
        <f t="shared" si="0"/>
        <v>0</v>
      </c>
      <c r="G62" s="22"/>
      <c r="H62" s="23">
        <f t="shared" si="8"/>
        <v>0</v>
      </c>
      <c r="I62" s="25" t="str">
        <f t="shared" si="9"/>
        <v/>
      </c>
      <c r="J62" s="26">
        <v>331</v>
      </c>
      <c r="K62" s="23">
        <f t="shared" si="10"/>
        <v>-331</v>
      </c>
      <c r="L62" s="23">
        <f t="shared" si="11"/>
        <v>0</v>
      </c>
      <c r="M62" s="25" t="str">
        <f t="shared" si="12"/>
        <v/>
      </c>
    </row>
    <row r="63" spans="1:13" hidden="1" x14ac:dyDescent="0.25">
      <c r="A63" s="88"/>
      <c r="B63" s="94">
        <v>3.5</v>
      </c>
      <c r="C63" s="88"/>
      <c r="D63" s="88"/>
      <c r="E63" s="24">
        <f t="shared" si="0"/>
        <v>0</v>
      </c>
      <c r="G63" s="22"/>
      <c r="H63" s="23">
        <f t="shared" si="8"/>
        <v>0</v>
      </c>
      <c r="I63" s="25" t="str">
        <f t="shared" si="9"/>
        <v/>
      </c>
      <c r="J63" s="26">
        <v>331</v>
      </c>
      <c r="K63" s="23">
        <f t="shared" si="10"/>
        <v>-331</v>
      </c>
      <c r="L63" s="23">
        <f t="shared" si="11"/>
        <v>0</v>
      </c>
      <c r="M63" s="25" t="str">
        <f t="shared" si="12"/>
        <v/>
      </c>
    </row>
    <row r="64" spans="1:13" hidden="1" x14ac:dyDescent="0.25">
      <c r="A64" s="88"/>
      <c r="B64" s="94">
        <v>3.5</v>
      </c>
      <c r="C64" s="88"/>
      <c r="D64" s="88"/>
      <c r="E64" s="24">
        <f t="shared" si="0"/>
        <v>0</v>
      </c>
      <c r="G64" s="22"/>
      <c r="H64" s="23">
        <f t="shared" si="8"/>
        <v>0</v>
      </c>
      <c r="I64" s="25" t="str">
        <f t="shared" si="9"/>
        <v/>
      </c>
      <c r="J64" s="26">
        <v>331</v>
      </c>
      <c r="K64" s="23">
        <f t="shared" si="10"/>
        <v>-331</v>
      </c>
      <c r="L64" s="23">
        <f t="shared" si="11"/>
        <v>0</v>
      </c>
      <c r="M64" s="25" t="str">
        <f t="shared" si="12"/>
        <v/>
      </c>
    </row>
    <row r="65" spans="1:13" hidden="1" x14ac:dyDescent="0.25">
      <c r="A65" s="88"/>
      <c r="B65" s="94">
        <v>3.5</v>
      </c>
      <c r="C65" s="88"/>
      <c r="D65" s="88"/>
      <c r="E65" s="24">
        <f t="shared" si="0"/>
        <v>0</v>
      </c>
      <c r="G65" s="22"/>
      <c r="H65" s="23">
        <f t="shared" si="8"/>
        <v>0</v>
      </c>
      <c r="I65" s="25" t="str">
        <f t="shared" si="9"/>
        <v/>
      </c>
      <c r="J65" s="26">
        <v>331</v>
      </c>
      <c r="K65" s="23">
        <f t="shared" si="10"/>
        <v>-331</v>
      </c>
      <c r="L65" s="23">
        <f t="shared" si="11"/>
        <v>0</v>
      </c>
      <c r="M65" s="25" t="str">
        <f t="shared" si="12"/>
        <v/>
      </c>
    </row>
    <row r="66" spans="1:13" hidden="1" x14ac:dyDescent="0.25">
      <c r="A66" s="88"/>
      <c r="B66" s="94">
        <v>3.5</v>
      </c>
      <c r="C66" s="88"/>
      <c r="D66" s="88"/>
      <c r="E66" s="24">
        <f t="shared" si="0"/>
        <v>0</v>
      </c>
      <c r="G66" s="22"/>
      <c r="H66" s="23">
        <f t="shared" si="8"/>
        <v>0</v>
      </c>
      <c r="I66" s="25" t="str">
        <f t="shared" si="9"/>
        <v/>
      </c>
      <c r="J66" s="26">
        <v>331</v>
      </c>
      <c r="K66" s="23">
        <f t="shared" si="10"/>
        <v>-331</v>
      </c>
      <c r="L66" s="23">
        <f t="shared" si="11"/>
        <v>0</v>
      </c>
      <c r="M66" s="25" t="str">
        <f t="shared" si="12"/>
        <v/>
      </c>
    </row>
    <row r="67" spans="1:13" hidden="1" x14ac:dyDescent="0.25">
      <c r="A67" s="88"/>
      <c r="B67" s="94">
        <v>3.5</v>
      </c>
      <c r="C67" s="88"/>
      <c r="D67" s="88"/>
      <c r="E67" s="24">
        <f t="shared" si="0"/>
        <v>0</v>
      </c>
      <c r="G67" s="22"/>
      <c r="H67" s="23">
        <f t="shared" si="8"/>
        <v>0</v>
      </c>
      <c r="I67" s="25" t="str">
        <f t="shared" si="9"/>
        <v/>
      </c>
      <c r="J67" s="26">
        <v>331</v>
      </c>
      <c r="K67" s="23">
        <f t="shared" si="10"/>
        <v>-331</v>
      </c>
      <c r="L67" s="23">
        <f t="shared" si="11"/>
        <v>0</v>
      </c>
      <c r="M67" s="25" t="str">
        <f t="shared" si="12"/>
        <v/>
      </c>
    </row>
    <row r="68" spans="1:13" hidden="1" x14ac:dyDescent="0.25">
      <c r="A68" s="88"/>
      <c r="B68" s="94">
        <v>3.5</v>
      </c>
      <c r="C68" s="88"/>
      <c r="D68" s="88"/>
      <c r="E68" s="24">
        <f t="shared" si="0"/>
        <v>0</v>
      </c>
      <c r="G68" s="22"/>
      <c r="H68" s="23">
        <f t="shared" si="8"/>
        <v>0</v>
      </c>
      <c r="I68" s="25" t="str">
        <f t="shared" si="9"/>
        <v/>
      </c>
      <c r="J68" s="26">
        <v>331</v>
      </c>
      <c r="K68" s="23">
        <f t="shared" si="10"/>
        <v>-331</v>
      </c>
      <c r="L68" s="23">
        <f t="shared" si="11"/>
        <v>0</v>
      </c>
      <c r="M68" s="25" t="str">
        <f t="shared" si="12"/>
        <v/>
      </c>
    </row>
    <row r="69" spans="1:13" hidden="1" x14ac:dyDescent="0.25">
      <c r="A69" s="88"/>
      <c r="B69" s="94">
        <v>3.5</v>
      </c>
      <c r="C69" s="88"/>
      <c r="D69" s="88"/>
      <c r="E69" s="24">
        <f t="shared" si="0"/>
        <v>0</v>
      </c>
      <c r="G69" s="22"/>
      <c r="H69" s="23">
        <f t="shared" si="8"/>
        <v>0</v>
      </c>
      <c r="I69" s="25" t="str">
        <f t="shared" si="9"/>
        <v/>
      </c>
      <c r="J69" s="26">
        <v>331</v>
      </c>
      <c r="K69" s="23">
        <f t="shared" si="10"/>
        <v>-331</v>
      </c>
      <c r="L69" s="23">
        <f t="shared" si="11"/>
        <v>0</v>
      </c>
      <c r="M69" s="25" t="str">
        <f t="shared" si="12"/>
        <v/>
      </c>
    </row>
    <row r="70" spans="1:13" hidden="1" x14ac:dyDescent="0.25">
      <c r="A70" s="88"/>
      <c r="B70" s="94">
        <v>3.5</v>
      </c>
      <c r="C70" s="88"/>
      <c r="D70" s="88"/>
      <c r="E70" s="24">
        <f t="shared" si="0"/>
        <v>0</v>
      </c>
      <c r="G70" s="22"/>
      <c r="H70" s="23">
        <f t="shared" si="8"/>
        <v>0</v>
      </c>
      <c r="I70" s="25" t="str">
        <f t="shared" si="9"/>
        <v/>
      </c>
      <c r="J70" s="26">
        <v>331</v>
      </c>
      <c r="K70" s="23">
        <f t="shared" si="10"/>
        <v>-331</v>
      </c>
      <c r="L70" s="23">
        <f t="shared" si="11"/>
        <v>0</v>
      </c>
      <c r="M70" s="25" t="str">
        <f t="shared" si="12"/>
        <v/>
      </c>
    </row>
    <row r="71" spans="1:13" hidden="1" x14ac:dyDescent="0.25">
      <c r="A71" s="88"/>
      <c r="B71" s="94">
        <v>3.5</v>
      </c>
      <c r="C71" s="88"/>
      <c r="D71" s="88"/>
      <c r="E71" s="24">
        <f t="shared" si="0"/>
        <v>0</v>
      </c>
      <c r="G71" s="22"/>
      <c r="H71" s="23">
        <f t="shared" si="8"/>
        <v>0</v>
      </c>
      <c r="I71" s="25" t="str">
        <f t="shared" si="9"/>
        <v/>
      </c>
      <c r="J71" s="26">
        <v>331</v>
      </c>
      <c r="K71" s="23">
        <f t="shared" si="10"/>
        <v>-331</v>
      </c>
      <c r="L71" s="23">
        <f t="shared" si="11"/>
        <v>0</v>
      </c>
      <c r="M71" s="25" t="str">
        <f t="shared" si="12"/>
        <v/>
      </c>
    </row>
    <row r="72" spans="1:13" hidden="1" x14ac:dyDescent="0.25">
      <c r="A72" s="88"/>
      <c r="B72" s="94">
        <v>3.5</v>
      </c>
      <c r="C72" s="88"/>
      <c r="D72" s="88"/>
      <c r="E72" s="24">
        <f t="shared" si="0"/>
        <v>0</v>
      </c>
      <c r="G72" s="22"/>
      <c r="H72" s="23">
        <f t="shared" si="8"/>
        <v>0</v>
      </c>
      <c r="I72" s="25" t="str">
        <f t="shared" si="9"/>
        <v/>
      </c>
      <c r="J72" s="26">
        <v>331</v>
      </c>
      <c r="K72" s="23">
        <f t="shared" si="10"/>
        <v>-331</v>
      </c>
      <c r="L72" s="23">
        <f t="shared" si="11"/>
        <v>0</v>
      </c>
      <c r="M72" s="25" t="str">
        <f t="shared" si="12"/>
        <v/>
      </c>
    </row>
    <row r="73" spans="1:13" hidden="1" x14ac:dyDescent="0.25">
      <c r="A73" s="88"/>
      <c r="B73" s="94">
        <v>3.5</v>
      </c>
      <c r="C73" s="88"/>
      <c r="D73" s="88"/>
      <c r="E73" s="24">
        <f t="shared" si="0"/>
        <v>0</v>
      </c>
      <c r="G73" s="22"/>
      <c r="H73" s="23">
        <f t="shared" si="8"/>
        <v>0</v>
      </c>
      <c r="I73" s="25" t="str">
        <f t="shared" si="9"/>
        <v/>
      </c>
      <c r="J73" s="26">
        <v>331</v>
      </c>
      <c r="K73" s="23">
        <f t="shared" si="10"/>
        <v>-331</v>
      </c>
      <c r="L73" s="23">
        <f t="shared" si="11"/>
        <v>0</v>
      </c>
      <c r="M73" s="25" t="str">
        <f t="shared" si="12"/>
        <v/>
      </c>
    </row>
    <row r="74" spans="1:13" hidden="1" x14ac:dyDescent="0.25">
      <c r="A74" s="88"/>
      <c r="B74" s="94">
        <v>3.5</v>
      </c>
      <c r="C74" s="88"/>
      <c r="D74" s="88"/>
      <c r="E74" s="24">
        <f t="shared" si="0"/>
        <v>0</v>
      </c>
      <c r="G74" s="22"/>
      <c r="H74" s="23">
        <f t="shared" si="8"/>
        <v>0</v>
      </c>
      <c r="I74" s="25" t="str">
        <f t="shared" si="9"/>
        <v/>
      </c>
      <c r="J74" s="26">
        <v>331</v>
      </c>
      <c r="K74" s="23">
        <f t="shared" si="10"/>
        <v>-331</v>
      </c>
      <c r="L74" s="23">
        <f t="shared" si="11"/>
        <v>0</v>
      </c>
      <c r="M74" s="25" t="str">
        <f t="shared" si="12"/>
        <v/>
      </c>
    </row>
    <row r="75" spans="1:13" hidden="1" x14ac:dyDescent="0.25">
      <c r="A75" s="88"/>
      <c r="B75" s="94">
        <v>3.5</v>
      </c>
      <c r="C75" s="88"/>
      <c r="D75" s="88"/>
      <c r="E75" s="24">
        <f t="shared" si="0"/>
        <v>0</v>
      </c>
      <c r="G75" s="22"/>
      <c r="H75" s="23">
        <f t="shared" si="8"/>
        <v>0</v>
      </c>
      <c r="I75" s="25" t="str">
        <f t="shared" si="9"/>
        <v/>
      </c>
      <c r="J75" s="26">
        <v>331</v>
      </c>
      <c r="K75" s="23">
        <f t="shared" si="10"/>
        <v>-331</v>
      </c>
      <c r="L75" s="23">
        <f t="shared" si="11"/>
        <v>0</v>
      </c>
      <c r="M75" s="25" t="str">
        <f t="shared" si="12"/>
        <v/>
      </c>
    </row>
    <row r="76" spans="1:13" hidden="1" x14ac:dyDescent="0.25">
      <c r="A76" s="88"/>
      <c r="B76" s="94">
        <v>3.5</v>
      </c>
      <c r="C76" s="88"/>
      <c r="D76" s="88"/>
      <c r="E76" s="24">
        <f t="shared" si="0"/>
        <v>0</v>
      </c>
      <c r="G76" s="22"/>
      <c r="H76" s="23">
        <f t="shared" si="8"/>
        <v>0</v>
      </c>
      <c r="I76" s="25" t="str">
        <f t="shared" si="9"/>
        <v/>
      </c>
      <c r="J76" s="26">
        <v>331</v>
      </c>
      <c r="K76" s="23">
        <f t="shared" si="10"/>
        <v>-331</v>
      </c>
      <c r="L76" s="23">
        <f t="shared" si="11"/>
        <v>0</v>
      </c>
      <c r="M76" s="25" t="str">
        <f t="shared" si="12"/>
        <v/>
      </c>
    </row>
    <row r="77" spans="1:13" ht="14.25" hidden="1" customHeight="1" x14ac:dyDescent="0.25">
      <c r="A77" s="88"/>
      <c r="B77" s="94">
        <v>3.5</v>
      </c>
      <c r="C77" s="88"/>
      <c r="D77" s="88"/>
      <c r="E77" s="24">
        <f t="shared" si="0"/>
        <v>0</v>
      </c>
      <c r="G77" s="22"/>
      <c r="H77" s="23">
        <f t="shared" si="8"/>
        <v>0</v>
      </c>
      <c r="I77" s="25" t="str">
        <f t="shared" si="9"/>
        <v/>
      </c>
      <c r="J77" s="26">
        <v>331</v>
      </c>
      <c r="K77" s="23">
        <f t="shared" si="10"/>
        <v>-331</v>
      </c>
      <c r="L77" s="23">
        <f t="shared" si="11"/>
        <v>0</v>
      </c>
      <c r="M77" s="25" t="str">
        <f t="shared" si="12"/>
        <v/>
      </c>
    </row>
    <row r="78" spans="1:13" x14ac:dyDescent="0.25">
      <c r="A78" s="218"/>
      <c r="B78" s="219"/>
      <c r="C78" s="18"/>
      <c r="D78" s="18"/>
      <c r="E78" s="18"/>
      <c r="G78" s="18"/>
      <c r="H78" s="18"/>
      <c r="I78" s="18"/>
      <c r="J78" s="19"/>
      <c r="K78" s="20"/>
      <c r="L78" s="21"/>
      <c r="M78" s="21"/>
    </row>
    <row r="79" spans="1:13" x14ac:dyDescent="0.25">
      <c r="A79" s="220" t="s">
        <v>87</v>
      </c>
      <c r="B79" s="220"/>
      <c r="C79" s="27">
        <f>SUM(C31:C77)</f>
        <v>355</v>
      </c>
      <c r="D79" s="27">
        <f>IF(ISERROR(E79/C79),"",E79/C79)</f>
        <v>1060.3436619718309</v>
      </c>
      <c r="E79" s="24">
        <f>SUM(E31:E77)</f>
        <v>376422</v>
      </c>
      <c r="G79" s="28">
        <f>IF(ISERROR(H79/C79),"",H79/C79)</f>
        <v>2601.4845070422534</v>
      </c>
      <c r="H79" s="23">
        <f>SUM(H31:H77)</f>
        <v>923527</v>
      </c>
      <c r="I79" s="25">
        <f>IF(ISERROR(H79/E79),"",H79/E79)</f>
        <v>2.4534352402356929</v>
      </c>
      <c r="J79" s="29">
        <f>IF(ISERROR(SUMPRODUCT(J31:J77,C31:C77)/C79),"",SUMPRODUCT(J31:J77,C31:C77)/C79)</f>
        <v>270.68602383531959</v>
      </c>
      <c r="K79" s="23">
        <f>IF(ISERROR(L79/C79),"",L79/C79)</f>
        <v>2330.7984832069346</v>
      </c>
      <c r="L79" s="23">
        <f>SUM(L31:L77)</f>
        <v>827433.46153846174</v>
      </c>
      <c r="M79" s="25">
        <f>IF(ISERROR(L79/E79),"",L79/E79)</f>
        <v>2.1981538314404094</v>
      </c>
    </row>
    <row r="80" spans="1:13" x14ac:dyDescent="0.25">
      <c r="A80" s="21"/>
      <c r="B80" s="21"/>
      <c r="C80" s="21"/>
      <c r="D80" s="21"/>
      <c r="E80" s="21"/>
      <c r="F80" s="30"/>
      <c r="G80" s="31"/>
      <c r="H80" s="21"/>
      <c r="I80" s="21"/>
      <c r="J80" s="21"/>
      <c r="K80" s="21"/>
      <c r="M80" s="50"/>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t="s">
        <v>272</v>
      </c>
      <c r="F87" s="1" t="s">
        <v>54</v>
      </c>
      <c r="I87" s="164" t="s">
        <v>272</v>
      </c>
      <c r="J87" s="14" t="s">
        <v>25</v>
      </c>
      <c r="K87" s="15" t="s">
        <v>26</v>
      </c>
      <c r="L87" s="15" t="s">
        <v>27</v>
      </c>
      <c r="M87" s="15" t="s">
        <v>28</v>
      </c>
      <c r="N87" s="15" t="s">
        <v>29</v>
      </c>
    </row>
    <row r="88" spans="1:15" x14ac:dyDescent="0.25">
      <c r="A88" s="1" t="s">
        <v>70</v>
      </c>
      <c r="D88" s="164"/>
      <c r="F88" s="1" t="s">
        <v>48</v>
      </c>
      <c r="I88" s="164" t="s">
        <v>272</v>
      </c>
      <c r="J88" s="5" t="s">
        <v>30</v>
      </c>
      <c r="K88" s="167"/>
      <c r="L88" s="167"/>
      <c r="M88" s="167"/>
      <c r="N88" s="167"/>
    </row>
    <row r="89" spans="1:15" x14ac:dyDescent="0.25">
      <c r="A89" s="1" t="s">
        <v>41</v>
      </c>
      <c r="D89" s="164" t="s">
        <v>272</v>
      </c>
      <c r="F89" s="1" t="s">
        <v>49</v>
      </c>
      <c r="I89" s="164"/>
      <c r="J89" s="5" t="s">
        <v>31</v>
      </c>
      <c r="K89" s="167"/>
      <c r="L89" s="167"/>
      <c r="M89" s="167"/>
      <c r="N89" s="167"/>
    </row>
    <row r="90" spans="1:15" x14ac:dyDescent="0.25">
      <c r="A90" s="1" t="s">
        <v>164</v>
      </c>
      <c r="D90" s="164" t="s">
        <v>272</v>
      </c>
      <c r="F90" s="1" t="s">
        <v>50</v>
      </c>
      <c r="I90" s="164" t="s">
        <v>272</v>
      </c>
      <c r="J90" s="5" t="s">
        <v>32</v>
      </c>
      <c r="K90" s="167"/>
      <c r="L90" s="167"/>
      <c r="M90" s="167"/>
      <c r="N90" s="167"/>
    </row>
    <row r="91" spans="1:15" x14ac:dyDescent="0.25">
      <c r="A91" s="1" t="s">
        <v>153</v>
      </c>
      <c r="D91" s="164" t="s">
        <v>272</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t="s">
        <v>272</v>
      </c>
      <c r="F93" s="1" t="s">
        <v>51</v>
      </c>
      <c r="I93" s="164"/>
      <c r="J93" s="16" t="s">
        <v>35</v>
      </c>
      <c r="K93" s="169"/>
      <c r="L93" s="169"/>
      <c r="M93" s="167"/>
      <c r="N93" s="167"/>
    </row>
    <row r="94" spans="1:15" x14ac:dyDescent="0.25">
      <c r="A94" s="1" t="s">
        <v>163</v>
      </c>
      <c r="D94" s="164" t="s">
        <v>272</v>
      </c>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c r="F102" s="1" t="s">
        <v>74</v>
      </c>
      <c r="I102" s="164" t="s">
        <v>272</v>
      </c>
    </row>
    <row r="103" spans="1:15" x14ac:dyDescent="0.25">
      <c r="A103" s="1" t="s">
        <v>191</v>
      </c>
      <c r="D103" s="164" t="s">
        <v>272</v>
      </c>
      <c r="F103" s="1" t="s">
        <v>76</v>
      </c>
      <c r="I103" s="164"/>
    </row>
    <row r="104" spans="1:15" x14ac:dyDescent="0.25">
      <c r="A104" s="1" t="s">
        <v>157</v>
      </c>
      <c r="D104" s="164"/>
      <c r="F104" s="1" t="s">
        <v>156</v>
      </c>
      <c r="I104" s="164"/>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c r="F115" s="1" t="s">
        <v>165</v>
      </c>
      <c r="I115" s="164"/>
    </row>
    <row r="116" spans="1:9" x14ac:dyDescent="0.25">
      <c r="A116" s="1" t="s">
        <v>147</v>
      </c>
      <c r="D116" s="164"/>
      <c r="F116" s="1" t="s">
        <v>160</v>
      </c>
      <c r="I116" s="164"/>
    </row>
    <row r="117" spans="1:9" x14ac:dyDescent="0.25">
      <c r="A117" s="1" t="s">
        <v>162</v>
      </c>
      <c r="D117" s="164"/>
      <c r="F117" s="1" t="s">
        <v>62</v>
      </c>
      <c r="I117" s="164" t="s">
        <v>272</v>
      </c>
    </row>
    <row r="118" spans="1:9" x14ac:dyDescent="0.25">
      <c r="A118" s="1" t="s">
        <v>159</v>
      </c>
      <c r="D118" s="164"/>
      <c r="F118" s="1" t="s">
        <v>63</v>
      </c>
      <c r="I118" s="164"/>
    </row>
    <row r="119" spans="1:9" x14ac:dyDescent="0.25">
      <c r="A119" s="1" t="s">
        <v>194</v>
      </c>
      <c r="D119" s="164"/>
      <c r="F119" s="1" t="s">
        <v>64</v>
      </c>
      <c r="I119" s="164"/>
    </row>
    <row r="120" spans="1:9" x14ac:dyDescent="0.25">
      <c r="A120" s="1" t="s">
        <v>161</v>
      </c>
      <c r="D120" s="164"/>
      <c r="F120" s="1" t="s">
        <v>65</v>
      </c>
      <c r="I120" s="164" t="s">
        <v>272</v>
      </c>
    </row>
    <row r="121" spans="1:9" x14ac:dyDescent="0.25">
      <c r="A121" s="1" t="s">
        <v>59</v>
      </c>
      <c r="D121" s="164"/>
      <c r="F121" s="1" t="s">
        <v>66</v>
      </c>
      <c r="I121" s="164"/>
    </row>
    <row r="122" spans="1:9" x14ac:dyDescent="0.25">
      <c r="A122" s="1" t="s">
        <v>60</v>
      </c>
      <c r="D122" s="164" t="s">
        <v>272</v>
      </c>
      <c r="F122" s="1" t="s">
        <v>67</v>
      </c>
      <c r="I122" s="164" t="s">
        <v>272</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272</v>
      </c>
    </row>
  </sheetData>
  <sheetProtection password="CC5B" sheet="1" objects="1" scenarios="1" selectLockedCells="1"/>
  <mergeCells count="25">
    <mergeCell ref="A112:N112"/>
    <mergeCell ref="C14:D14"/>
    <mergeCell ref="C15:D15"/>
    <mergeCell ref="A29:N29"/>
    <mergeCell ref="A78:B78"/>
    <mergeCell ref="A79:B79"/>
    <mergeCell ref="A82:N83"/>
    <mergeCell ref="A100:N100"/>
    <mergeCell ref="A107:N107"/>
    <mergeCell ref="B24:E26"/>
    <mergeCell ref="B1:E1"/>
    <mergeCell ref="B2:E2"/>
    <mergeCell ref="B3:E3"/>
    <mergeCell ref="B4:E4"/>
    <mergeCell ref="B5:C5"/>
    <mergeCell ref="C13:D13"/>
    <mergeCell ref="C12:D12"/>
    <mergeCell ref="A85:N85"/>
    <mergeCell ref="J4:L4"/>
    <mergeCell ref="B6:C6"/>
    <mergeCell ref="C10:D10"/>
    <mergeCell ref="C11:D11"/>
    <mergeCell ref="C8:D8"/>
    <mergeCell ref="C9:D9"/>
    <mergeCell ref="A81:N81"/>
  </mergeCells>
  <dataValidations count="4">
    <dataValidation type="whole" allowBlank="1" showInputMessage="1" showErrorMessage="1" errorTitle="STOP" error="ONLY input whole numbers, input average amount if rent has a range." promptTitle="Mk Rent" prompt="If a unit has a rent range, input the AVERAGE amount. NO dashes between rent amounts." sqref="G31:G55 G6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 type="whole" allowBlank="1" showInputMessage="1" showErrorMessage="1" errorTitle="STOP" error="ONLY input whole numbers, input average amount if rent has a range." promptTitle="Mk Rent" prompt="If a unit has a rent range, input the AVERAGE amount. NO dashes between rent amounts." sqref="G56:G60">
      <formula1>1</formula1>
      <formula2>20000</formula2>
    </dataValidation>
  </dataValidations>
  <printOptions horizontalCentered="1"/>
  <pageMargins left="0.7" right="0.7" top="0.75" bottom="0.75" header="0.3" footer="0.3"/>
  <pageSetup scale="61"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B31:B42 A31:A77 B50:B59 B61:B70</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1">
    <tabColor theme="6" tint="-0.249977111117893"/>
  </sheetPr>
  <dimension ref="A1:O125"/>
  <sheetViews>
    <sheetView showGridLines="0" zoomScaleNormal="100" workbookViewId="0">
      <selection activeCell="B24" sqref="B24:E26"/>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1.5703125" style="1" customWidth="1"/>
    <col min="12" max="12" width="10.5703125" style="1" customWidth="1"/>
    <col min="13" max="13" width="10.7109375" style="1" customWidth="1"/>
    <col min="14" max="16384" width="9.28515625" style="1"/>
  </cols>
  <sheetData>
    <row r="1" spans="1:13" ht="18" x14ac:dyDescent="0.25">
      <c r="A1" s="2" t="s">
        <v>0</v>
      </c>
      <c r="B1" s="226" t="s">
        <v>291</v>
      </c>
      <c r="C1" s="227"/>
      <c r="D1" s="227"/>
      <c r="E1" s="227"/>
      <c r="F1" s="12"/>
      <c r="H1" s="2" t="s">
        <v>1</v>
      </c>
      <c r="I1" s="3"/>
      <c r="J1" s="54"/>
      <c r="K1" s="8">
        <v>0.96199999999999997</v>
      </c>
      <c r="L1" s="57"/>
    </row>
    <row r="2" spans="1:13" x14ac:dyDescent="0.25">
      <c r="A2" s="2" t="s">
        <v>2</v>
      </c>
      <c r="B2" s="184" t="s">
        <v>292</v>
      </c>
      <c r="C2" s="243"/>
      <c r="D2" s="243"/>
      <c r="E2" s="244"/>
      <c r="F2" s="12"/>
      <c r="H2" s="2" t="s">
        <v>3</v>
      </c>
      <c r="I2" s="5"/>
      <c r="J2" s="54"/>
      <c r="K2" s="8">
        <v>0.92400000000000004</v>
      </c>
      <c r="L2" s="54"/>
    </row>
    <row r="3" spans="1:13" x14ac:dyDescent="0.25">
      <c r="A3" s="10" t="s">
        <v>138</v>
      </c>
      <c r="B3" s="184" t="s">
        <v>293</v>
      </c>
      <c r="C3" s="243"/>
      <c r="D3" s="243"/>
      <c r="E3" s="244"/>
      <c r="F3" s="12"/>
      <c r="H3" s="10" t="s">
        <v>4</v>
      </c>
      <c r="I3" s="5"/>
      <c r="J3" s="54"/>
      <c r="K3" s="9"/>
      <c r="L3" s="54"/>
    </row>
    <row r="4" spans="1:13" x14ac:dyDescent="0.25">
      <c r="A4" s="10" t="s">
        <v>5</v>
      </c>
      <c r="B4" s="245" t="s">
        <v>299</v>
      </c>
      <c r="C4" s="243"/>
      <c r="D4" s="243"/>
      <c r="E4" s="244"/>
      <c r="F4" s="13"/>
      <c r="H4" s="10" t="s">
        <v>6</v>
      </c>
      <c r="I4" s="5"/>
      <c r="J4" s="204" t="s">
        <v>301</v>
      </c>
      <c r="K4" s="205"/>
      <c r="L4" s="206"/>
    </row>
    <row r="5" spans="1:13" x14ac:dyDescent="0.25">
      <c r="A5" s="11" t="s">
        <v>7</v>
      </c>
      <c r="B5" s="200" t="s">
        <v>294</v>
      </c>
      <c r="C5" s="231"/>
      <c r="D5" s="54"/>
      <c r="E5" s="55"/>
      <c r="F5" s="4"/>
      <c r="H5" s="10" t="s">
        <v>8</v>
      </c>
      <c r="I5" s="5"/>
      <c r="J5" s="54"/>
      <c r="K5" s="6">
        <v>3</v>
      </c>
      <c r="L5" s="54"/>
    </row>
    <row r="6" spans="1:13" x14ac:dyDescent="0.25">
      <c r="A6" s="11" t="s">
        <v>9</v>
      </c>
      <c r="B6" s="184" t="s">
        <v>295</v>
      </c>
      <c r="C6" s="225"/>
      <c r="D6" s="54"/>
      <c r="E6" s="56"/>
      <c r="F6" s="11"/>
      <c r="H6" s="10" t="s">
        <v>10</v>
      </c>
      <c r="I6" s="5"/>
      <c r="J6" s="54"/>
      <c r="K6" s="7"/>
      <c r="L6" s="54"/>
    </row>
    <row r="7" spans="1:13" x14ac:dyDescent="0.25">
      <c r="B7" s="50"/>
      <c r="C7" s="50"/>
      <c r="D7" s="50"/>
      <c r="E7" s="50"/>
      <c r="H7" s="10" t="s">
        <v>187</v>
      </c>
      <c r="I7" s="5"/>
      <c r="J7" s="54"/>
      <c r="K7" s="7" t="s">
        <v>275</v>
      </c>
    </row>
    <row r="8" spans="1:13" x14ac:dyDescent="0.25">
      <c r="A8" s="11" t="s">
        <v>11</v>
      </c>
      <c r="B8" s="11"/>
      <c r="C8" s="189" t="s">
        <v>296</v>
      </c>
      <c r="D8" s="190"/>
      <c r="E8" s="50"/>
      <c r="H8" s="10" t="s">
        <v>188</v>
      </c>
      <c r="I8" s="5"/>
      <c r="J8" s="54"/>
      <c r="K8" s="95"/>
    </row>
    <row r="9" spans="1:13" x14ac:dyDescent="0.25">
      <c r="A9" s="11" t="s">
        <v>12</v>
      </c>
      <c r="B9" s="11"/>
      <c r="C9" s="189" t="s">
        <v>296</v>
      </c>
      <c r="D9" s="190"/>
      <c r="E9" s="50"/>
    </row>
    <row r="10" spans="1:13" x14ac:dyDescent="0.25">
      <c r="A10" s="11" t="s">
        <v>13</v>
      </c>
      <c r="B10" s="5"/>
      <c r="C10" s="189">
        <v>2015</v>
      </c>
      <c r="D10" s="190"/>
      <c r="E10" s="50"/>
    </row>
    <row r="11" spans="1:13" x14ac:dyDescent="0.25">
      <c r="A11" s="11" t="s">
        <v>14</v>
      </c>
      <c r="B11" s="5"/>
      <c r="C11" s="189"/>
      <c r="D11" s="190"/>
      <c r="E11" s="50"/>
    </row>
    <row r="12" spans="1:13" x14ac:dyDescent="0.25">
      <c r="A12" s="11" t="s">
        <v>15</v>
      </c>
      <c r="B12" s="5"/>
      <c r="C12" s="189" t="s">
        <v>207</v>
      </c>
      <c r="D12" s="190"/>
      <c r="E12" s="50"/>
    </row>
    <row r="13" spans="1:13" x14ac:dyDescent="0.25">
      <c r="A13" s="11" t="s">
        <v>16</v>
      </c>
      <c r="B13" s="5"/>
      <c r="C13" s="189" t="s">
        <v>297</v>
      </c>
      <c r="D13" s="190"/>
      <c r="E13" s="50"/>
    </row>
    <row r="14" spans="1:13" x14ac:dyDescent="0.25">
      <c r="A14" s="10" t="s">
        <v>17</v>
      </c>
      <c r="B14" s="5"/>
      <c r="C14" s="221" t="s">
        <v>298</v>
      </c>
      <c r="D14" s="232"/>
      <c r="E14" s="50"/>
    </row>
    <row r="15" spans="1:13" x14ac:dyDescent="0.25">
      <c r="A15" s="10" t="s">
        <v>18</v>
      </c>
      <c r="B15" s="5"/>
      <c r="C15" s="223">
        <v>50</v>
      </c>
      <c r="D15" s="233"/>
      <c r="E15" s="50"/>
    </row>
    <row r="16" spans="1:13" x14ac:dyDescent="0.25">
      <c r="A16" s="10" t="s">
        <v>19</v>
      </c>
      <c r="B16" s="5"/>
      <c r="C16" s="72" t="s">
        <v>300</v>
      </c>
      <c r="D16" s="54" t="s">
        <v>20</v>
      </c>
      <c r="E16" s="50"/>
    </row>
    <row r="17" spans="1:15" x14ac:dyDescent="0.25">
      <c r="A17" s="10" t="s">
        <v>19</v>
      </c>
      <c r="B17" s="5"/>
      <c r="C17" s="72"/>
      <c r="D17" s="54" t="s">
        <v>21</v>
      </c>
      <c r="E17" s="50"/>
    </row>
    <row r="18" spans="1:15" x14ac:dyDescent="0.25">
      <c r="A18" s="10" t="s">
        <v>22</v>
      </c>
      <c r="B18" s="5"/>
      <c r="C18" s="72"/>
      <c r="D18" s="54"/>
      <c r="E18" s="50"/>
    </row>
    <row r="19" spans="1:15" x14ac:dyDescent="0.25">
      <c r="A19" s="10" t="s">
        <v>23</v>
      </c>
      <c r="B19" s="5"/>
      <c r="C19" s="72">
        <v>750</v>
      </c>
      <c r="D19" s="54" t="s">
        <v>20</v>
      </c>
      <c r="E19" s="50"/>
      <c r="J19"/>
    </row>
    <row r="20" spans="1:15" x14ac:dyDescent="0.25">
      <c r="A20" s="14"/>
      <c r="B20" s="5"/>
      <c r="C20" s="72"/>
      <c r="D20" s="54" t="s">
        <v>21</v>
      </c>
      <c r="E20" s="50"/>
    </row>
    <row r="21" spans="1:15" x14ac:dyDescent="0.25">
      <c r="A21" s="10" t="s">
        <v>201</v>
      </c>
      <c r="B21" s="5"/>
      <c r="C21" s="72">
        <v>0</v>
      </c>
      <c r="D21" s="54"/>
      <c r="E21" s="50"/>
    </row>
    <row r="22" spans="1:15" x14ac:dyDescent="0.25">
      <c r="A22" s="10" t="s">
        <v>168</v>
      </c>
      <c r="B22" s="5"/>
      <c r="C22" s="73"/>
      <c r="D22" s="54"/>
      <c r="E22" s="50"/>
    </row>
    <row r="23" spans="1:15" ht="5.85" customHeight="1" x14ac:dyDescent="0.25">
      <c r="B23" s="50"/>
      <c r="C23" s="50"/>
      <c r="D23" s="50"/>
      <c r="E23" s="50"/>
    </row>
    <row r="24" spans="1:15" ht="15" customHeight="1" x14ac:dyDescent="0.25">
      <c r="A24" s="14" t="s">
        <v>24</v>
      </c>
      <c r="B24" s="234" t="s">
        <v>315</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9">
        <f>J79/G79</f>
        <v>9.3215915994470197E-2</v>
      </c>
      <c r="C27" s="79"/>
      <c r="D27" s="79"/>
      <c r="E27" s="79"/>
    </row>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62</v>
      </c>
      <c r="D31" s="88">
        <v>755</v>
      </c>
      <c r="E31" s="24">
        <f t="shared" ref="E31:E77" si="0">D31*C31</f>
        <v>46810</v>
      </c>
      <c r="G31" s="22">
        <v>1640</v>
      </c>
      <c r="H31" s="23">
        <f t="shared" ref="H31:H77" si="1">SUM(G31*C31)</f>
        <v>101680</v>
      </c>
      <c r="I31" s="25">
        <f>IF(ISERROR(G31/D31),"",G31/D31)</f>
        <v>2.1721854304635762</v>
      </c>
      <c r="J31" s="26">
        <f>SUM(G31/4*4)/13+38</f>
        <v>164.15384615384616</v>
      </c>
      <c r="K31" s="23">
        <f t="shared" ref="K31:K77" si="2">G31-J31</f>
        <v>1475.8461538461538</v>
      </c>
      <c r="L31" s="23">
        <f t="shared" ref="L31:L77" si="3">K31*C31</f>
        <v>91502.461538461532</v>
      </c>
      <c r="M31" s="25">
        <f>IF(ISERROR(K31/D31),"",K31/D31)</f>
        <v>1.9547631176770248</v>
      </c>
    </row>
    <row r="32" spans="1:15" x14ac:dyDescent="0.25">
      <c r="A32" s="88">
        <v>1</v>
      </c>
      <c r="B32" s="88">
        <v>1</v>
      </c>
      <c r="C32" s="88">
        <v>24</v>
      </c>
      <c r="D32" s="88">
        <v>797</v>
      </c>
      <c r="E32" s="24">
        <f t="shared" si="0"/>
        <v>19128</v>
      </c>
      <c r="G32" s="22">
        <v>1825</v>
      </c>
      <c r="H32" s="23">
        <f t="shared" si="1"/>
        <v>43800</v>
      </c>
      <c r="I32" s="25">
        <f t="shared" ref="I32:I77" si="4">IF(ISERROR(G32/D32),"",G32/D32)</f>
        <v>2.2898368883312421</v>
      </c>
      <c r="J32" s="26">
        <f t="shared" ref="J32:J49" si="5">SUM(G32/4*4)/13+38</f>
        <v>178.38461538461539</v>
      </c>
      <c r="K32" s="23">
        <f t="shared" si="2"/>
        <v>1646.6153846153845</v>
      </c>
      <c r="L32" s="23">
        <f t="shared" si="3"/>
        <v>39518.769230769227</v>
      </c>
      <c r="M32" s="25">
        <f t="shared" ref="M32:M77" si="6">IF(ISERROR(K32/D32),"",K32/D32)</f>
        <v>2.0660167937457774</v>
      </c>
    </row>
    <row r="33" spans="1:13" x14ac:dyDescent="0.25">
      <c r="A33" s="88">
        <v>1</v>
      </c>
      <c r="B33" s="88">
        <v>1</v>
      </c>
      <c r="C33" s="88">
        <v>5</v>
      </c>
      <c r="D33" s="88">
        <v>1115</v>
      </c>
      <c r="E33" s="24">
        <f t="shared" si="0"/>
        <v>5575</v>
      </c>
      <c r="G33" s="22">
        <v>2405</v>
      </c>
      <c r="H33" s="23">
        <f t="shared" si="1"/>
        <v>12025</v>
      </c>
      <c r="I33" s="25">
        <f t="shared" si="4"/>
        <v>2.1569506726457397</v>
      </c>
      <c r="J33" s="26">
        <f t="shared" si="5"/>
        <v>223</v>
      </c>
      <c r="K33" s="23">
        <f t="shared" si="2"/>
        <v>2182</v>
      </c>
      <c r="L33" s="23">
        <f t="shared" si="3"/>
        <v>10910</v>
      </c>
      <c r="M33" s="25">
        <f t="shared" si="6"/>
        <v>1.95695067264574</v>
      </c>
    </row>
    <row r="34" spans="1:13" x14ac:dyDescent="0.25">
      <c r="A34" s="88">
        <v>1</v>
      </c>
      <c r="B34" s="88">
        <v>1.5</v>
      </c>
      <c r="C34" s="88">
        <v>1</v>
      </c>
      <c r="D34" s="88">
        <v>1101</v>
      </c>
      <c r="E34" s="24">
        <f t="shared" si="0"/>
        <v>1101</v>
      </c>
      <c r="G34" s="22">
        <v>2380</v>
      </c>
      <c r="H34" s="23">
        <f t="shared" si="1"/>
        <v>2380</v>
      </c>
      <c r="I34" s="25">
        <f t="shared" si="4"/>
        <v>2.1616712079927338</v>
      </c>
      <c r="J34" s="26">
        <f t="shared" si="5"/>
        <v>221.07692307692307</v>
      </c>
      <c r="K34" s="23">
        <f t="shared" si="2"/>
        <v>2158.9230769230771</v>
      </c>
      <c r="L34" s="23">
        <f t="shared" si="3"/>
        <v>2158.9230769230771</v>
      </c>
      <c r="M34" s="25">
        <f t="shared" si="6"/>
        <v>1.9608747292671</v>
      </c>
    </row>
    <row r="35" spans="1:13" x14ac:dyDescent="0.25">
      <c r="A35" s="88">
        <v>1</v>
      </c>
      <c r="B35" s="88">
        <v>1.5</v>
      </c>
      <c r="C35" s="88">
        <v>16</v>
      </c>
      <c r="D35" s="88">
        <v>1123</v>
      </c>
      <c r="E35" s="24">
        <f t="shared" si="0"/>
        <v>17968</v>
      </c>
      <c r="G35" s="22">
        <v>2355</v>
      </c>
      <c r="H35" s="23">
        <f t="shared" si="1"/>
        <v>37680</v>
      </c>
      <c r="I35" s="25">
        <f t="shared" si="4"/>
        <v>2.0970614425645593</v>
      </c>
      <c r="J35" s="26">
        <f t="shared" si="5"/>
        <v>219.15384615384616</v>
      </c>
      <c r="K35" s="23">
        <f t="shared" si="2"/>
        <v>2135.8461538461538</v>
      </c>
      <c r="L35" s="23">
        <f t="shared" si="3"/>
        <v>34173.538461538461</v>
      </c>
      <c r="M35" s="25">
        <f t="shared" si="6"/>
        <v>1.9019110898006713</v>
      </c>
    </row>
    <row r="36" spans="1:13" x14ac:dyDescent="0.25">
      <c r="A36" s="88">
        <v>1</v>
      </c>
      <c r="B36" s="88">
        <v>1.5</v>
      </c>
      <c r="C36" s="88">
        <v>29</v>
      </c>
      <c r="D36" s="88">
        <v>1157</v>
      </c>
      <c r="E36" s="24">
        <f t="shared" si="0"/>
        <v>33553</v>
      </c>
      <c r="G36" s="22">
        <v>2500</v>
      </c>
      <c r="H36" s="23">
        <f t="shared" si="1"/>
        <v>72500</v>
      </c>
      <c r="I36" s="25">
        <f t="shared" si="4"/>
        <v>2.1607605877268798</v>
      </c>
      <c r="J36" s="26">
        <f t="shared" si="5"/>
        <v>230.30769230769232</v>
      </c>
      <c r="K36" s="23">
        <f t="shared" si="2"/>
        <v>2269.6923076923076</v>
      </c>
      <c r="L36" s="23">
        <f t="shared" si="3"/>
        <v>65821.076923076922</v>
      </c>
      <c r="M36" s="25">
        <f t="shared" si="6"/>
        <v>1.9617046738913635</v>
      </c>
    </row>
    <row r="37" spans="1:13" x14ac:dyDescent="0.25">
      <c r="A37" s="88">
        <v>1</v>
      </c>
      <c r="B37" s="88">
        <v>1.5</v>
      </c>
      <c r="C37" s="88">
        <v>8</v>
      </c>
      <c r="D37" s="88">
        <v>1158</v>
      </c>
      <c r="E37" s="24">
        <f t="shared" si="0"/>
        <v>9264</v>
      </c>
      <c r="G37" s="22">
        <v>2435</v>
      </c>
      <c r="H37" s="23">
        <f t="shared" si="1"/>
        <v>19480</v>
      </c>
      <c r="I37" s="25">
        <f t="shared" si="4"/>
        <v>2.1027633851468051</v>
      </c>
      <c r="J37" s="26">
        <f t="shared" si="5"/>
        <v>225.30769230769232</v>
      </c>
      <c r="K37" s="23">
        <f t="shared" si="2"/>
        <v>2209.6923076923076</v>
      </c>
      <c r="L37" s="23">
        <f t="shared" si="3"/>
        <v>17677.538461538461</v>
      </c>
      <c r="M37" s="25">
        <f t="shared" si="6"/>
        <v>1.9081971569018201</v>
      </c>
    </row>
    <row r="38" spans="1:13" x14ac:dyDescent="0.25">
      <c r="A38" s="88">
        <v>1</v>
      </c>
      <c r="B38" s="88">
        <v>1.5</v>
      </c>
      <c r="C38" s="88">
        <v>4</v>
      </c>
      <c r="D38" s="88">
        <v>1161</v>
      </c>
      <c r="E38" s="24">
        <f t="shared" si="0"/>
        <v>4644</v>
      </c>
      <c r="G38" s="22">
        <v>2420</v>
      </c>
      <c r="H38" s="23">
        <f t="shared" si="1"/>
        <v>9680</v>
      </c>
      <c r="I38" s="25">
        <f t="shared" si="4"/>
        <v>2.0844099913867358</v>
      </c>
      <c r="J38" s="26">
        <f t="shared" si="5"/>
        <v>224.15384615384616</v>
      </c>
      <c r="K38" s="23">
        <f t="shared" si="2"/>
        <v>2195.8461538461538</v>
      </c>
      <c r="L38" s="23">
        <f t="shared" si="3"/>
        <v>8783.3846153846152</v>
      </c>
      <c r="M38" s="25">
        <f t="shared" si="6"/>
        <v>1.8913403564566356</v>
      </c>
    </row>
    <row r="39" spans="1:13" x14ac:dyDescent="0.25">
      <c r="A39" s="88">
        <v>1</v>
      </c>
      <c r="B39" s="88">
        <v>1.5</v>
      </c>
      <c r="C39" s="88">
        <v>8</v>
      </c>
      <c r="D39" s="88">
        <v>1200</v>
      </c>
      <c r="E39" s="24">
        <f t="shared" si="0"/>
        <v>9600</v>
      </c>
      <c r="G39" s="22">
        <v>2685</v>
      </c>
      <c r="H39" s="23">
        <f t="shared" si="1"/>
        <v>21480</v>
      </c>
      <c r="I39" s="25">
        <f t="shared" si="4"/>
        <v>2.2374999999999998</v>
      </c>
      <c r="J39" s="26">
        <f t="shared" si="5"/>
        <v>244.53846153846155</v>
      </c>
      <c r="K39" s="23">
        <f t="shared" si="2"/>
        <v>2440.4615384615386</v>
      </c>
      <c r="L39" s="23">
        <f t="shared" si="3"/>
        <v>19523.692307692309</v>
      </c>
      <c r="M39" s="25">
        <f t="shared" si="6"/>
        <v>2.0337179487179489</v>
      </c>
    </row>
    <row r="40" spans="1:13" x14ac:dyDescent="0.25">
      <c r="A40" s="88">
        <v>1</v>
      </c>
      <c r="B40" s="94">
        <v>1.5</v>
      </c>
      <c r="C40" s="88">
        <v>4</v>
      </c>
      <c r="D40" s="88">
        <v>1203</v>
      </c>
      <c r="E40" s="24">
        <f t="shared" si="0"/>
        <v>4812</v>
      </c>
      <c r="G40" s="22">
        <v>2500</v>
      </c>
      <c r="H40" s="23">
        <f t="shared" si="1"/>
        <v>10000</v>
      </c>
      <c r="I40" s="25">
        <f t="shared" si="4"/>
        <v>2.0781379883624274</v>
      </c>
      <c r="J40" s="26">
        <f t="shared" si="5"/>
        <v>230.30769230769232</v>
      </c>
      <c r="K40" s="23">
        <f t="shared" si="2"/>
        <v>2269.6923076923076</v>
      </c>
      <c r="L40" s="23">
        <f t="shared" si="3"/>
        <v>9078.7692307692305</v>
      </c>
      <c r="M40" s="25">
        <f t="shared" si="6"/>
        <v>1.8866935226037469</v>
      </c>
    </row>
    <row r="41" spans="1:13" x14ac:dyDescent="0.25">
      <c r="A41" s="88">
        <v>1</v>
      </c>
      <c r="B41" s="94">
        <v>1.5</v>
      </c>
      <c r="C41" s="88">
        <v>4</v>
      </c>
      <c r="D41" s="88">
        <v>1220</v>
      </c>
      <c r="E41" s="24">
        <f t="shared" si="0"/>
        <v>4880</v>
      </c>
      <c r="G41" s="22">
        <v>2555</v>
      </c>
      <c r="H41" s="23">
        <f t="shared" si="1"/>
        <v>10220</v>
      </c>
      <c r="I41" s="25">
        <f t="shared" si="4"/>
        <v>2.0942622950819674</v>
      </c>
      <c r="J41" s="26">
        <f t="shared" si="5"/>
        <v>234.53846153846155</v>
      </c>
      <c r="K41" s="23">
        <f t="shared" si="2"/>
        <v>2320.4615384615386</v>
      </c>
      <c r="L41" s="23">
        <f t="shared" si="3"/>
        <v>9281.8461538461543</v>
      </c>
      <c r="M41" s="25">
        <f t="shared" si="6"/>
        <v>1.9020176544766709</v>
      </c>
    </row>
    <row r="42" spans="1:13" x14ac:dyDescent="0.25">
      <c r="A42" s="88">
        <v>1</v>
      </c>
      <c r="B42" s="94">
        <v>2.5</v>
      </c>
      <c r="C42" s="88">
        <v>4</v>
      </c>
      <c r="D42" s="88">
        <v>1178</v>
      </c>
      <c r="E42" s="24">
        <f t="shared" si="0"/>
        <v>4712</v>
      </c>
      <c r="G42" s="22">
        <v>2515</v>
      </c>
      <c r="H42" s="23">
        <f t="shared" si="1"/>
        <v>10060</v>
      </c>
      <c r="I42" s="25">
        <f t="shared" si="4"/>
        <v>2.1349745331069609</v>
      </c>
      <c r="J42" s="26">
        <f t="shared" si="5"/>
        <v>231.46153846153845</v>
      </c>
      <c r="K42" s="23">
        <f t="shared" si="2"/>
        <v>2283.5384615384614</v>
      </c>
      <c r="L42" s="23">
        <f t="shared" si="3"/>
        <v>9134.1538461538457</v>
      </c>
      <c r="M42" s="25">
        <f t="shared" si="6"/>
        <v>1.9384876583518349</v>
      </c>
    </row>
    <row r="43" spans="1:13" x14ac:dyDescent="0.25">
      <c r="A43" s="88">
        <v>2</v>
      </c>
      <c r="B43" s="94">
        <v>2</v>
      </c>
      <c r="C43" s="88">
        <v>16</v>
      </c>
      <c r="D43" s="88">
        <v>1265</v>
      </c>
      <c r="E43" s="24">
        <f t="shared" si="0"/>
        <v>20240</v>
      </c>
      <c r="G43" s="22">
        <v>2625</v>
      </c>
      <c r="H43" s="23">
        <f t="shared" si="1"/>
        <v>42000</v>
      </c>
      <c r="I43" s="25">
        <f t="shared" si="4"/>
        <v>2.075098814229249</v>
      </c>
      <c r="J43" s="26">
        <f t="shared" si="5"/>
        <v>239.92307692307693</v>
      </c>
      <c r="K43" s="23">
        <f t="shared" si="2"/>
        <v>2385.0769230769229</v>
      </c>
      <c r="L43" s="23">
        <f t="shared" si="3"/>
        <v>38161.230769230766</v>
      </c>
      <c r="M43" s="25">
        <f t="shared" si="6"/>
        <v>1.8854363028276071</v>
      </c>
    </row>
    <row r="44" spans="1:13" x14ac:dyDescent="0.25">
      <c r="A44" s="88">
        <v>2</v>
      </c>
      <c r="B44" s="94">
        <v>2</v>
      </c>
      <c r="C44" s="88">
        <v>24</v>
      </c>
      <c r="D44" s="88">
        <v>1287</v>
      </c>
      <c r="E44" s="24">
        <f t="shared" si="0"/>
        <v>30888</v>
      </c>
      <c r="G44" s="22">
        <v>2685</v>
      </c>
      <c r="H44" s="23">
        <f t="shared" si="1"/>
        <v>64440</v>
      </c>
      <c r="I44" s="25">
        <f t="shared" si="4"/>
        <v>2.0862470862470861</v>
      </c>
      <c r="J44" s="26">
        <f t="shared" si="5"/>
        <v>244.53846153846155</v>
      </c>
      <c r="K44" s="23">
        <f t="shared" si="2"/>
        <v>2440.4615384615386</v>
      </c>
      <c r="L44" s="23">
        <f t="shared" si="3"/>
        <v>58571.076923076922</v>
      </c>
      <c r="M44" s="25">
        <f t="shared" si="6"/>
        <v>1.8962405116251271</v>
      </c>
    </row>
    <row r="45" spans="1:13" x14ac:dyDescent="0.25">
      <c r="A45" s="88">
        <v>2</v>
      </c>
      <c r="B45" s="94">
        <v>2</v>
      </c>
      <c r="C45" s="88">
        <v>16</v>
      </c>
      <c r="D45" s="88">
        <v>1307</v>
      </c>
      <c r="E45" s="24">
        <f t="shared" si="0"/>
        <v>20912</v>
      </c>
      <c r="G45" s="22">
        <v>2856</v>
      </c>
      <c r="H45" s="23">
        <f t="shared" si="1"/>
        <v>45696</v>
      </c>
      <c r="I45" s="25">
        <f t="shared" si="4"/>
        <v>2.1851568477429226</v>
      </c>
      <c r="J45" s="26">
        <f t="shared" si="5"/>
        <v>257.69230769230768</v>
      </c>
      <c r="K45" s="23">
        <f t="shared" si="2"/>
        <v>2598.3076923076924</v>
      </c>
      <c r="L45" s="23">
        <f t="shared" si="3"/>
        <v>41572.923076923078</v>
      </c>
      <c r="M45" s="25">
        <f t="shared" si="6"/>
        <v>1.9879936436937202</v>
      </c>
    </row>
    <row r="46" spans="1:13" x14ac:dyDescent="0.25">
      <c r="A46" s="88">
        <v>2</v>
      </c>
      <c r="B46" s="94">
        <v>2</v>
      </c>
      <c r="C46" s="88">
        <v>16</v>
      </c>
      <c r="D46" s="88">
        <v>1380</v>
      </c>
      <c r="E46" s="24">
        <f t="shared" si="0"/>
        <v>22080</v>
      </c>
      <c r="G46" s="22">
        <v>2845</v>
      </c>
      <c r="H46" s="23">
        <f t="shared" si="1"/>
        <v>45520</v>
      </c>
      <c r="I46" s="25">
        <f t="shared" si="4"/>
        <v>2.0615942028985508</v>
      </c>
      <c r="J46" s="26">
        <f t="shared" si="5"/>
        <v>256.84615384615381</v>
      </c>
      <c r="K46" s="23">
        <f t="shared" si="2"/>
        <v>2588.1538461538462</v>
      </c>
      <c r="L46" s="23">
        <f t="shared" si="3"/>
        <v>41410.461538461539</v>
      </c>
      <c r="M46" s="25">
        <f t="shared" si="6"/>
        <v>1.8754738015607582</v>
      </c>
    </row>
    <row r="47" spans="1:13" x14ac:dyDescent="0.25">
      <c r="A47" s="88">
        <v>2</v>
      </c>
      <c r="B47" s="94">
        <v>2</v>
      </c>
      <c r="C47" s="88">
        <v>15</v>
      </c>
      <c r="D47" s="88">
        <v>1400</v>
      </c>
      <c r="E47" s="24">
        <f t="shared" si="0"/>
        <v>21000</v>
      </c>
      <c r="G47" s="22">
        <v>2915</v>
      </c>
      <c r="H47" s="23">
        <f t="shared" si="1"/>
        <v>43725</v>
      </c>
      <c r="I47" s="25">
        <f t="shared" si="4"/>
        <v>2.0821428571428573</v>
      </c>
      <c r="J47" s="26">
        <f t="shared" si="5"/>
        <v>262.23076923076923</v>
      </c>
      <c r="K47" s="23">
        <f t="shared" si="2"/>
        <v>2652.7692307692309</v>
      </c>
      <c r="L47" s="23">
        <f t="shared" si="3"/>
        <v>39791.538461538461</v>
      </c>
      <c r="M47" s="25">
        <f t="shared" si="6"/>
        <v>1.8948351648351649</v>
      </c>
    </row>
    <row r="48" spans="1:13" x14ac:dyDescent="0.25">
      <c r="A48" s="88">
        <v>2</v>
      </c>
      <c r="B48" s="88">
        <v>2</v>
      </c>
      <c r="C48" s="88">
        <v>2</v>
      </c>
      <c r="D48" s="88">
        <v>1489</v>
      </c>
      <c r="E48" s="24">
        <f t="shared" si="0"/>
        <v>2978</v>
      </c>
      <c r="G48" s="22">
        <v>3020</v>
      </c>
      <c r="H48" s="23">
        <f t="shared" si="1"/>
        <v>6040</v>
      </c>
      <c r="I48" s="25">
        <f t="shared" si="4"/>
        <v>2.028206850235057</v>
      </c>
      <c r="J48" s="26">
        <f t="shared" si="5"/>
        <v>270.30769230769232</v>
      </c>
      <c r="K48" s="23">
        <f t="shared" si="2"/>
        <v>2749.6923076923076</v>
      </c>
      <c r="L48" s="23">
        <f t="shared" si="3"/>
        <v>5499.3846153846152</v>
      </c>
      <c r="M48" s="25">
        <f t="shared" si="6"/>
        <v>1.8466704551325102</v>
      </c>
    </row>
    <row r="49" spans="1:13" x14ac:dyDescent="0.25">
      <c r="A49" s="88">
        <v>2</v>
      </c>
      <c r="B49" s="88">
        <v>2</v>
      </c>
      <c r="C49" s="88">
        <v>4</v>
      </c>
      <c r="D49" s="88">
        <v>1531</v>
      </c>
      <c r="E49" s="24">
        <f t="shared" si="0"/>
        <v>6124</v>
      </c>
      <c r="G49" s="22">
        <v>3165</v>
      </c>
      <c r="H49" s="23">
        <f t="shared" si="1"/>
        <v>12660</v>
      </c>
      <c r="I49" s="25">
        <f t="shared" si="4"/>
        <v>2.0672762900065318</v>
      </c>
      <c r="J49" s="26">
        <f t="shared" si="5"/>
        <v>281.46153846153845</v>
      </c>
      <c r="K49" s="23">
        <f t="shared" si="2"/>
        <v>2883.5384615384614</v>
      </c>
      <c r="L49" s="23">
        <f t="shared" si="3"/>
        <v>11534.153846153846</v>
      </c>
      <c r="M49" s="25">
        <f t="shared" si="6"/>
        <v>1.8834346580917449</v>
      </c>
    </row>
    <row r="50" spans="1:13" x14ac:dyDescent="0.25">
      <c r="A50" s="88">
        <v>2</v>
      </c>
      <c r="B50" s="88"/>
      <c r="C50" s="88"/>
      <c r="D50" s="88"/>
      <c r="E50" s="24">
        <f t="shared" si="0"/>
        <v>0</v>
      </c>
      <c r="G50" s="22"/>
      <c r="H50" s="23">
        <f t="shared" si="1"/>
        <v>0</v>
      </c>
      <c r="I50" s="25" t="str">
        <f t="shared" si="4"/>
        <v/>
      </c>
      <c r="J50" s="26"/>
      <c r="K50" s="23">
        <f t="shared" si="2"/>
        <v>0</v>
      </c>
      <c r="L50" s="23">
        <f t="shared" si="3"/>
        <v>0</v>
      </c>
      <c r="M50" s="25" t="str">
        <f t="shared" si="6"/>
        <v/>
      </c>
    </row>
    <row r="51" spans="1:13" x14ac:dyDescent="0.25">
      <c r="A51" s="88">
        <v>2</v>
      </c>
      <c r="B51" s="88"/>
      <c r="C51" s="88"/>
      <c r="D51" s="88"/>
      <c r="E51" s="24">
        <f t="shared" si="0"/>
        <v>0</v>
      </c>
      <c r="G51" s="22"/>
      <c r="H51" s="23">
        <f t="shared" si="1"/>
        <v>0</v>
      </c>
      <c r="I51" s="25" t="str">
        <f t="shared" si="4"/>
        <v/>
      </c>
      <c r="J51" s="26"/>
      <c r="K51" s="23">
        <f t="shared" si="2"/>
        <v>0</v>
      </c>
      <c r="L51" s="23">
        <f t="shared" si="3"/>
        <v>0</v>
      </c>
      <c r="M51" s="25" t="str">
        <f t="shared" si="6"/>
        <v/>
      </c>
    </row>
    <row r="52" spans="1:13" x14ac:dyDescent="0.25">
      <c r="A52" s="88">
        <v>2</v>
      </c>
      <c r="B52" s="88"/>
      <c r="C52" s="88"/>
      <c r="D52" s="88"/>
      <c r="E52" s="24">
        <f t="shared" si="0"/>
        <v>0</v>
      </c>
      <c r="G52" s="22"/>
      <c r="H52" s="23">
        <f t="shared" si="1"/>
        <v>0</v>
      </c>
      <c r="I52" s="25" t="str">
        <f t="shared" si="4"/>
        <v/>
      </c>
      <c r="J52" s="26"/>
      <c r="K52" s="23">
        <f t="shared" si="2"/>
        <v>0</v>
      </c>
      <c r="L52" s="23">
        <f t="shared" si="3"/>
        <v>0</v>
      </c>
      <c r="M52" s="25" t="str">
        <f t="shared" si="6"/>
        <v/>
      </c>
    </row>
    <row r="53" spans="1:13" x14ac:dyDescent="0.25">
      <c r="A53" s="88">
        <v>2</v>
      </c>
      <c r="B53" s="88"/>
      <c r="C53" s="88"/>
      <c r="D53" s="88"/>
      <c r="E53" s="24">
        <f t="shared" si="0"/>
        <v>0</v>
      </c>
      <c r="G53" s="22"/>
      <c r="H53" s="23">
        <f t="shared" si="1"/>
        <v>0</v>
      </c>
      <c r="I53" s="25" t="str">
        <f t="shared" si="4"/>
        <v/>
      </c>
      <c r="J53" s="26"/>
      <c r="K53" s="23">
        <f t="shared" si="2"/>
        <v>0</v>
      </c>
      <c r="L53" s="23">
        <f t="shared" si="3"/>
        <v>0</v>
      </c>
      <c r="M53" s="25" t="str">
        <f t="shared" si="6"/>
        <v/>
      </c>
    </row>
    <row r="54" spans="1:13" x14ac:dyDescent="0.25">
      <c r="A54" s="88">
        <v>2</v>
      </c>
      <c r="B54" s="88"/>
      <c r="C54" s="88"/>
      <c r="D54" s="88"/>
      <c r="E54" s="24">
        <f t="shared" si="0"/>
        <v>0</v>
      </c>
      <c r="G54" s="22"/>
      <c r="H54" s="23">
        <f t="shared" si="1"/>
        <v>0</v>
      </c>
      <c r="I54" s="25" t="str">
        <f t="shared" si="4"/>
        <v/>
      </c>
      <c r="J54" s="26"/>
      <c r="K54" s="23">
        <f t="shared" si="2"/>
        <v>0</v>
      </c>
      <c r="L54" s="23">
        <f t="shared" si="3"/>
        <v>0</v>
      </c>
      <c r="M54" s="25" t="str">
        <f t="shared" si="6"/>
        <v/>
      </c>
    </row>
    <row r="55" spans="1:13" x14ac:dyDescent="0.25">
      <c r="A55" s="88">
        <v>2</v>
      </c>
      <c r="B55" s="88"/>
      <c r="C55" s="88"/>
      <c r="D55" s="88"/>
      <c r="E55" s="24">
        <f t="shared" si="0"/>
        <v>0</v>
      </c>
      <c r="G55" s="22"/>
      <c r="H55" s="23">
        <f t="shared" si="1"/>
        <v>0</v>
      </c>
      <c r="I55" s="25" t="str">
        <f t="shared" si="4"/>
        <v/>
      </c>
      <c r="J55" s="26"/>
      <c r="K55" s="23">
        <f t="shared" si="2"/>
        <v>0</v>
      </c>
      <c r="L55" s="23">
        <f t="shared" si="3"/>
        <v>0</v>
      </c>
      <c r="M55" s="25" t="str">
        <f t="shared" si="6"/>
        <v/>
      </c>
    </row>
    <row r="56" spans="1:13" x14ac:dyDescent="0.25">
      <c r="A56" s="88">
        <v>2</v>
      </c>
      <c r="B56" s="88"/>
      <c r="C56" s="88"/>
      <c r="D56" s="88"/>
      <c r="E56" s="24">
        <f t="shared" si="0"/>
        <v>0</v>
      </c>
      <c r="G56" s="22"/>
      <c r="H56" s="23">
        <f t="shared" si="1"/>
        <v>0</v>
      </c>
      <c r="I56" s="25" t="str">
        <f t="shared" si="4"/>
        <v/>
      </c>
      <c r="J56" s="26"/>
      <c r="K56" s="23">
        <f t="shared" si="2"/>
        <v>0</v>
      </c>
      <c r="L56" s="23">
        <f t="shared" si="3"/>
        <v>0</v>
      </c>
      <c r="M56" s="25" t="str">
        <f t="shared" si="6"/>
        <v/>
      </c>
    </row>
    <row r="57" spans="1:13" x14ac:dyDescent="0.25">
      <c r="A57" s="88">
        <v>2</v>
      </c>
      <c r="B57" s="88"/>
      <c r="C57" s="88"/>
      <c r="D57" s="88"/>
      <c r="E57" s="24">
        <f t="shared" si="0"/>
        <v>0</v>
      </c>
      <c r="G57" s="22"/>
      <c r="H57" s="23">
        <f t="shared" si="1"/>
        <v>0</v>
      </c>
      <c r="I57" s="25" t="str">
        <f t="shared" si="4"/>
        <v/>
      </c>
      <c r="J57" s="26"/>
      <c r="K57" s="23">
        <f t="shared" si="2"/>
        <v>0</v>
      </c>
      <c r="L57" s="23">
        <f t="shared" si="3"/>
        <v>0</v>
      </c>
      <c r="M57" s="25" t="str">
        <f t="shared" si="6"/>
        <v/>
      </c>
    </row>
    <row r="58" spans="1:13" x14ac:dyDescent="0.25">
      <c r="A58" s="88">
        <v>2</v>
      </c>
      <c r="B58" s="88"/>
      <c r="C58" s="88"/>
      <c r="D58" s="88"/>
      <c r="E58" s="24">
        <f t="shared" ref="E58:E68" si="7">D58*C58</f>
        <v>0</v>
      </c>
      <c r="G58" s="22"/>
      <c r="H58" s="23">
        <f t="shared" ref="H58:H68" si="8">SUM(G58*C58)</f>
        <v>0</v>
      </c>
      <c r="I58" s="25" t="str">
        <f t="shared" ref="I58:I68" si="9">IF(ISERROR(G58/D58),"",G58/D58)</f>
        <v/>
      </c>
      <c r="J58" s="26"/>
      <c r="K58" s="23">
        <f t="shared" ref="K58:K68" si="10">G58-J58</f>
        <v>0</v>
      </c>
      <c r="L58" s="23">
        <f t="shared" ref="L58:L68" si="11">K58*C58</f>
        <v>0</v>
      </c>
      <c r="M58" s="25" t="str">
        <f t="shared" ref="M58:M68" si="12">IF(ISERROR(K58/D58),"",K58/D58)</f>
        <v/>
      </c>
    </row>
    <row r="59" spans="1:13" x14ac:dyDescent="0.25">
      <c r="A59" s="88">
        <v>2</v>
      </c>
      <c r="B59" s="88"/>
      <c r="C59" s="88"/>
      <c r="D59" s="88"/>
      <c r="E59" s="24">
        <f t="shared" si="7"/>
        <v>0</v>
      </c>
      <c r="G59" s="22"/>
      <c r="H59" s="23">
        <f t="shared" si="8"/>
        <v>0</v>
      </c>
      <c r="I59" s="25" t="str">
        <f t="shared" si="9"/>
        <v/>
      </c>
      <c r="J59" s="26"/>
      <c r="K59" s="23">
        <f t="shared" si="10"/>
        <v>0</v>
      </c>
      <c r="L59" s="23">
        <f t="shared" si="11"/>
        <v>0</v>
      </c>
      <c r="M59" s="25" t="str">
        <f t="shared" si="12"/>
        <v/>
      </c>
    </row>
    <row r="60" spans="1:13" x14ac:dyDescent="0.25">
      <c r="A60" s="88">
        <v>2</v>
      </c>
      <c r="B60" s="88"/>
      <c r="C60" s="88"/>
      <c r="D60" s="88"/>
      <c r="E60" s="24">
        <f t="shared" si="7"/>
        <v>0</v>
      </c>
      <c r="G60" s="22"/>
      <c r="H60" s="23">
        <f t="shared" si="8"/>
        <v>0</v>
      </c>
      <c r="I60" s="25" t="str">
        <f t="shared" si="9"/>
        <v/>
      </c>
      <c r="J60" s="26"/>
      <c r="K60" s="23">
        <f t="shared" si="10"/>
        <v>0</v>
      </c>
      <c r="L60" s="23">
        <f t="shared" si="11"/>
        <v>0</v>
      </c>
      <c r="M60" s="25" t="str">
        <f t="shared" si="12"/>
        <v/>
      </c>
    </row>
    <row r="61" spans="1:13" x14ac:dyDescent="0.25">
      <c r="A61" s="88">
        <v>2</v>
      </c>
      <c r="B61" s="88"/>
      <c r="C61" s="88"/>
      <c r="D61" s="88"/>
      <c r="E61" s="24">
        <f t="shared" si="7"/>
        <v>0</v>
      </c>
      <c r="G61" s="22"/>
      <c r="H61" s="23">
        <f t="shared" si="8"/>
        <v>0</v>
      </c>
      <c r="I61" s="25" t="str">
        <f t="shared" si="9"/>
        <v/>
      </c>
      <c r="J61" s="26"/>
      <c r="K61" s="23">
        <f t="shared" si="10"/>
        <v>0</v>
      </c>
      <c r="L61" s="23">
        <f t="shared" si="11"/>
        <v>0</v>
      </c>
      <c r="M61" s="25" t="str">
        <f t="shared" si="12"/>
        <v/>
      </c>
    </row>
    <row r="62" spans="1:13" x14ac:dyDescent="0.25">
      <c r="A62" s="88">
        <v>2</v>
      </c>
      <c r="B62" s="88"/>
      <c r="C62" s="88"/>
      <c r="D62" s="88"/>
      <c r="E62" s="24">
        <f t="shared" si="7"/>
        <v>0</v>
      </c>
      <c r="G62" s="22"/>
      <c r="H62" s="23">
        <f t="shared" si="8"/>
        <v>0</v>
      </c>
      <c r="I62" s="25" t="str">
        <f t="shared" si="9"/>
        <v/>
      </c>
      <c r="J62" s="26"/>
      <c r="K62" s="23">
        <f t="shared" si="10"/>
        <v>0</v>
      </c>
      <c r="L62" s="23">
        <f t="shared" si="11"/>
        <v>0</v>
      </c>
      <c r="M62" s="25" t="str">
        <f t="shared" si="12"/>
        <v/>
      </c>
    </row>
    <row r="63" spans="1:13" x14ac:dyDescent="0.25">
      <c r="A63" s="88">
        <v>2</v>
      </c>
      <c r="B63" s="88"/>
      <c r="C63" s="88"/>
      <c r="D63" s="88"/>
      <c r="E63" s="24">
        <f t="shared" si="7"/>
        <v>0</v>
      </c>
      <c r="G63" s="22"/>
      <c r="H63" s="23">
        <f t="shared" si="8"/>
        <v>0</v>
      </c>
      <c r="I63" s="25" t="str">
        <f t="shared" si="9"/>
        <v/>
      </c>
      <c r="J63" s="26"/>
      <c r="K63" s="23">
        <f t="shared" si="10"/>
        <v>0</v>
      </c>
      <c r="L63" s="23">
        <f t="shared" si="11"/>
        <v>0</v>
      </c>
      <c r="M63" s="25" t="str">
        <f t="shared" si="12"/>
        <v/>
      </c>
    </row>
    <row r="64" spans="1:13" hidden="1" x14ac:dyDescent="0.25">
      <c r="A64" s="88"/>
      <c r="B64" s="88"/>
      <c r="C64" s="88"/>
      <c r="D64" s="88"/>
      <c r="E64" s="24">
        <f t="shared" si="7"/>
        <v>0</v>
      </c>
      <c r="G64" s="22"/>
      <c r="H64" s="23">
        <f t="shared" si="8"/>
        <v>0</v>
      </c>
      <c r="I64" s="25" t="str">
        <f t="shared" si="9"/>
        <v/>
      </c>
      <c r="J64" s="26"/>
      <c r="K64" s="23">
        <f t="shared" si="10"/>
        <v>0</v>
      </c>
      <c r="L64" s="23">
        <f t="shared" si="11"/>
        <v>0</v>
      </c>
      <c r="M64" s="25" t="str">
        <f t="shared" si="12"/>
        <v/>
      </c>
    </row>
    <row r="65" spans="1:13" hidden="1" x14ac:dyDescent="0.25">
      <c r="A65" s="88"/>
      <c r="B65" s="88"/>
      <c r="C65" s="88"/>
      <c r="D65" s="88"/>
      <c r="E65" s="24">
        <f t="shared" si="7"/>
        <v>0</v>
      </c>
      <c r="G65" s="22"/>
      <c r="H65" s="23">
        <f t="shared" si="8"/>
        <v>0</v>
      </c>
      <c r="I65" s="25" t="str">
        <f t="shared" si="9"/>
        <v/>
      </c>
      <c r="J65" s="26"/>
      <c r="K65" s="23">
        <f t="shared" si="10"/>
        <v>0</v>
      </c>
      <c r="L65" s="23">
        <f t="shared" si="11"/>
        <v>0</v>
      </c>
      <c r="M65" s="25" t="str">
        <f t="shared" si="12"/>
        <v/>
      </c>
    </row>
    <row r="66" spans="1:13" hidden="1" x14ac:dyDescent="0.25">
      <c r="A66" s="88"/>
      <c r="B66" s="88"/>
      <c r="C66" s="88"/>
      <c r="D66" s="88"/>
      <c r="E66" s="24">
        <f t="shared" si="7"/>
        <v>0</v>
      </c>
      <c r="G66" s="22"/>
      <c r="H66" s="23">
        <f t="shared" si="8"/>
        <v>0</v>
      </c>
      <c r="I66" s="25" t="str">
        <f t="shared" si="9"/>
        <v/>
      </c>
      <c r="J66" s="26"/>
      <c r="K66" s="23">
        <f t="shared" si="10"/>
        <v>0</v>
      </c>
      <c r="L66" s="23">
        <f t="shared" si="11"/>
        <v>0</v>
      </c>
      <c r="M66" s="25" t="str">
        <f t="shared" si="12"/>
        <v/>
      </c>
    </row>
    <row r="67" spans="1:13" hidden="1" x14ac:dyDescent="0.25">
      <c r="A67" s="88"/>
      <c r="B67" s="88"/>
      <c r="C67" s="88"/>
      <c r="D67" s="88"/>
      <c r="E67" s="24">
        <f t="shared" si="7"/>
        <v>0</v>
      </c>
      <c r="G67" s="22"/>
      <c r="H67" s="23">
        <f t="shared" si="8"/>
        <v>0</v>
      </c>
      <c r="I67" s="25" t="str">
        <f t="shared" si="9"/>
        <v/>
      </c>
      <c r="J67" s="26"/>
      <c r="K67" s="23">
        <f t="shared" si="10"/>
        <v>0</v>
      </c>
      <c r="L67" s="23">
        <f t="shared" si="11"/>
        <v>0</v>
      </c>
      <c r="M67" s="25" t="str">
        <f t="shared" si="12"/>
        <v/>
      </c>
    </row>
    <row r="68" spans="1:13" hidden="1" x14ac:dyDescent="0.25">
      <c r="A68" s="88"/>
      <c r="B68" s="88"/>
      <c r="C68" s="88"/>
      <c r="D68" s="88"/>
      <c r="E68" s="24">
        <f t="shared" si="7"/>
        <v>0</v>
      </c>
      <c r="G68" s="22"/>
      <c r="H68" s="23">
        <f t="shared" si="8"/>
        <v>0</v>
      </c>
      <c r="I68" s="25" t="str">
        <f t="shared" si="9"/>
        <v/>
      </c>
      <c r="J68" s="26"/>
      <c r="K68" s="23">
        <f t="shared" si="10"/>
        <v>0</v>
      </c>
      <c r="L68" s="23">
        <f t="shared" si="11"/>
        <v>0</v>
      </c>
      <c r="M68" s="25" t="str">
        <f t="shared" si="12"/>
        <v/>
      </c>
    </row>
    <row r="69" spans="1:13" hidden="1" x14ac:dyDescent="0.25">
      <c r="A69" s="88"/>
      <c r="B69" s="88"/>
      <c r="C69" s="88"/>
      <c r="D69" s="88"/>
      <c r="E69" s="24">
        <f t="shared" si="0"/>
        <v>0</v>
      </c>
      <c r="G69" s="22"/>
      <c r="H69" s="23">
        <f t="shared" si="1"/>
        <v>0</v>
      </c>
      <c r="I69" s="25" t="str">
        <f t="shared" si="4"/>
        <v/>
      </c>
      <c r="J69" s="26"/>
      <c r="K69" s="23">
        <f t="shared" si="2"/>
        <v>0</v>
      </c>
      <c r="L69" s="23">
        <f t="shared" si="3"/>
        <v>0</v>
      </c>
      <c r="M69" s="25" t="str">
        <f t="shared" si="6"/>
        <v/>
      </c>
    </row>
    <row r="70" spans="1:13" hidden="1" x14ac:dyDescent="0.25">
      <c r="A70" s="88"/>
      <c r="B70" s="88"/>
      <c r="C70" s="88"/>
      <c r="D70" s="88"/>
      <c r="E70" s="24">
        <f t="shared" si="0"/>
        <v>0</v>
      </c>
      <c r="G70" s="22"/>
      <c r="H70" s="23">
        <f t="shared" si="1"/>
        <v>0</v>
      </c>
      <c r="I70" s="25" t="str">
        <f t="shared" si="4"/>
        <v/>
      </c>
      <c r="J70" s="26"/>
      <c r="K70" s="23">
        <f t="shared" si="2"/>
        <v>0</v>
      </c>
      <c r="L70" s="23">
        <f t="shared" si="3"/>
        <v>0</v>
      </c>
      <c r="M70" s="25" t="str">
        <f t="shared" si="6"/>
        <v/>
      </c>
    </row>
    <row r="71" spans="1:13" hidden="1" x14ac:dyDescent="0.25">
      <c r="A71" s="88"/>
      <c r="B71" s="88"/>
      <c r="C71" s="88"/>
      <c r="D71" s="88"/>
      <c r="E71" s="24">
        <f t="shared" si="0"/>
        <v>0</v>
      </c>
      <c r="G71" s="22"/>
      <c r="H71" s="23">
        <f t="shared" si="1"/>
        <v>0</v>
      </c>
      <c r="I71" s="25" t="str">
        <f t="shared" si="4"/>
        <v/>
      </c>
      <c r="J71" s="26"/>
      <c r="K71" s="23">
        <f t="shared" si="2"/>
        <v>0</v>
      </c>
      <c r="L71" s="23">
        <f t="shared" si="3"/>
        <v>0</v>
      </c>
      <c r="M71" s="25" t="str">
        <f t="shared" si="6"/>
        <v/>
      </c>
    </row>
    <row r="72" spans="1:13" hidden="1" x14ac:dyDescent="0.25">
      <c r="A72" s="88"/>
      <c r="B72" s="88"/>
      <c r="C72" s="88"/>
      <c r="D72" s="88"/>
      <c r="E72" s="24">
        <f>D72*C72</f>
        <v>0</v>
      </c>
      <c r="G72" s="22"/>
      <c r="H72" s="23">
        <f>SUM(G72*C72)</f>
        <v>0</v>
      </c>
      <c r="I72" s="25" t="str">
        <f>IF(ISERROR(G72/D72),"",G72/D72)</f>
        <v/>
      </c>
      <c r="J72" s="26"/>
      <c r="K72" s="23">
        <f>G72-J72</f>
        <v>0</v>
      </c>
      <c r="L72" s="23">
        <f>K72*C72</f>
        <v>0</v>
      </c>
      <c r="M72" s="25" t="str">
        <f>IF(ISERROR(K72/D72),"",K72/D72)</f>
        <v/>
      </c>
    </row>
    <row r="73" spans="1:13" hidden="1" x14ac:dyDescent="0.25">
      <c r="A73" s="88"/>
      <c r="B73" s="88"/>
      <c r="C73" s="88"/>
      <c r="D73" s="88"/>
      <c r="E73" s="24">
        <f>D73*C73</f>
        <v>0</v>
      </c>
      <c r="G73" s="22"/>
      <c r="H73" s="23">
        <f>SUM(G73*C73)</f>
        <v>0</v>
      </c>
      <c r="I73" s="25" t="str">
        <f>IF(ISERROR(G73/D73),"",G73/D73)</f>
        <v/>
      </c>
      <c r="J73" s="26"/>
      <c r="K73" s="23">
        <f>G73-J73</f>
        <v>0</v>
      </c>
      <c r="L73" s="23">
        <f>K73*C73</f>
        <v>0</v>
      </c>
      <c r="M73" s="25" t="str">
        <f>IF(ISERROR(K73/D73),"",K73/D73)</f>
        <v/>
      </c>
    </row>
    <row r="74" spans="1:13" hidden="1" x14ac:dyDescent="0.25">
      <c r="A74" s="88"/>
      <c r="B74" s="88"/>
      <c r="C74" s="88"/>
      <c r="D74" s="88"/>
      <c r="E74" s="24">
        <f>D74*C74</f>
        <v>0</v>
      </c>
      <c r="G74" s="22"/>
      <c r="H74" s="23">
        <f>SUM(G74*C74)</f>
        <v>0</v>
      </c>
      <c r="I74" s="25" t="str">
        <f>IF(ISERROR(G74/D74),"",G74/D74)</f>
        <v/>
      </c>
      <c r="J74" s="26"/>
      <c r="K74" s="23">
        <f>G74-J74</f>
        <v>0</v>
      </c>
      <c r="L74" s="23">
        <f>K74*C74</f>
        <v>0</v>
      </c>
      <c r="M74" s="25" t="str">
        <f>IF(ISERROR(K74/D74),"",K74/D74)</f>
        <v/>
      </c>
    </row>
    <row r="75" spans="1:13" hidden="1" x14ac:dyDescent="0.25">
      <c r="A75" s="88"/>
      <c r="B75" s="88"/>
      <c r="C75" s="88"/>
      <c r="D75" s="88"/>
      <c r="E75" s="24">
        <f>D75*C75</f>
        <v>0</v>
      </c>
      <c r="G75" s="22"/>
      <c r="H75" s="23">
        <f>SUM(G75*C75)</f>
        <v>0</v>
      </c>
      <c r="I75" s="25" t="str">
        <f>IF(ISERROR(G75/D75),"",G75/D75)</f>
        <v/>
      </c>
      <c r="J75" s="26"/>
      <c r="K75" s="23">
        <f>G75-J75</f>
        <v>0</v>
      </c>
      <c r="L75" s="23">
        <f>K75*C75</f>
        <v>0</v>
      </c>
      <c r="M75" s="25" t="str">
        <f>IF(ISERROR(K75/D75),"",K75/D75)</f>
        <v/>
      </c>
    </row>
    <row r="76" spans="1:13" hidden="1" x14ac:dyDescent="0.25">
      <c r="A76" s="88"/>
      <c r="B76" s="88"/>
      <c r="C76" s="88"/>
      <c r="D76" s="88"/>
      <c r="E76" s="24">
        <f>D76*C76</f>
        <v>0</v>
      </c>
      <c r="G76" s="22"/>
      <c r="H76" s="23">
        <f>SUM(G76*C76)</f>
        <v>0</v>
      </c>
      <c r="I76" s="25" t="str">
        <f>IF(ISERROR(G76/D76),"",G76/D76)</f>
        <v/>
      </c>
      <c r="J76" s="26"/>
      <c r="K76" s="23">
        <f>G76-J76</f>
        <v>0</v>
      </c>
      <c r="L76" s="23">
        <f>K76*C76</f>
        <v>0</v>
      </c>
      <c r="M76" s="25" t="str">
        <f>IF(ISERROR(K76/D76),"",K76/D76)</f>
        <v/>
      </c>
    </row>
    <row r="77" spans="1:13" hidden="1" x14ac:dyDescent="0.25">
      <c r="A77" s="88"/>
      <c r="B77" s="88"/>
      <c r="C77" s="88"/>
      <c r="D77" s="88"/>
      <c r="E77" s="24">
        <f t="shared" si="0"/>
        <v>0</v>
      </c>
      <c r="G77" s="22"/>
      <c r="H77" s="23">
        <f t="shared" si="1"/>
        <v>0</v>
      </c>
      <c r="I77" s="25" t="str">
        <f t="shared" si="4"/>
        <v/>
      </c>
      <c r="J77" s="26"/>
      <c r="K77" s="23">
        <f t="shared" si="2"/>
        <v>0</v>
      </c>
      <c r="L77" s="23">
        <f t="shared" si="3"/>
        <v>0</v>
      </c>
      <c r="M77" s="25" t="str">
        <f t="shared" si="6"/>
        <v/>
      </c>
    </row>
    <row r="78" spans="1:13" x14ac:dyDescent="0.25">
      <c r="A78" s="218"/>
      <c r="B78" s="219"/>
      <c r="C78" s="18"/>
      <c r="D78" s="18"/>
      <c r="E78" s="18"/>
      <c r="G78" s="18"/>
      <c r="H78" s="18"/>
      <c r="I78" s="18"/>
      <c r="J78" s="19"/>
      <c r="K78" s="20"/>
      <c r="L78" s="21"/>
      <c r="M78" s="21"/>
    </row>
    <row r="79" spans="1:13" x14ac:dyDescent="0.25">
      <c r="A79" s="220" t="s">
        <v>87</v>
      </c>
      <c r="B79" s="220"/>
      <c r="C79" s="27">
        <f>SUM(C31:C77)</f>
        <v>262</v>
      </c>
      <c r="D79" s="27">
        <f>IF(ISERROR(E79/C79),"",E79/C79)</f>
        <v>1092.6297709923665</v>
      </c>
      <c r="E79" s="24">
        <f>SUM(E31:E77)</f>
        <v>286269</v>
      </c>
      <c r="G79" s="28">
        <f>IF(ISERROR(H79/C79),"",H79/C79)</f>
        <v>2332.3129770992368</v>
      </c>
      <c r="H79" s="23">
        <f>SUM(H31:H77)</f>
        <v>611066</v>
      </c>
      <c r="I79" s="25">
        <f>IF(ISERROR(H79/E79),"",H79/E79)</f>
        <v>2.1345866999221013</v>
      </c>
      <c r="J79" s="29">
        <f>IF(ISERROR(SUMPRODUCT(J31:J77,C31:C77)/C79),"",SUMPRODUCT(J31:J77,C31:C77)/C79)</f>
        <v>217.40869054609516</v>
      </c>
      <c r="K79" s="23">
        <f>IF(ISERROR(L79/C79),"",L79/C79)</f>
        <v>2114.9042865531419</v>
      </c>
      <c r="L79" s="23">
        <f>SUM(L31:L77)</f>
        <v>554104.92307692312</v>
      </c>
      <c r="M79" s="25">
        <f>IF(ISERROR(L79/E79),"",L79/E79)</f>
        <v>1.9356092454192495</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46"/>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t="s">
        <v>272</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272</v>
      </c>
      <c r="M88" s="167"/>
      <c r="N88" s="167" t="s">
        <v>272</v>
      </c>
    </row>
    <row r="89" spans="1:15" x14ac:dyDescent="0.25">
      <c r="A89" s="1" t="s">
        <v>41</v>
      </c>
      <c r="D89" s="164" t="s">
        <v>272</v>
      </c>
      <c r="F89" s="1" t="s">
        <v>49</v>
      </c>
      <c r="I89" s="164"/>
      <c r="J89" s="5" t="s">
        <v>31</v>
      </c>
      <c r="K89" s="167"/>
      <c r="L89" s="167" t="s">
        <v>272</v>
      </c>
      <c r="M89" s="167"/>
      <c r="N89" s="167" t="s">
        <v>272</v>
      </c>
    </row>
    <row r="90" spans="1:15" x14ac:dyDescent="0.25">
      <c r="A90" s="1" t="s">
        <v>164</v>
      </c>
      <c r="D90" s="164"/>
      <c r="F90" s="1" t="s">
        <v>50</v>
      </c>
      <c r="I90" s="164" t="s">
        <v>272</v>
      </c>
      <c r="J90" s="5" t="s">
        <v>32</v>
      </c>
      <c r="K90" s="167" t="s">
        <v>272</v>
      </c>
      <c r="L90" s="167"/>
      <c r="M90" s="167"/>
      <c r="N90" s="167" t="s">
        <v>272</v>
      </c>
    </row>
    <row r="91" spans="1:15" x14ac:dyDescent="0.25">
      <c r="A91" s="1" t="s">
        <v>153</v>
      </c>
      <c r="D91" s="164"/>
      <c r="F91" s="1" t="s">
        <v>154</v>
      </c>
      <c r="I91" s="164"/>
      <c r="J91" s="5" t="s">
        <v>33</v>
      </c>
      <c r="K91" s="167"/>
      <c r="L91" s="167" t="s">
        <v>272</v>
      </c>
      <c r="M91" s="167"/>
      <c r="N91" s="167"/>
    </row>
    <row r="92" spans="1:15" x14ac:dyDescent="0.25">
      <c r="A92" s="1" t="s">
        <v>155</v>
      </c>
      <c r="D92" s="164"/>
      <c r="F92" s="1" t="s">
        <v>71</v>
      </c>
      <c r="I92" s="164"/>
      <c r="J92" s="5" t="s">
        <v>34</v>
      </c>
      <c r="K92" s="169"/>
      <c r="L92" s="169"/>
      <c r="M92" s="167"/>
      <c r="N92" s="169" t="s">
        <v>272</v>
      </c>
    </row>
    <row r="93" spans="1:15" x14ac:dyDescent="0.25">
      <c r="A93" s="1" t="s">
        <v>42</v>
      </c>
      <c r="D93" s="164"/>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t="s">
        <v>272</v>
      </c>
    </row>
    <row r="102" spans="1:15" x14ac:dyDescent="0.25">
      <c r="A102" s="1" t="s">
        <v>192</v>
      </c>
      <c r="D102" s="164"/>
      <c r="F102" s="1" t="s">
        <v>74</v>
      </c>
      <c r="I102" s="164" t="s">
        <v>272</v>
      </c>
    </row>
    <row r="103" spans="1:15" x14ac:dyDescent="0.25">
      <c r="A103" s="1" t="s">
        <v>191</v>
      </c>
      <c r="D103" s="164"/>
      <c r="F103" s="1" t="s">
        <v>76</v>
      </c>
      <c r="I103" s="164"/>
    </row>
    <row r="104" spans="1:15" x14ac:dyDescent="0.25">
      <c r="A104" s="1" t="s">
        <v>157</v>
      </c>
      <c r="D104" s="164" t="s">
        <v>272</v>
      </c>
      <c r="F104" s="1" t="s">
        <v>156</v>
      </c>
      <c r="I104" s="164"/>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t="s">
        <v>272</v>
      </c>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t="s">
        <v>272</v>
      </c>
      <c r="F115" s="1" t="s">
        <v>165</v>
      </c>
      <c r="I115" s="164" t="s">
        <v>272</v>
      </c>
    </row>
    <row r="116" spans="1:9" x14ac:dyDescent="0.25">
      <c r="A116" s="1" t="s">
        <v>147</v>
      </c>
      <c r="D116" s="164" t="s">
        <v>272</v>
      </c>
      <c r="F116" s="1" t="s">
        <v>160</v>
      </c>
      <c r="I116" s="164"/>
    </row>
    <row r="117" spans="1:9" x14ac:dyDescent="0.25">
      <c r="A117" s="1" t="s">
        <v>162</v>
      </c>
      <c r="D117" s="164"/>
      <c r="F117" s="1" t="s">
        <v>62</v>
      </c>
      <c r="I117" s="164" t="s">
        <v>272</v>
      </c>
    </row>
    <row r="118" spans="1:9" x14ac:dyDescent="0.25">
      <c r="A118" s="1" t="s">
        <v>159</v>
      </c>
      <c r="D118" s="164"/>
      <c r="F118" s="1" t="s">
        <v>63</v>
      </c>
      <c r="I118" s="164"/>
    </row>
    <row r="119" spans="1:9" x14ac:dyDescent="0.25">
      <c r="A119" s="1" t="s">
        <v>194</v>
      </c>
      <c r="D119" s="164"/>
      <c r="F119" s="1" t="s">
        <v>64</v>
      </c>
      <c r="I119" s="164" t="s">
        <v>272</v>
      </c>
    </row>
    <row r="120" spans="1:9" x14ac:dyDescent="0.25">
      <c r="A120" s="1" t="s">
        <v>161</v>
      </c>
      <c r="D120" s="164"/>
      <c r="F120" s="1" t="s">
        <v>65</v>
      </c>
      <c r="I120" s="164" t="s">
        <v>272</v>
      </c>
    </row>
    <row r="121" spans="1:9" x14ac:dyDescent="0.25">
      <c r="A121" s="1" t="s">
        <v>59</v>
      </c>
      <c r="D121" s="164"/>
      <c r="F121" s="1" t="s">
        <v>66</v>
      </c>
      <c r="I121" s="164" t="s">
        <v>272</v>
      </c>
    </row>
    <row r="122" spans="1:9" x14ac:dyDescent="0.25">
      <c r="A122" s="1" t="s">
        <v>60</v>
      </c>
      <c r="D122" s="164" t="s">
        <v>272</v>
      </c>
      <c r="F122" s="1" t="s">
        <v>67</v>
      </c>
      <c r="I122" s="164" t="s">
        <v>272</v>
      </c>
    </row>
    <row r="123" spans="1:9" x14ac:dyDescent="0.25">
      <c r="A123" s="1" t="s">
        <v>166</v>
      </c>
      <c r="D123" s="164" t="s">
        <v>272</v>
      </c>
      <c r="F123" s="1" t="s">
        <v>68</v>
      </c>
      <c r="I123" s="164" t="s">
        <v>272</v>
      </c>
    </row>
    <row r="124" spans="1:9" x14ac:dyDescent="0.25">
      <c r="A124" s="1" t="s">
        <v>167</v>
      </c>
      <c r="D124" s="164" t="s">
        <v>272</v>
      </c>
      <c r="F124" s="1" t="s">
        <v>91</v>
      </c>
      <c r="I124" s="164"/>
    </row>
    <row r="125" spans="1:9" x14ac:dyDescent="0.25">
      <c r="C125" s="52"/>
      <c r="D125" s="52"/>
      <c r="F125" s="1" t="s">
        <v>69</v>
      </c>
      <c r="I125" s="164" t="s">
        <v>272</v>
      </c>
    </row>
  </sheetData>
  <sheetProtection password="CC5B" sheet="1" objects="1" scenarios="1" selectLockedCells="1"/>
  <mergeCells count="25">
    <mergeCell ref="A112:N112"/>
    <mergeCell ref="C14:D14"/>
    <mergeCell ref="C15:D15"/>
    <mergeCell ref="A29:N29"/>
    <mergeCell ref="A78:B78"/>
    <mergeCell ref="A79:B79"/>
    <mergeCell ref="A82:N83"/>
    <mergeCell ref="A100:N100"/>
    <mergeCell ref="A107:N107"/>
    <mergeCell ref="B24:E26"/>
    <mergeCell ref="B1:E1"/>
    <mergeCell ref="B2:E2"/>
    <mergeCell ref="B3:E3"/>
    <mergeCell ref="B4:E4"/>
    <mergeCell ref="B5:C5"/>
    <mergeCell ref="C13:D13"/>
    <mergeCell ref="C12:D12"/>
    <mergeCell ref="A85:N85"/>
    <mergeCell ref="J4:L4"/>
    <mergeCell ref="B6:C6"/>
    <mergeCell ref="C10:D10"/>
    <mergeCell ref="C11:D11"/>
    <mergeCell ref="C8:D8"/>
    <mergeCell ref="C9:D9"/>
    <mergeCell ref="A81:N81"/>
  </mergeCells>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5 D101:D104 K88:N92 M93:N95">
      <formula1>"x"</formula1>
    </dataValidation>
  </dataValidations>
  <printOptions horizontalCentered="1"/>
  <pageMargins left="0.7" right="0.7" top="0.75" bottom="0.75" header="0.3" footer="0.3"/>
  <pageSetup scale="61"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tabColor theme="6" tint="-0.249977111117893"/>
  </sheetPr>
  <dimension ref="A1:O125"/>
  <sheetViews>
    <sheetView showGridLines="0" topLeftCell="A19" zoomScaleNormal="100" workbookViewId="0">
      <selection activeCell="G42" sqref="G42"/>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28515625" style="1"/>
    <col min="12" max="13" width="10" style="1" customWidth="1"/>
    <col min="14" max="16384" width="9.28515625" style="1"/>
  </cols>
  <sheetData>
    <row r="1" spans="1:13" ht="18" x14ac:dyDescent="0.25">
      <c r="A1" s="2" t="s">
        <v>0</v>
      </c>
      <c r="B1" s="226" t="s">
        <v>247</v>
      </c>
      <c r="C1" s="227"/>
      <c r="D1" s="227"/>
      <c r="E1" s="227"/>
      <c r="F1" s="12"/>
      <c r="H1" s="2" t="s">
        <v>1</v>
      </c>
      <c r="I1" s="3"/>
      <c r="J1" s="54"/>
      <c r="K1" s="8">
        <v>0.93200000000000005</v>
      </c>
      <c r="L1" s="57"/>
    </row>
    <row r="2" spans="1:13" x14ac:dyDescent="0.25">
      <c r="A2" s="2" t="s">
        <v>2</v>
      </c>
      <c r="B2" s="184" t="s">
        <v>287</v>
      </c>
      <c r="C2" s="243"/>
      <c r="D2" s="243"/>
      <c r="E2" s="244"/>
      <c r="F2" s="12"/>
      <c r="H2" s="2" t="s">
        <v>3</v>
      </c>
      <c r="I2" s="5"/>
      <c r="J2" s="54"/>
      <c r="K2" s="8">
        <v>0.90500000000000003</v>
      </c>
      <c r="L2" s="54"/>
    </row>
    <row r="3" spans="1:13" x14ac:dyDescent="0.25">
      <c r="A3" s="10" t="s">
        <v>138</v>
      </c>
      <c r="B3" s="184" t="s">
        <v>288</v>
      </c>
      <c r="C3" s="243"/>
      <c r="D3" s="243"/>
      <c r="E3" s="244"/>
      <c r="F3" s="12"/>
      <c r="H3" s="10" t="s">
        <v>4</v>
      </c>
      <c r="I3" s="5"/>
      <c r="J3" s="54"/>
      <c r="K3" s="9"/>
      <c r="L3" s="54"/>
    </row>
    <row r="4" spans="1:13" x14ac:dyDescent="0.25">
      <c r="A4" s="10" t="s">
        <v>5</v>
      </c>
      <c r="B4" s="184" t="s">
        <v>251</v>
      </c>
      <c r="C4" s="243"/>
      <c r="D4" s="243"/>
      <c r="E4" s="244"/>
      <c r="F4" s="13"/>
      <c r="H4" s="10" t="s">
        <v>6</v>
      </c>
      <c r="I4" s="5"/>
      <c r="J4" s="204" t="s">
        <v>310</v>
      </c>
      <c r="K4" s="205"/>
      <c r="L4" s="206"/>
    </row>
    <row r="5" spans="1:13" x14ac:dyDescent="0.25">
      <c r="A5" s="11" t="s">
        <v>7</v>
      </c>
      <c r="B5" s="184" t="s">
        <v>248</v>
      </c>
      <c r="C5" s="244"/>
      <c r="D5" s="54"/>
      <c r="E5" s="55"/>
      <c r="F5" s="4"/>
      <c r="H5" s="10" t="s">
        <v>8</v>
      </c>
      <c r="I5" s="5"/>
      <c r="J5" s="54"/>
      <c r="K5" s="6">
        <v>3</v>
      </c>
      <c r="L5" s="54"/>
    </row>
    <row r="6" spans="1:13" x14ac:dyDescent="0.25">
      <c r="A6" s="11" t="s">
        <v>9</v>
      </c>
      <c r="B6" s="184" t="s">
        <v>249</v>
      </c>
      <c r="C6" s="244"/>
      <c r="D6" s="54"/>
      <c r="E6" s="56"/>
      <c r="F6" s="11"/>
      <c r="H6" s="10" t="s">
        <v>10</v>
      </c>
      <c r="I6" s="5"/>
      <c r="J6" s="54"/>
      <c r="K6" s="7">
        <v>0</v>
      </c>
      <c r="L6" s="54"/>
    </row>
    <row r="7" spans="1:13" x14ac:dyDescent="0.25">
      <c r="B7" s="50"/>
      <c r="C7" s="50"/>
      <c r="D7" s="50"/>
      <c r="E7" s="50"/>
      <c r="H7" s="10" t="s">
        <v>187</v>
      </c>
      <c r="I7" s="5"/>
      <c r="J7" s="54"/>
      <c r="K7" s="7" t="s">
        <v>252</v>
      </c>
    </row>
    <row r="8" spans="1:13" x14ac:dyDescent="0.25">
      <c r="A8" s="11" t="s">
        <v>11</v>
      </c>
      <c r="B8" s="11"/>
      <c r="C8" s="189" t="s">
        <v>250</v>
      </c>
      <c r="D8" s="190"/>
      <c r="E8" s="50"/>
      <c r="H8" s="10" t="s">
        <v>188</v>
      </c>
      <c r="I8" s="5"/>
      <c r="J8" s="54"/>
      <c r="K8" s="95">
        <v>28</v>
      </c>
    </row>
    <row r="9" spans="1:13" x14ac:dyDescent="0.25">
      <c r="A9" s="11" t="s">
        <v>12</v>
      </c>
      <c r="B9" s="11"/>
      <c r="C9" s="189" t="s">
        <v>250</v>
      </c>
      <c r="D9" s="190"/>
      <c r="E9" s="50"/>
    </row>
    <row r="10" spans="1:13" x14ac:dyDescent="0.25">
      <c r="A10" s="11" t="s">
        <v>13</v>
      </c>
      <c r="B10" s="5"/>
      <c r="C10" s="189">
        <v>2016</v>
      </c>
      <c r="D10" s="190"/>
      <c r="E10" s="50"/>
    </row>
    <row r="11" spans="1:13" x14ac:dyDescent="0.25">
      <c r="A11" s="11" t="s">
        <v>14</v>
      </c>
      <c r="B11" s="5"/>
      <c r="C11" s="189"/>
      <c r="D11" s="190"/>
      <c r="E11" s="50"/>
    </row>
    <row r="12" spans="1:13" x14ac:dyDescent="0.25">
      <c r="A12" s="11" t="s">
        <v>15</v>
      </c>
      <c r="B12" s="5"/>
      <c r="C12" s="189" t="s">
        <v>207</v>
      </c>
      <c r="D12" s="190"/>
      <c r="E12" s="50"/>
    </row>
    <row r="13" spans="1:13" x14ac:dyDescent="0.25">
      <c r="A13" s="11" t="s">
        <v>16</v>
      </c>
      <c r="B13" s="5"/>
      <c r="C13" s="189" t="s">
        <v>270</v>
      </c>
      <c r="D13" s="190"/>
      <c r="E13" s="50"/>
    </row>
    <row r="14" spans="1:13" x14ac:dyDescent="0.25">
      <c r="A14" s="10" t="s">
        <v>17</v>
      </c>
      <c r="B14" s="5"/>
      <c r="C14" s="221" t="s">
        <v>253</v>
      </c>
      <c r="D14" s="247"/>
      <c r="E14" s="50"/>
    </row>
    <row r="15" spans="1:13" x14ac:dyDescent="0.25">
      <c r="A15" s="10" t="s">
        <v>18</v>
      </c>
      <c r="B15" s="5"/>
      <c r="C15" s="223">
        <v>70</v>
      </c>
      <c r="D15" s="248"/>
      <c r="E15" s="50"/>
      <c r="H15"/>
    </row>
    <row r="16" spans="1:13" x14ac:dyDescent="0.25">
      <c r="A16" s="10" t="s">
        <v>19</v>
      </c>
      <c r="B16" s="5"/>
      <c r="C16" s="72" t="s">
        <v>254</v>
      </c>
      <c r="D16" s="54" t="s">
        <v>20</v>
      </c>
      <c r="E16" s="50"/>
    </row>
    <row r="17" spans="1:15" x14ac:dyDescent="0.25">
      <c r="A17" s="10" t="s">
        <v>19</v>
      </c>
      <c r="B17" s="5"/>
      <c r="C17" s="72"/>
      <c r="D17" s="54" t="s">
        <v>21</v>
      </c>
      <c r="E17" s="50"/>
    </row>
    <row r="18" spans="1:15" x14ac:dyDescent="0.25">
      <c r="A18" s="10" t="s">
        <v>22</v>
      </c>
      <c r="B18" s="5"/>
      <c r="C18" s="72">
        <v>195</v>
      </c>
      <c r="D18" s="54"/>
      <c r="E18" s="50"/>
    </row>
    <row r="19" spans="1:15" x14ac:dyDescent="0.25">
      <c r="A19" s="10" t="s">
        <v>23</v>
      </c>
      <c r="B19" s="5"/>
      <c r="C19" s="72">
        <v>600</v>
      </c>
      <c r="D19" s="54" t="s">
        <v>20</v>
      </c>
      <c r="E19" s="50"/>
    </row>
    <row r="20" spans="1:15" x14ac:dyDescent="0.25">
      <c r="A20" s="14"/>
      <c r="B20" s="5"/>
      <c r="C20" s="72">
        <v>350</v>
      </c>
      <c r="D20" s="54" t="s">
        <v>21</v>
      </c>
      <c r="E20" s="50"/>
      <c r="H20"/>
    </row>
    <row r="21" spans="1:15" x14ac:dyDescent="0.25">
      <c r="A21" s="10" t="s">
        <v>201</v>
      </c>
      <c r="B21" s="5"/>
      <c r="C21" s="72">
        <v>20</v>
      </c>
      <c r="D21" s="54"/>
      <c r="E21" s="50"/>
    </row>
    <row r="22" spans="1:15" x14ac:dyDescent="0.25">
      <c r="A22" s="10" t="s">
        <v>168</v>
      </c>
      <c r="B22" s="5"/>
      <c r="C22" s="72" t="s">
        <v>277</v>
      </c>
      <c r="D22" s="54"/>
      <c r="E22" s="50"/>
    </row>
    <row r="23" spans="1:15" x14ac:dyDescent="0.25">
      <c r="B23" s="50"/>
      <c r="C23" s="50"/>
      <c r="D23" s="50"/>
      <c r="E23" s="50"/>
    </row>
    <row r="24" spans="1:15" x14ac:dyDescent="0.25">
      <c r="A24" s="14" t="s">
        <v>24</v>
      </c>
      <c r="B24" s="234" t="s">
        <v>321</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0.10915418608373785</v>
      </c>
      <c r="C27" s="79"/>
      <c r="D27" s="79"/>
      <c r="E27" s="79"/>
    </row>
    <row r="28" spans="1:15" ht="5.85" customHeight="1" x14ac:dyDescent="0.25"/>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36" t="s">
        <v>90</v>
      </c>
      <c r="B30" s="36" t="s">
        <v>89</v>
      </c>
      <c r="C30" s="36" t="s">
        <v>77</v>
      </c>
      <c r="D30" s="36" t="s">
        <v>80</v>
      </c>
      <c r="E30" s="36" t="s">
        <v>81</v>
      </c>
      <c r="F30" s="37"/>
      <c r="G30" s="36" t="s">
        <v>78</v>
      </c>
      <c r="H30" s="36" t="s">
        <v>79</v>
      </c>
      <c r="I30" s="36" t="s">
        <v>82</v>
      </c>
      <c r="J30" s="36" t="s">
        <v>83</v>
      </c>
      <c r="K30" s="36" t="s">
        <v>84</v>
      </c>
      <c r="L30" s="36" t="s">
        <v>85</v>
      </c>
      <c r="M30" s="36" t="s">
        <v>86</v>
      </c>
    </row>
    <row r="31" spans="1:15" x14ac:dyDescent="0.25">
      <c r="A31" s="88">
        <v>1</v>
      </c>
      <c r="B31" s="88">
        <v>1</v>
      </c>
      <c r="C31" s="88">
        <v>11</v>
      </c>
      <c r="D31" s="88">
        <v>750</v>
      </c>
      <c r="E31" s="24">
        <f t="shared" ref="E31:E77" si="0">D31*C31</f>
        <v>8250</v>
      </c>
      <c r="G31" s="22">
        <v>1818</v>
      </c>
      <c r="H31" s="23">
        <f t="shared" ref="H31:H77" si="1">SUM(G31*C31)</f>
        <v>19998</v>
      </c>
      <c r="I31" s="25">
        <f>IF(ISERROR(G31/D31),"",G31/D31)</f>
        <v>2.4239999999999999</v>
      </c>
      <c r="J31" s="26"/>
      <c r="K31" s="23">
        <f t="shared" ref="K31:K77" si="2">G31-J31</f>
        <v>1818</v>
      </c>
      <c r="L31" s="23">
        <f t="shared" ref="L31:L77" si="3">K31*C31</f>
        <v>19998</v>
      </c>
      <c r="M31" s="25">
        <f>IF(ISERROR(K31/D31),"",K31/D31)</f>
        <v>2.4239999999999999</v>
      </c>
    </row>
    <row r="32" spans="1:15" x14ac:dyDescent="0.25">
      <c r="A32" s="88">
        <v>1</v>
      </c>
      <c r="B32" s="88" t="s">
        <v>210</v>
      </c>
      <c r="C32" s="88">
        <v>35</v>
      </c>
      <c r="D32" s="88">
        <v>1144</v>
      </c>
      <c r="E32" s="24">
        <f t="shared" si="0"/>
        <v>40040</v>
      </c>
      <c r="G32" s="22">
        <v>2496</v>
      </c>
      <c r="H32" s="23">
        <f t="shared" si="1"/>
        <v>87360</v>
      </c>
      <c r="I32" s="25">
        <f t="shared" ref="I32:I77" si="4">IF(ISERROR(G32/D32),"",G32/D32)</f>
        <v>2.1818181818181817</v>
      </c>
      <c r="J32" s="26"/>
      <c r="K32" s="23">
        <f t="shared" si="2"/>
        <v>2496</v>
      </c>
      <c r="L32" s="23">
        <f t="shared" si="3"/>
        <v>87360</v>
      </c>
      <c r="M32" s="25">
        <f t="shared" ref="M32:M77" si="5">IF(ISERROR(K32/D32),"",K32/D32)</f>
        <v>2.1818181818181817</v>
      </c>
    </row>
    <row r="33" spans="1:13" x14ac:dyDescent="0.25">
      <c r="A33" s="88">
        <v>1</v>
      </c>
      <c r="B33" s="88" t="s">
        <v>210</v>
      </c>
      <c r="C33" s="88">
        <v>1</v>
      </c>
      <c r="D33" s="88">
        <v>1149</v>
      </c>
      <c r="E33" s="24">
        <f t="shared" si="0"/>
        <v>1149</v>
      </c>
      <c r="G33" s="22">
        <v>2443</v>
      </c>
      <c r="H33" s="23">
        <f t="shared" si="1"/>
        <v>2443</v>
      </c>
      <c r="I33" s="25">
        <f t="shared" si="4"/>
        <v>2.1261966927763272</v>
      </c>
      <c r="J33" s="26"/>
      <c r="K33" s="23">
        <f t="shared" si="2"/>
        <v>2443</v>
      </c>
      <c r="L33" s="23">
        <f t="shared" si="3"/>
        <v>2443</v>
      </c>
      <c r="M33" s="25">
        <f t="shared" si="5"/>
        <v>2.1261966927763272</v>
      </c>
    </row>
    <row r="34" spans="1:13" x14ac:dyDescent="0.25">
      <c r="A34" s="88">
        <v>1</v>
      </c>
      <c r="B34" s="88" t="s">
        <v>210</v>
      </c>
      <c r="C34" s="88">
        <v>6</v>
      </c>
      <c r="D34" s="88">
        <v>1164</v>
      </c>
      <c r="E34" s="24">
        <f t="shared" si="0"/>
        <v>6984</v>
      </c>
      <c r="G34" s="22">
        <v>2407</v>
      </c>
      <c r="H34" s="23">
        <f t="shared" si="1"/>
        <v>14442</v>
      </c>
      <c r="I34" s="25">
        <f t="shared" si="4"/>
        <v>2.0678694158075603</v>
      </c>
      <c r="J34" s="26"/>
      <c r="K34" s="23">
        <f t="shared" si="2"/>
        <v>2407</v>
      </c>
      <c r="L34" s="23">
        <f t="shared" si="3"/>
        <v>14442</v>
      </c>
      <c r="M34" s="25">
        <f t="shared" si="5"/>
        <v>2.0678694158075603</v>
      </c>
    </row>
    <row r="35" spans="1:13" x14ac:dyDescent="0.25">
      <c r="A35" s="88">
        <v>2</v>
      </c>
      <c r="B35" s="88" t="s">
        <v>235</v>
      </c>
      <c r="C35" s="88">
        <v>13</v>
      </c>
      <c r="D35" s="88">
        <v>1483</v>
      </c>
      <c r="E35" s="24">
        <f t="shared" si="0"/>
        <v>19279</v>
      </c>
      <c r="G35" s="22">
        <v>2353</v>
      </c>
      <c r="H35" s="23">
        <f t="shared" si="1"/>
        <v>30589</v>
      </c>
      <c r="I35" s="25">
        <f t="shared" si="4"/>
        <v>1.5866486850977748</v>
      </c>
      <c r="J35" s="26">
        <f>SUM(G35/13)*2</f>
        <v>362</v>
      </c>
      <c r="K35" s="23">
        <f t="shared" si="2"/>
        <v>1991</v>
      </c>
      <c r="L35" s="23">
        <f t="shared" si="3"/>
        <v>25883</v>
      </c>
      <c r="M35" s="25">
        <f t="shared" si="5"/>
        <v>1.3425488873904248</v>
      </c>
    </row>
    <row r="36" spans="1:13" x14ac:dyDescent="0.25">
      <c r="A36" s="88">
        <v>2</v>
      </c>
      <c r="B36" s="88" t="s">
        <v>235</v>
      </c>
      <c r="C36" s="88">
        <v>24</v>
      </c>
      <c r="D36" s="88">
        <v>1511</v>
      </c>
      <c r="E36" s="24">
        <f t="shared" si="0"/>
        <v>36264</v>
      </c>
      <c r="G36" s="22">
        <v>2674</v>
      </c>
      <c r="H36" s="23">
        <f t="shared" si="1"/>
        <v>64176</v>
      </c>
      <c r="I36" s="25">
        <f t="shared" si="4"/>
        <v>1.7696889477167439</v>
      </c>
      <c r="J36" s="26">
        <f t="shared" ref="J36:J42" si="6">SUM(G36/13)*2</f>
        <v>411.38461538461536</v>
      </c>
      <c r="K36" s="23">
        <f t="shared" si="2"/>
        <v>2262.6153846153848</v>
      </c>
      <c r="L36" s="23">
        <f t="shared" si="3"/>
        <v>54302.769230769234</v>
      </c>
      <c r="M36" s="25">
        <f t="shared" si="5"/>
        <v>1.4974291096064756</v>
      </c>
    </row>
    <row r="37" spans="1:13" x14ac:dyDescent="0.25">
      <c r="A37" s="88">
        <v>2</v>
      </c>
      <c r="B37" s="88" t="s">
        <v>235</v>
      </c>
      <c r="C37" s="88">
        <v>12</v>
      </c>
      <c r="D37" s="88">
        <v>1659</v>
      </c>
      <c r="E37" s="24">
        <f t="shared" si="0"/>
        <v>19908</v>
      </c>
      <c r="G37" s="22">
        <v>2982</v>
      </c>
      <c r="H37" s="23">
        <f t="shared" si="1"/>
        <v>35784</v>
      </c>
      <c r="I37" s="25">
        <f t="shared" si="4"/>
        <v>1.7974683544303798</v>
      </c>
      <c r="J37" s="26">
        <f t="shared" si="6"/>
        <v>458.76923076923077</v>
      </c>
      <c r="K37" s="23">
        <f t="shared" si="2"/>
        <v>2523.2307692307691</v>
      </c>
      <c r="L37" s="23">
        <f t="shared" si="3"/>
        <v>30278.769230769227</v>
      </c>
      <c r="M37" s="25">
        <f t="shared" si="5"/>
        <v>1.5209347614410904</v>
      </c>
    </row>
    <row r="38" spans="1:13" x14ac:dyDescent="0.25">
      <c r="A38" s="88">
        <v>2</v>
      </c>
      <c r="B38" s="88" t="s">
        <v>235</v>
      </c>
      <c r="C38" s="88">
        <v>6</v>
      </c>
      <c r="D38" s="88">
        <v>2220</v>
      </c>
      <c r="E38" s="24">
        <f t="shared" si="0"/>
        <v>13320</v>
      </c>
      <c r="G38" s="22">
        <v>3841</v>
      </c>
      <c r="H38" s="23">
        <f t="shared" si="1"/>
        <v>23046</v>
      </c>
      <c r="I38" s="25">
        <f t="shared" si="4"/>
        <v>1.7301801801801802</v>
      </c>
      <c r="J38" s="26">
        <f t="shared" si="6"/>
        <v>590.92307692307691</v>
      </c>
      <c r="K38" s="23">
        <f t="shared" si="2"/>
        <v>3250.0769230769229</v>
      </c>
      <c r="L38" s="23">
        <f t="shared" si="3"/>
        <v>19500.461538461539</v>
      </c>
      <c r="M38" s="25">
        <f t="shared" si="5"/>
        <v>1.4639986139986139</v>
      </c>
    </row>
    <row r="39" spans="1:13" x14ac:dyDescent="0.25">
      <c r="A39" s="88">
        <v>3</v>
      </c>
      <c r="B39" s="88">
        <v>2</v>
      </c>
      <c r="C39" s="88">
        <v>6</v>
      </c>
      <c r="D39" s="88">
        <v>1637</v>
      </c>
      <c r="E39" s="24">
        <f t="shared" si="0"/>
        <v>9822</v>
      </c>
      <c r="G39" s="22">
        <v>3510</v>
      </c>
      <c r="H39" s="23">
        <f t="shared" si="1"/>
        <v>21060</v>
      </c>
      <c r="I39" s="25">
        <f t="shared" si="4"/>
        <v>2.1441661576053757</v>
      </c>
      <c r="J39" s="26">
        <f t="shared" si="6"/>
        <v>540</v>
      </c>
      <c r="K39" s="23">
        <f t="shared" si="2"/>
        <v>2970</v>
      </c>
      <c r="L39" s="23">
        <f t="shared" si="3"/>
        <v>17820</v>
      </c>
      <c r="M39" s="25">
        <f t="shared" si="5"/>
        <v>1.8142944410507025</v>
      </c>
    </row>
    <row r="40" spans="1:13" x14ac:dyDescent="0.25">
      <c r="A40" s="88">
        <v>3</v>
      </c>
      <c r="B40" s="88">
        <v>3</v>
      </c>
      <c r="C40" s="88">
        <v>12</v>
      </c>
      <c r="D40" s="88">
        <v>1995</v>
      </c>
      <c r="E40" s="24">
        <f t="shared" si="0"/>
        <v>23940</v>
      </c>
      <c r="G40" s="22">
        <v>3785</v>
      </c>
      <c r="H40" s="23">
        <f t="shared" si="1"/>
        <v>45420</v>
      </c>
      <c r="I40" s="25">
        <f t="shared" si="4"/>
        <v>1.8972431077694236</v>
      </c>
      <c r="J40" s="26">
        <f t="shared" si="6"/>
        <v>582.30769230769226</v>
      </c>
      <c r="K40" s="23">
        <f t="shared" si="2"/>
        <v>3202.6923076923076</v>
      </c>
      <c r="L40" s="23">
        <f t="shared" si="3"/>
        <v>38432.307692307688</v>
      </c>
      <c r="M40" s="25">
        <f t="shared" si="5"/>
        <v>1.6053595527279738</v>
      </c>
    </row>
    <row r="41" spans="1:13" x14ac:dyDescent="0.25">
      <c r="A41" s="88">
        <v>3</v>
      </c>
      <c r="B41" s="88">
        <v>3</v>
      </c>
      <c r="C41" s="88">
        <v>12</v>
      </c>
      <c r="D41" s="88">
        <v>2256</v>
      </c>
      <c r="E41" s="24">
        <f t="shared" si="0"/>
        <v>27072</v>
      </c>
      <c r="G41" s="22">
        <v>4431</v>
      </c>
      <c r="H41" s="23">
        <f t="shared" si="1"/>
        <v>53172</v>
      </c>
      <c r="I41" s="25">
        <f t="shared" si="4"/>
        <v>1.9640957446808511</v>
      </c>
      <c r="J41" s="26">
        <f t="shared" si="6"/>
        <v>681.69230769230774</v>
      </c>
      <c r="K41" s="23">
        <f t="shared" si="2"/>
        <v>3749.3076923076924</v>
      </c>
      <c r="L41" s="23">
        <f t="shared" si="3"/>
        <v>44991.692307692312</v>
      </c>
      <c r="M41" s="25">
        <f t="shared" si="5"/>
        <v>1.6619271685761048</v>
      </c>
    </row>
    <row r="42" spans="1:13" x14ac:dyDescent="0.25">
      <c r="A42" s="88">
        <v>3</v>
      </c>
      <c r="B42" s="88" t="s">
        <v>255</v>
      </c>
      <c r="C42" s="88">
        <v>10</v>
      </c>
      <c r="D42" s="88">
        <v>1866</v>
      </c>
      <c r="E42" s="24">
        <f t="shared" si="0"/>
        <v>18660</v>
      </c>
      <c r="G42" s="22">
        <v>3020</v>
      </c>
      <c r="H42" s="23">
        <f t="shared" si="1"/>
        <v>30200</v>
      </c>
      <c r="I42" s="25">
        <f t="shared" si="4"/>
        <v>1.6184351554126473</v>
      </c>
      <c r="J42" s="26">
        <f t="shared" si="6"/>
        <v>464.61538461538464</v>
      </c>
      <c r="K42" s="23">
        <f t="shared" si="2"/>
        <v>2555.3846153846152</v>
      </c>
      <c r="L42" s="23">
        <f t="shared" si="3"/>
        <v>25553.846153846152</v>
      </c>
      <c r="M42" s="25">
        <f t="shared" si="5"/>
        <v>1.3694451315030092</v>
      </c>
    </row>
    <row r="43" spans="1:13" hidden="1" x14ac:dyDescent="0.25">
      <c r="A43" s="88"/>
      <c r="B43" s="88"/>
      <c r="C43" s="88"/>
      <c r="D43" s="88"/>
      <c r="E43" s="24">
        <f t="shared" si="0"/>
        <v>0</v>
      </c>
      <c r="G43" s="22"/>
      <c r="H43" s="23">
        <f t="shared" si="1"/>
        <v>0</v>
      </c>
      <c r="I43" s="25" t="str">
        <f t="shared" si="4"/>
        <v/>
      </c>
      <c r="J43" s="26"/>
      <c r="K43" s="23">
        <f t="shared" si="2"/>
        <v>0</v>
      </c>
      <c r="L43" s="23">
        <f t="shared" si="3"/>
        <v>0</v>
      </c>
      <c r="M43" s="25" t="str">
        <f t="shared" si="5"/>
        <v/>
      </c>
    </row>
    <row r="44" spans="1:13" hidden="1" x14ac:dyDescent="0.25">
      <c r="A44" s="88"/>
      <c r="B44" s="88"/>
      <c r="C44" s="88"/>
      <c r="D44" s="88"/>
      <c r="E44" s="24">
        <f t="shared" si="0"/>
        <v>0</v>
      </c>
      <c r="G44" s="22"/>
      <c r="H44" s="23">
        <f t="shared" si="1"/>
        <v>0</v>
      </c>
      <c r="I44" s="25" t="str">
        <f t="shared" si="4"/>
        <v/>
      </c>
      <c r="J44" s="26"/>
      <c r="K44" s="23">
        <f t="shared" si="2"/>
        <v>0</v>
      </c>
      <c r="L44" s="23">
        <f t="shared" si="3"/>
        <v>0</v>
      </c>
      <c r="M44" s="25" t="str">
        <f t="shared" si="5"/>
        <v/>
      </c>
    </row>
    <row r="45" spans="1:13" hidden="1" x14ac:dyDescent="0.25">
      <c r="A45" s="88"/>
      <c r="B45" s="88"/>
      <c r="C45" s="88"/>
      <c r="D45" s="88"/>
      <c r="E45" s="24">
        <f t="shared" si="0"/>
        <v>0</v>
      </c>
      <c r="G45" s="22"/>
      <c r="H45" s="23">
        <f t="shared" si="1"/>
        <v>0</v>
      </c>
      <c r="I45" s="25" t="str">
        <f t="shared" si="4"/>
        <v/>
      </c>
      <c r="J45" s="26"/>
      <c r="K45" s="23">
        <f t="shared" si="2"/>
        <v>0</v>
      </c>
      <c r="L45" s="23">
        <f t="shared" si="3"/>
        <v>0</v>
      </c>
      <c r="M45" s="25" t="str">
        <f t="shared" si="5"/>
        <v/>
      </c>
    </row>
    <row r="46" spans="1:13" hidden="1" x14ac:dyDescent="0.25">
      <c r="A46" s="88"/>
      <c r="B46" s="88"/>
      <c r="C46" s="88"/>
      <c r="D46" s="88"/>
      <c r="E46" s="24">
        <f t="shared" si="0"/>
        <v>0</v>
      </c>
      <c r="G46" s="22"/>
      <c r="H46" s="23">
        <f t="shared" si="1"/>
        <v>0</v>
      </c>
      <c r="I46" s="25" t="str">
        <f t="shared" si="4"/>
        <v/>
      </c>
      <c r="J46" s="26"/>
      <c r="K46" s="23">
        <f t="shared" si="2"/>
        <v>0</v>
      </c>
      <c r="L46" s="23">
        <f t="shared" si="3"/>
        <v>0</v>
      </c>
      <c r="M46" s="25" t="str">
        <f t="shared" si="5"/>
        <v/>
      </c>
    </row>
    <row r="47" spans="1:13" hidden="1" x14ac:dyDescent="0.25">
      <c r="A47" s="88"/>
      <c r="B47" s="88"/>
      <c r="C47" s="88"/>
      <c r="D47" s="88"/>
      <c r="E47" s="24">
        <f t="shared" si="0"/>
        <v>0</v>
      </c>
      <c r="G47" s="22"/>
      <c r="H47" s="23">
        <f t="shared" si="1"/>
        <v>0</v>
      </c>
      <c r="I47" s="25" t="str">
        <f t="shared" si="4"/>
        <v/>
      </c>
      <c r="J47" s="26"/>
      <c r="K47" s="23">
        <f t="shared" si="2"/>
        <v>0</v>
      </c>
      <c r="L47" s="23">
        <f t="shared" si="3"/>
        <v>0</v>
      </c>
      <c r="M47" s="25" t="str">
        <f t="shared" si="5"/>
        <v/>
      </c>
    </row>
    <row r="48" spans="1:13" hidden="1" x14ac:dyDescent="0.25">
      <c r="A48" s="88"/>
      <c r="B48" s="88"/>
      <c r="C48" s="88"/>
      <c r="D48" s="88"/>
      <c r="E48" s="24">
        <f t="shared" si="0"/>
        <v>0</v>
      </c>
      <c r="G48" s="22"/>
      <c r="H48" s="23">
        <f t="shared" si="1"/>
        <v>0</v>
      </c>
      <c r="I48" s="25" t="str">
        <f t="shared" si="4"/>
        <v/>
      </c>
      <c r="J48" s="26"/>
      <c r="K48" s="23">
        <f t="shared" si="2"/>
        <v>0</v>
      </c>
      <c r="L48" s="23">
        <f t="shared" si="3"/>
        <v>0</v>
      </c>
      <c r="M48" s="25" t="str">
        <f t="shared" si="5"/>
        <v/>
      </c>
    </row>
    <row r="49" spans="1:13" hidden="1" x14ac:dyDescent="0.25">
      <c r="A49" s="88"/>
      <c r="B49" s="88"/>
      <c r="C49" s="88"/>
      <c r="D49" s="88"/>
      <c r="E49" s="24">
        <f t="shared" ref="E49:E61" si="7">D49*C49</f>
        <v>0</v>
      </c>
      <c r="G49" s="22"/>
      <c r="H49" s="23">
        <f t="shared" ref="H49:H61" si="8">SUM(G49*C49)</f>
        <v>0</v>
      </c>
      <c r="I49" s="25" t="str">
        <f t="shared" ref="I49:I61" si="9">IF(ISERROR(G49/D49),"",G49/D49)</f>
        <v/>
      </c>
      <c r="J49" s="26"/>
      <c r="K49" s="23">
        <f t="shared" ref="K49:K61" si="10">G49-J49</f>
        <v>0</v>
      </c>
      <c r="L49" s="23">
        <f t="shared" ref="L49:L61" si="11">K49*C49</f>
        <v>0</v>
      </c>
      <c r="M49" s="25" t="str">
        <f t="shared" ref="M49:M61" si="12">IF(ISERROR(K49/D49),"",K49/D49)</f>
        <v/>
      </c>
    </row>
    <row r="50" spans="1:13" hidden="1" x14ac:dyDescent="0.25">
      <c r="A50" s="88"/>
      <c r="B50" s="88"/>
      <c r="C50" s="88"/>
      <c r="D50" s="88"/>
      <c r="E50" s="24">
        <f t="shared" si="7"/>
        <v>0</v>
      </c>
      <c r="G50" s="22"/>
      <c r="H50" s="23">
        <f t="shared" si="8"/>
        <v>0</v>
      </c>
      <c r="I50" s="25" t="str">
        <f t="shared" si="9"/>
        <v/>
      </c>
      <c r="J50" s="26"/>
      <c r="K50" s="23">
        <f t="shared" si="10"/>
        <v>0</v>
      </c>
      <c r="L50" s="23">
        <f t="shared" si="11"/>
        <v>0</v>
      </c>
      <c r="M50" s="25" t="str">
        <f t="shared" si="12"/>
        <v/>
      </c>
    </row>
    <row r="51" spans="1:13" hidden="1" x14ac:dyDescent="0.25">
      <c r="A51" s="88"/>
      <c r="B51" s="88"/>
      <c r="C51" s="88"/>
      <c r="D51" s="88"/>
      <c r="E51" s="24">
        <f t="shared" si="7"/>
        <v>0</v>
      </c>
      <c r="G51" s="22"/>
      <c r="H51" s="23">
        <f t="shared" si="8"/>
        <v>0</v>
      </c>
      <c r="I51" s="25" t="str">
        <f t="shared" si="9"/>
        <v/>
      </c>
      <c r="J51" s="26"/>
      <c r="K51" s="23">
        <f t="shared" si="10"/>
        <v>0</v>
      </c>
      <c r="L51" s="23">
        <f t="shared" si="11"/>
        <v>0</v>
      </c>
      <c r="M51" s="25" t="str">
        <f t="shared" si="12"/>
        <v/>
      </c>
    </row>
    <row r="52" spans="1:13" hidden="1" x14ac:dyDescent="0.25">
      <c r="A52" s="88"/>
      <c r="B52" s="88"/>
      <c r="C52" s="88"/>
      <c r="D52" s="88"/>
      <c r="E52" s="24">
        <f t="shared" si="7"/>
        <v>0</v>
      </c>
      <c r="G52" s="22"/>
      <c r="H52" s="23">
        <f t="shared" si="8"/>
        <v>0</v>
      </c>
      <c r="I52" s="25" t="str">
        <f t="shared" si="9"/>
        <v/>
      </c>
      <c r="J52" s="26"/>
      <c r="K52" s="23">
        <f t="shared" si="10"/>
        <v>0</v>
      </c>
      <c r="L52" s="23">
        <f t="shared" si="11"/>
        <v>0</v>
      </c>
      <c r="M52" s="25" t="str">
        <f t="shared" si="12"/>
        <v/>
      </c>
    </row>
    <row r="53" spans="1:13" hidden="1" x14ac:dyDescent="0.25">
      <c r="A53" s="88"/>
      <c r="B53" s="88"/>
      <c r="C53" s="88"/>
      <c r="D53" s="88"/>
      <c r="E53" s="24">
        <f t="shared" si="7"/>
        <v>0</v>
      </c>
      <c r="G53" s="22"/>
      <c r="H53" s="23">
        <f t="shared" si="8"/>
        <v>0</v>
      </c>
      <c r="I53" s="25" t="str">
        <f t="shared" si="9"/>
        <v/>
      </c>
      <c r="J53" s="26"/>
      <c r="K53" s="23">
        <f t="shared" si="10"/>
        <v>0</v>
      </c>
      <c r="L53" s="23">
        <f t="shared" si="11"/>
        <v>0</v>
      </c>
      <c r="M53" s="25" t="str">
        <f t="shared" si="12"/>
        <v/>
      </c>
    </row>
    <row r="54" spans="1:13" hidden="1" x14ac:dyDescent="0.25">
      <c r="A54" s="88"/>
      <c r="B54" s="88"/>
      <c r="C54" s="88"/>
      <c r="D54" s="88"/>
      <c r="E54" s="24">
        <f t="shared" si="7"/>
        <v>0</v>
      </c>
      <c r="G54" s="22"/>
      <c r="H54" s="23">
        <f t="shared" si="8"/>
        <v>0</v>
      </c>
      <c r="I54" s="25" t="str">
        <f t="shared" si="9"/>
        <v/>
      </c>
      <c r="J54" s="26"/>
      <c r="K54" s="23">
        <f t="shared" si="10"/>
        <v>0</v>
      </c>
      <c r="L54" s="23">
        <f t="shared" si="11"/>
        <v>0</v>
      </c>
      <c r="M54" s="25" t="str">
        <f t="shared" si="12"/>
        <v/>
      </c>
    </row>
    <row r="55" spans="1:13" hidden="1" x14ac:dyDescent="0.25">
      <c r="A55" s="88"/>
      <c r="B55" s="88"/>
      <c r="C55" s="88"/>
      <c r="D55" s="88"/>
      <c r="E55" s="24">
        <f t="shared" si="7"/>
        <v>0</v>
      </c>
      <c r="G55" s="22"/>
      <c r="H55" s="23">
        <f t="shared" si="8"/>
        <v>0</v>
      </c>
      <c r="I55" s="25" t="str">
        <f t="shared" si="9"/>
        <v/>
      </c>
      <c r="J55" s="26"/>
      <c r="K55" s="23">
        <f t="shared" si="10"/>
        <v>0</v>
      </c>
      <c r="L55" s="23">
        <f t="shared" si="11"/>
        <v>0</v>
      </c>
      <c r="M55" s="25" t="str">
        <f t="shared" si="12"/>
        <v/>
      </c>
    </row>
    <row r="56" spans="1:13" hidden="1" x14ac:dyDescent="0.25">
      <c r="A56" s="88"/>
      <c r="B56" s="88"/>
      <c r="C56" s="88"/>
      <c r="D56" s="88"/>
      <c r="E56" s="24">
        <f t="shared" si="7"/>
        <v>0</v>
      </c>
      <c r="G56" s="22"/>
      <c r="H56" s="23">
        <f t="shared" si="8"/>
        <v>0</v>
      </c>
      <c r="I56" s="25" t="str">
        <f t="shared" si="9"/>
        <v/>
      </c>
      <c r="J56" s="26"/>
      <c r="K56" s="23">
        <f t="shared" si="10"/>
        <v>0</v>
      </c>
      <c r="L56" s="23">
        <f t="shared" si="11"/>
        <v>0</v>
      </c>
      <c r="M56" s="25" t="str">
        <f t="shared" si="12"/>
        <v/>
      </c>
    </row>
    <row r="57" spans="1:13" hidden="1" x14ac:dyDescent="0.25">
      <c r="A57" s="88"/>
      <c r="B57" s="88"/>
      <c r="C57" s="88"/>
      <c r="D57" s="88"/>
      <c r="E57" s="24">
        <f t="shared" si="7"/>
        <v>0</v>
      </c>
      <c r="G57" s="22"/>
      <c r="H57" s="23">
        <f t="shared" si="8"/>
        <v>0</v>
      </c>
      <c r="I57" s="25" t="str">
        <f t="shared" si="9"/>
        <v/>
      </c>
      <c r="J57" s="26"/>
      <c r="K57" s="23">
        <f t="shared" si="10"/>
        <v>0</v>
      </c>
      <c r="L57" s="23">
        <f t="shared" si="11"/>
        <v>0</v>
      </c>
      <c r="M57" s="25" t="str">
        <f t="shared" si="12"/>
        <v/>
      </c>
    </row>
    <row r="58" spans="1:13" hidden="1" x14ac:dyDescent="0.25">
      <c r="A58" s="88"/>
      <c r="B58" s="88"/>
      <c r="C58" s="88"/>
      <c r="D58" s="88"/>
      <c r="E58" s="24">
        <f t="shared" si="7"/>
        <v>0</v>
      </c>
      <c r="G58" s="22"/>
      <c r="H58" s="23">
        <f t="shared" si="8"/>
        <v>0</v>
      </c>
      <c r="I58" s="25" t="str">
        <f t="shared" si="9"/>
        <v/>
      </c>
      <c r="J58" s="26"/>
      <c r="K58" s="23">
        <f t="shared" si="10"/>
        <v>0</v>
      </c>
      <c r="L58" s="23">
        <f t="shared" si="11"/>
        <v>0</v>
      </c>
      <c r="M58" s="25" t="str">
        <f t="shared" si="12"/>
        <v/>
      </c>
    </row>
    <row r="59" spans="1:13" hidden="1" x14ac:dyDescent="0.25">
      <c r="A59" s="88"/>
      <c r="B59" s="88"/>
      <c r="C59" s="88"/>
      <c r="D59" s="88"/>
      <c r="E59" s="24">
        <f t="shared" si="7"/>
        <v>0</v>
      </c>
      <c r="G59" s="22"/>
      <c r="H59" s="23">
        <f t="shared" si="8"/>
        <v>0</v>
      </c>
      <c r="I59" s="25" t="str">
        <f t="shared" si="9"/>
        <v/>
      </c>
      <c r="J59" s="26"/>
      <c r="K59" s="23">
        <f t="shared" si="10"/>
        <v>0</v>
      </c>
      <c r="L59" s="23">
        <f t="shared" si="11"/>
        <v>0</v>
      </c>
      <c r="M59" s="25" t="str">
        <f t="shared" si="12"/>
        <v/>
      </c>
    </row>
    <row r="60" spans="1:13" hidden="1" x14ac:dyDescent="0.25">
      <c r="A60" s="88"/>
      <c r="B60" s="88"/>
      <c r="C60" s="88"/>
      <c r="D60" s="88"/>
      <c r="E60" s="24">
        <f t="shared" si="7"/>
        <v>0</v>
      </c>
      <c r="G60" s="22"/>
      <c r="H60" s="23">
        <f t="shared" si="8"/>
        <v>0</v>
      </c>
      <c r="I60" s="25" t="str">
        <f t="shared" si="9"/>
        <v/>
      </c>
      <c r="J60" s="26"/>
      <c r="K60" s="23">
        <f t="shared" si="10"/>
        <v>0</v>
      </c>
      <c r="L60" s="23">
        <f t="shared" si="11"/>
        <v>0</v>
      </c>
      <c r="M60" s="25" t="str">
        <f t="shared" si="12"/>
        <v/>
      </c>
    </row>
    <row r="61" spans="1:13" hidden="1" x14ac:dyDescent="0.25">
      <c r="A61" s="88"/>
      <c r="B61" s="88"/>
      <c r="C61" s="88"/>
      <c r="D61" s="88"/>
      <c r="E61" s="24">
        <f t="shared" si="7"/>
        <v>0</v>
      </c>
      <c r="G61" s="22"/>
      <c r="H61" s="23">
        <f t="shared" si="8"/>
        <v>0</v>
      </c>
      <c r="I61" s="25" t="str">
        <f t="shared" si="9"/>
        <v/>
      </c>
      <c r="J61" s="26"/>
      <c r="K61" s="23">
        <f t="shared" si="10"/>
        <v>0</v>
      </c>
      <c r="L61" s="23">
        <f t="shared" si="11"/>
        <v>0</v>
      </c>
      <c r="M61" s="25" t="str">
        <f t="shared" si="12"/>
        <v/>
      </c>
    </row>
    <row r="62" spans="1:13" hidden="1" x14ac:dyDescent="0.25">
      <c r="A62" s="88"/>
      <c r="B62" s="88"/>
      <c r="C62" s="88"/>
      <c r="D62" s="88"/>
      <c r="E62" s="24">
        <f t="shared" si="0"/>
        <v>0</v>
      </c>
      <c r="G62" s="22"/>
      <c r="H62" s="23">
        <f t="shared" si="1"/>
        <v>0</v>
      </c>
      <c r="I62" s="25" t="str">
        <f t="shared" si="4"/>
        <v/>
      </c>
      <c r="J62" s="26"/>
      <c r="K62" s="23">
        <f t="shared" si="2"/>
        <v>0</v>
      </c>
      <c r="L62" s="23">
        <f t="shared" si="3"/>
        <v>0</v>
      </c>
      <c r="M62" s="25" t="str">
        <f t="shared" si="5"/>
        <v/>
      </c>
    </row>
    <row r="63" spans="1:13" hidden="1" x14ac:dyDescent="0.25">
      <c r="A63" s="88"/>
      <c r="B63" s="88"/>
      <c r="C63" s="88"/>
      <c r="D63" s="88"/>
      <c r="E63" s="24">
        <f t="shared" si="0"/>
        <v>0</v>
      </c>
      <c r="G63" s="22"/>
      <c r="H63" s="23">
        <f t="shared" si="1"/>
        <v>0</v>
      </c>
      <c r="I63" s="25" t="str">
        <f t="shared" si="4"/>
        <v/>
      </c>
      <c r="J63" s="26"/>
      <c r="K63" s="23">
        <f t="shared" si="2"/>
        <v>0</v>
      </c>
      <c r="L63" s="23">
        <f t="shared" si="3"/>
        <v>0</v>
      </c>
      <c r="M63" s="25" t="str">
        <f t="shared" si="5"/>
        <v/>
      </c>
    </row>
    <row r="64" spans="1:13" hidden="1" x14ac:dyDescent="0.25">
      <c r="A64" s="88"/>
      <c r="B64" s="88"/>
      <c r="C64" s="88"/>
      <c r="D64" s="88"/>
      <c r="E64" s="24">
        <f t="shared" si="0"/>
        <v>0</v>
      </c>
      <c r="G64" s="22"/>
      <c r="H64" s="23">
        <f t="shared" si="1"/>
        <v>0</v>
      </c>
      <c r="I64" s="25" t="str">
        <f t="shared" si="4"/>
        <v/>
      </c>
      <c r="J64" s="26"/>
      <c r="K64" s="23">
        <f t="shared" si="2"/>
        <v>0</v>
      </c>
      <c r="L64" s="23">
        <f t="shared" si="3"/>
        <v>0</v>
      </c>
      <c r="M64" s="25" t="str">
        <f t="shared" si="5"/>
        <v/>
      </c>
    </row>
    <row r="65" spans="1:14" hidden="1" x14ac:dyDescent="0.25">
      <c r="A65" s="88"/>
      <c r="B65" s="88"/>
      <c r="C65" s="88"/>
      <c r="D65" s="88"/>
      <c r="E65" s="24">
        <f t="shared" si="0"/>
        <v>0</v>
      </c>
      <c r="G65" s="22"/>
      <c r="H65" s="23">
        <f t="shared" si="1"/>
        <v>0</v>
      </c>
      <c r="I65" s="25" t="str">
        <f t="shared" si="4"/>
        <v/>
      </c>
      <c r="J65" s="26"/>
      <c r="K65" s="23">
        <f t="shared" si="2"/>
        <v>0</v>
      </c>
      <c r="L65" s="23">
        <f t="shared" si="3"/>
        <v>0</v>
      </c>
      <c r="M65" s="25" t="str">
        <f t="shared" si="5"/>
        <v/>
      </c>
    </row>
    <row r="66" spans="1:14" hidden="1" x14ac:dyDescent="0.25">
      <c r="A66" s="88"/>
      <c r="B66" s="88"/>
      <c r="C66" s="88"/>
      <c r="D66" s="88"/>
      <c r="E66" s="24">
        <f t="shared" si="0"/>
        <v>0</v>
      </c>
      <c r="G66" s="22"/>
      <c r="H66" s="23">
        <f t="shared" si="1"/>
        <v>0</v>
      </c>
      <c r="I66" s="25" t="str">
        <f t="shared" si="4"/>
        <v/>
      </c>
      <c r="J66" s="26"/>
      <c r="K66" s="23">
        <f t="shared" si="2"/>
        <v>0</v>
      </c>
      <c r="L66" s="23">
        <f t="shared" si="3"/>
        <v>0</v>
      </c>
      <c r="M66" s="25" t="str">
        <f t="shared" si="5"/>
        <v/>
      </c>
    </row>
    <row r="67" spans="1:14" hidden="1" x14ac:dyDescent="0.25">
      <c r="A67" s="88"/>
      <c r="B67" s="88"/>
      <c r="C67" s="88"/>
      <c r="D67" s="88"/>
      <c r="E67" s="24">
        <f t="shared" si="0"/>
        <v>0</v>
      </c>
      <c r="G67" s="22"/>
      <c r="H67" s="23">
        <f t="shared" si="1"/>
        <v>0</v>
      </c>
      <c r="I67" s="25" t="str">
        <f t="shared" si="4"/>
        <v/>
      </c>
      <c r="J67" s="26"/>
      <c r="K67" s="23">
        <f t="shared" si="2"/>
        <v>0</v>
      </c>
      <c r="L67" s="23">
        <f t="shared" si="3"/>
        <v>0</v>
      </c>
      <c r="M67" s="25" t="str">
        <f t="shared" si="5"/>
        <v/>
      </c>
    </row>
    <row r="68" spans="1:14" hidden="1" x14ac:dyDescent="0.25">
      <c r="A68" s="88"/>
      <c r="B68" s="88"/>
      <c r="C68" s="88"/>
      <c r="D68" s="88"/>
      <c r="E68" s="24">
        <f t="shared" si="0"/>
        <v>0</v>
      </c>
      <c r="G68" s="22"/>
      <c r="H68" s="23">
        <f t="shared" si="1"/>
        <v>0</v>
      </c>
      <c r="I68" s="25" t="str">
        <f t="shared" si="4"/>
        <v/>
      </c>
      <c r="J68" s="26"/>
      <c r="K68" s="23">
        <f t="shared" si="2"/>
        <v>0</v>
      </c>
      <c r="L68" s="23">
        <f t="shared" si="3"/>
        <v>0</v>
      </c>
      <c r="M68" s="25" t="str">
        <f t="shared" si="5"/>
        <v/>
      </c>
    </row>
    <row r="69" spans="1:14" hidden="1" x14ac:dyDescent="0.25">
      <c r="A69" s="88"/>
      <c r="B69" s="88"/>
      <c r="C69" s="88"/>
      <c r="D69" s="88"/>
      <c r="E69" s="24">
        <f t="shared" si="0"/>
        <v>0</v>
      </c>
      <c r="G69" s="22"/>
      <c r="H69" s="23">
        <f t="shared" si="1"/>
        <v>0</v>
      </c>
      <c r="I69" s="25" t="str">
        <f t="shared" si="4"/>
        <v/>
      </c>
      <c r="J69" s="26"/>
      <c r="K69" s="23">
        <f t="shared" si="2"/>
        <v>0</v>
      </c>
      <c r="L69" s="23">
        <f t="shared" si="3"/>
        <v>0</v>
      </c>
      <c r="M69" s="25" t="str">
        <f t="shared" si="5"/>
        <v/>
      </c>
    </row>
    <row r="70" spans="1:14" ht="14.25" hidden="1" customHeight="1" x14ac:dyDescent="0.25">
      <c r="A70" s="88"/>
      <c r="B70" s="88"/>
      <c r="C70" s="88"/>
      <c r="D70" s="88"/>
      <c r="E70" s="24">
        <f t="shared" si="0"/>
        <v>0</v>
      </c>
      <c r="G70" s="22"/>
      <c r="H70" s="23">
        <f t="shared" si="1"/>
        <v>0</v>
      </c>
      <c r="I70" s="25" t="str">
        <f t="shared" si="4"/>
        <v/>
      </c>
      <c r="J70" s="26"/>
      <c r="K70" s="23">
        <f t="shared" si="2"/>
        <v>0</v>
      </c>
      <c r="L70" s="23">
        <f t="shared" si="3"/>
        <v>0</v>
      </c>
      <c r="M70" s="25" t="str">
        <f t="shared" si="5"/>
        <v/>
      </c>
    </row>
    <row r="71" spans="1:14" hidden="1" x14ac:dyDescent="0.25">
      <c r="A71" s="88"/>
      <c r="B71" s="88"/>
      <c r="C71" s="88"/>
      <c r="D71" s="88"/>
      <c r="E71" s="24">
        <f>D71*C71</f>
        <v>0</v>
      </c>
      <c r="G71" s="22"/>
      <c r="H71" s="23">
        <f>SUM(G71*C71)</f>
        <v>0</v>
      </c>
      <c r="I71" s="25" t="str">
        <f>IF(ISERROR(G71/D71),"",G71/D71)</f>
        <v/>
      </c>
      <c r="J71" s="26"/>
      <c r="K71" s="23">
        <f>G71-J71</f>
        <v>0</v>
      </c>
      <c r="L71" s="23">
        <f>K71*C71</f>
        <v>0</v>
      </c>
      <c r="M71" s="25" t="str">
        <f>IF(ISERROR(K71/D71),"",K71/D71)</f>
        <v/>
      </c>
    </row>
    <row r="72" spans="1:14" hidden="1" x14ac:dyDescent="0.25">
      <c r="A72" s="88"/>
      <c r="B72" s="88"/>
      <c r="C72" s="88"/>
      <c r="D72" s="88"/>
      <c r="E72" s="24">
        <f t="shared" si="0"/>
        <v>0</v>
      </c>
      <c r="G72" s="22"/>
      <c r="H72" s="23">
        <f t="shared" si="1"/>
        <v>0</v>
      </c>
      <c r="I72" s="25" t="str">
        <f t="shared" si="4"/>
        <v/>
      </c>
      <c r="J72" s="26"/>
      <c r="K72" s="23">
        <f t="shared" si="2"/>
        <v>0</v>
      </c>
      <c r="L72" s="23">
        <f t="shared" si="3"/>
        <v>0</v>
      </c>
      <c r="M72" s="25" t="str">
        <f t="shared" si="5"/>
        <v/>
      </c>
    </row>
    <row r="73" spans="1:14" hidden="1" x14ac:dyDescent="0.25">
      <c r="A73" s="88"/>
      <c r="B73" s="88"/>
      <c r="C73" s="88"/>
      <c r="D73" s="88"/>
      <c r="E73" s="24">
        <f t="shared" si="0"/>
        <v>0</v>
      </c>
      <c r="G73" s="22"/>
      <c r="H73" s="23">
        <f t="shared" si="1"/>
        <v>0</v>
      </c>
      <c r="I73" s="25" t="str">
        <f t="shared" si="4"/>
        <v/>
      </c>
      <c r="J73" s="26"/>
      <c r="K73" s="23">
        <f t="shared" si="2"/>
        <v>0</v>
      </c>
      <c r="L73" s="23">
        <f t="shared" si="3"/>
        <v>0</v>
      </c>
      <c r="M73" s="25" t="str">
        <f t="shared" si="5"/>
        <v/>
      </c>
    </row>
    <row r="74" spans="1:14" hidden="1" x14ac:dyDescent="0.25">
      <c r="A74" s="88"/>
      <c r="B74" s="88"/>
      <c r="C74" s="88"/>
      <c r="D74" s="88"/>
      <c r="E74" s="24">
        <f t="shared" si="0"/>
        <v>0</v>
      </c>
      <c r="G74" s="22"/>
      <c r="H74" s="23">
        <f t="shared" si="1"/>
        <v>0</v>
      </c>
      <c r="I74" s="25" t="str">
        <f t="shared" si="4"/>
        <v/>
      </c>
      <c r="J74" s="26"/>
      <c r="K74" s="23">
        <f t="shared" si="2"/>
        <v>0</v>
      </c>
      <c r="L74" s="23">
        <f t="shared" si="3"/>
        <v>0</v>
      </c>
      <c r="M74" s="25" t="str">
        <f t="shared" si="5"/>
        <v/>
      </c>
    </row>
    <row r="75" spans="1:14" hidden="1" x14ac:dyDescent="0.25">
      <c r="A75" s="88"/>
      <c r="B75" s="88"/>
      <c r="C75" s="88"/>
      <c r="D75" s="88"/>
      <c r="E75" s="24">
        <f t="shared" si="0"/>
        <v>0</v>
      </c>
      <c r="G75" s="22"/>
      <c r="H75" s="23">
        <f t="shared" si="1"/>
        <v>0</v>
      </c>
      <c r="I75" s="25" t="str">
        <f t="shared" si="4"/>
        <v/>
      </c>
      <c r="J75" s="26"/>
      <c r="K75" s="23">
        <f t="shared" si="2"/>
        <v>0</v>
      </c>
      <c r="L75" s="23">
        <f t="shared" si="3"/>
        <v>0</v>
      </c>
      <c r="M75" s="25" t="str">
        <f t="shared" si="5"/>
        <v/>
      </c>
    </row>
    <row r="76" spans="1:14" hidden="1" x14ac:dyDescent="0.25">
      <c r="A76" s="88"/>
      <c r="B76" s="88"/>
      <c r="C76" s="88"/>
      <c r="D76" s="88"/>
      <c r="E76" s="24">
        <f t="shared" si="0"/>
        <v>0</v>
      </c>
      <c r="G76" s="22"/>
      <c r="H76" s="23">
        <f t="shared" si="1"/>
        <v>0</v>
      </c>
      <c r="I76" s="25" t="str">
        <f t="shared" si="4"/>
        <v/>
      </c>
      <c r="J76" s="26"/>
      <c r="K76" s="23">
        <f t="shared" si="2"/>
        <v>0</v>
      </c>
      <c r="L76" s="23">
        <f t="shared" si="3"/>
        <v>0</v>
      </c>
      <c r="M76" s="25" t="str">
        <f t="shared" si="5"/>
        <v/>
      </c>
    </row>
    <row r="77" spans="1:14" hidden="1" x14ac:dyDescent="0.25">
      <c r="A77" s="88"/>
      <c r="B77" s="88"/>
      <c r="C77" s="88"/>
      <c r="D77" s="88"/>
      <c r="E77" s="59">
        <f t="shared" si="0"/>
        <v>0</v>
      </c>
      <c r="F77" s="52"/>
      <c r="G77" s="22"/>
      <c r="H77" s="60">
        <f t="shared" si="1"/>
        <v>0</v>
      </c>
      <c r="I77" s="61" t="str">
        <f t="shared" si="4"/>
        <v/>
      </c>
      <c r="J77" s="26"/>
      <c r="K77" s="60">
        <f t="shared" si="2"/>
        <v>0</v>
      </c>
      <c r="L77" s="60">
        <f t="shared" si="3"/>
        <v>0</v>
      </c>
      <c r="M77" s="61" t="str">
        <f t="shared" si="5"/>
        <v/>
      </c>
      <c r="N77" s="52"/>
    </row>
    <row r="78" spans="1:14" x14ac:dyDescent="0.25">
      <c r="A78" s="249"/>
      <c r="B78" s="250"/>
      <c r="C78" s="62"/>
      <c r="D78" s="62"/>
      <c r="E78" s="62"/>
      <c r="F78" s="52"/>
      <c r="G78" s="62"/>
      <c r="H78" s="62"/>
      <c r="I78" s="62"/>
      <c r="J78" s="63"/>
      <c r="K78" s="64"/>
      <c r="L78" s="65"/>
      <c r="M78" s="65"/>
      <c r="N78" s="52"/>
    </row>
    <row r="79" spans="1:14" x14ac:dyDescent="0.25">
      <c r="A79" s="251" t="s">
        <v>140</v>
      </c>
      <c r="B79" s="251"/>
      <c r="C79" s="66">
        <f>SUM(C31:C77)</f>
        <v>148</v>
      </c>
      <c r="D79" s="66">
        <f>IF(ISERROR(E79/C79),"",E79/C79)</f>
        <v>1518.1621621621621</v>
      </c>
      <c r="E79" s="59">
        <f>SUM(E31:E77)</f>
        <v>224688</v>
      </c>
      <c r="F79" s="52"/>
      <c r="G79" s="67">
        <f>IF(ISERROR(H79/C79),"",H79/C79)</f>
        <v>2889.7972972972975</v>
      </c>
      <c r="H79" s="60">
        <f>SUM(H31:H77)</f>
        <v>427690</v>
      </c>
      <c r="I79" s="61">
        <f>IF(ISERROR(H79/E79),"",H79/E79)</f>
        <v>1.9034839421775973</v>
      </c>
      <c r="J79" s="29">
        <f>IF(ISERROR(SUMPRODUCT(J31:J77,C31:C77)/C79),"",SUMPRODUCT(J31:J77,C31:C77)/C79)</f>
        <v>315.43347193347194</v>
      </c>
      <c r="K79" s="60">
        <f>IF(ISERROR(L79/C79),"",L79/C79)</f>
        <v>2574.3638253638251</v>
      </c>
      <c r="L79" s="60">
        <f>SUM(L31:L77)</f>
        <v>381005.84615384613</v>
      </c>
      <c r="M79" s="61">
        <f>IF(ISERROR(L79/E79),"",L79/E79)</f>
        <v>1.6957107017457369</v>
      </c>
      <c r="N79" s="52"/>
    </row>
    <row r="80" spans="1:14" x14ac:dyDescent="0.25">
      <c r="A80" s="65"/>
      <c r="B80" s="65"/>
      <c r="C80" s="65"/>
      <c r="D80" s="65"/>
      <c r="E80" s="65"/>
      <c r="F80" s="68"/>
      <c r="G80" s="69"/>
      <c r="H80" s="65"/>
      <c r="I80" s="65"/>
      <c r="J80" s="65"/>
      <c r="K80" s="65"/>
      <c r="L80" s="52"/>
      <c r="M80" s="52"/>
      <c r="N80" s="52"/>
    </row>
    <row r="81" spans="1:15" x14ac:dyDescent="0.25">
      <c r="A81" s="252" t="s">
        <v>92</v>
      </c>
      <c r="B81" s="252"/>
      <c r="C81" s="252"/>
      <c r="D81" s="252"/>
      <c r="E81" s="252"/>
      <c r="F81" s="252"/>
      <c r="G81" s="252"/>
      <c r="H81" s="252"/>
      <c r="I81" s="252"/>
      <c r="J81" s="252"/>
      <c r="K81" s="252"/>
      <c r="L81" s="252"/>
      <c r="M81" s="252"/>
      <c r="N81" s="252"/>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272</v>
      </c>
      <c r="M88" s="167"/>
      <c r="N88" s="167" t="s">
        <v>272</v>
      </c>
    </row>
    <row r="89" spans="1:15" x14ac:dyDescent="0.25">
      <c r="A89" s="1" t="s">
        <v>41</v>
      </c>
      <c r="D89" s="164" t="s">
        <v>272</v>
      </c>
      <c r="F89" s="1" t="s">
        <v>49</v>
      </c>
      <c r="I89" s="164"/>
      <c r="J89" s="5" t="s">
        <v>31</v>
      </c>
      <c r="K89" s="167"/>
      <c r="L89" s="167" t="s">
        <v>272</v>
      </c>
      <c r="M89" s="167"/>
      <c r="N89" s="167" t="s">
        <v>272</v>
      </c>
    </row>
    <row r="90" spans="1:15" x14ac:dyDescent="0.25">
      <c r="A90" s="1" t="s">
        <v>164</v>
      </c>
      <c r="D90" s="164" t="s">
        <v>272</v>
      </c>
      <c r="F90" s="1" t="s">
        <v>50</v>
      </c>
      <c r="I90" s="164" t="s">
        <v>272</v>
      </c>
      <c r="J90" s="5" t="s">
        <v>32</v>
      </c>
      <c r="K90" s="167" t="s">
        <v>272</v>
      </c>
      <c r="L90" s="167"/>
      <c r="M90" s="167"/>
      <c r="N90" s="167" t="s">
        <v>272</v>
      </c>
    </row>
    <row r="91" spans="1:15" x14ac:dyDescent="0.25">
      <c r="A91" s="1" t="s">
        <v>153</v>
      </c>
      <c r="D91" s="164" t="s">
        <v>272</v>
      </c>
      <c r="F91" s="1" t="s">
        <v>154</v>
      </c>
      <c r="I91" s="164"/>
      <c r="J91" s="5" t="s">
        <v>33</v>
      </c>
      <c r="K91" s="167"/>
      <c r="L91" s="167" t="s">
        <v>272</v>
      </c>
      <c r="M91" s="167"/>
      <c r="N91" s="167" t="s">
        <v>272</v>
      </c>
    </row>
    <row r="92" spans="1:15" x14ac:dyDescent="0.25">
      <c r="A92" s="1" t="s">
        <v>155</v>
      </c>
      <c r="D92" s="164" t="s">
        <v>272</v>
      </c>
      <c r="F92" s="1" t="s">
        <v>71</v>
      </c>
      <c r="I92" s="164"/>
      <c r="J92" s="5" t="s">
        <v>34</v>
      </c>
      <c r="K92" s="169"/>
      <c r="L92" s="169" t="s">
        <v>272</v>
      </c>
      <c r="M92" s="167"/>
      <c r="N92" s="169" t="s">
        <v>272</v>
      </c>
    </row>
    <row r="93" spans="1:15" x14ac:dyDescent="0.25">
      <c r="A93" s="1" t="s">
        <v>42</v>
      </c>
      <c r="D93" s="164" t="s">
        <v>272</v>
      </c>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t="s">
        <v>272</v>
      </c>
      <c r="F102" s="1" t="s">
        <v>74</v>
      </c>
      <c r="I102" s="164" t="s">
        <v>272</v>
      </c>
    </row>
    <row r="103" spans="1:15" x14ac:dyDescent="0.25">
      <c r="A103" s="1" t="s">
        <v>191</v>
      </c>
      <c r="D103" s="164"/>
      <c r="F103" s="1" t="s">
        <v>76</v>
      </c>
      <c r="I103" s="164" t="s">
        <v>272</v>
      </c>
    </row>
    <row r="104" spans="1:15" x14ac:dyDescent="0.25">
      <c r="A104" s="1" t="s">
        <v>157</v>
      </c>
      <c r="D104" s="164" t="s">
        <v>272</v>
      </c>
      <c r="F104" s="1" t="s">
        <v>156</v>
      </c>
      <c r="I104" s="164" t="s">
        <v>272</v>
      </c>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t="s">
        <v>272</v>
      </c>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t="s">
        <v>272</v>
      </c>
    </row>
    <row r="114" spans="1:9" x14ac:dyDescent="0.25">
      <c r="A114" s="1" t="s">
        <v>58</v>
      </c>
      <c r="D114" s="164" t="s">
        <v>272</v>
      </c>
      <c r="F114" s="1" t="s">
        <v>61</v>
      </c>
      <c r="I114" s="164" t="s">
        <v>272</v>
      </c>
    </row>
    <row r="115" spans="1:9" x14ac:dyDescent="0.25">
      <c r="A115" s="1" t="s">
        <v>148</v>
      </c>
      <c r="D115" s="164" t="s">
        <v>272</v>
      </c>
      <c r="F115" s="1" t="s">
        <v>165</v>
      </c>
      <c r="I115" s="164" t="s">
        <v>272</v>
      </c>
    </row>
    <row r="116" spans="1:9" x14ac:dyDescent="0.25">
      <c r="A116" s="1" t="s">
        <v>147</v>
      </c>
      <c r="D116" s="164"/>
      <c r="F116" s="1" t="s">
        <v>160</v>
      </c>
      <c r="I116" s="164" t="s">
        <v>272</v>
      </c>
    </row>
    <row r="117" spans="1:9" x14ac:dyDescent="0.25">
      <c r="A117" s="1" t="s">
        <v>162</v>
      </c>
      <c r="D117" s="164"/>
      <c r="F117" s="1" t="s">
        <v>62</v>
      </c>
      <c r="I117" s="164" t="s">
        <v>272</v>
      </c>
    </row>
    <row r="118" spans="1:9" x14ac:dyDescent="0.25">
      <c r="A118" s="1" t="s">
        <v>159</v>
      </c>
      <c r="D118" s="164"/>
      <c r="F118" s="1" t="s">
        <v>63</v>
      </c>
      <c r="I118" s="164" t="s">
        <v>272</v>
      </c>
    </row>
    <row r="119" spans="1:9" x14ac:dyDescent="0.25">
      <c r="A119" s="1" t="s">
        <v>194</v>
      </c>
      <c r="D119" s="164"/>
      <c r="F119" s="1" t="s">
        <v>64</v>
      </c>
      <c r="I119" s="164" t="s">
        <v>272</v>
      </c>
    </row>
    <row r="120" spans="1:9" x14ac:dyDescent="0.25">
      <c r="A120" s="1" t="s">
        <v>161</v>
      </c>
      <c r="D120" s="164" t="s">
        <v>272</v>
      </c>
      <c r="F120" s="1" t="s">
        <v>65</v>
      </c>
      <c r="I120" s="164" t="s">
        <v>272</v>
      </c>
    </row>
    <row r="121" spans="1:9" x14ac:dyDescent="0.25">
      <c r="A121" s="1" t="s">
        <v>59</v>
      </c>
      <c r="D121" s="164"/>
      <c r="F121" s="1" t="s">
        <v>66</v>
      </c>
      <c r="I121" s="164"/>
    </row>
    <row r="122" spans="1:9" x14ac:dyDescent="0.25">
      <c r="A122" s="1" t="s">
        <v>60</v>
      </c>
      <c r="D122" s="164" t="s">
        <v>272</v>
      </c>
      <c r="F122" s="1" t="s">
        <v>67</v>
      </c>
      <c r="I122" s="164" t="s">
        <v>272</v>
      </c>
    </row>
    <row r="123" spans="1:9" x14ac:dyDescent="0.25">
      <c r="A123" s="1" t="s">
        <v>166</v>
      </c>
      <c r="D123" s="164" t="s">
        <v>272</v>
      </c>
      <c r="F123" s="1" t="s">
        <v>68</v>
      </c>
      <c r="I123" s="164"/>
    </row>
    <row r="124" spans="1:9" x14ac:dyDescent="0.25">
      <c r="A124" s="1" t="s">
        <v>167</v>
      </c>
      <c r="D124" s="164" t="s">
        <v>272</v>
      </c>
      <c r="F124" s="1" t="s">
        <v>91</v>
      </c>
      <c r="I124" s="164"/>
    </row>
    <row r="125" spans="1:9" x14ac:dyDescent="0.25">
      <c r="C125" s="52"/>
      <c r="D125" s="52"/>
      <c r="F125" s="1" t="s">
        <v>69</v>
      </c>
      <c r="I125" s="164" t="s">
        <v>272</v>
      </c>
    </row>
  </sheetData>
  <sheetProtection password="CC5B" sheet="1" objects="1" scenarios="1" selectLockedCells="1"/>
  <mergeCells count="25">
    <mergeCell ref="A85:N85"/>
    <mergeCell ref="A112:N112"/>
    <mergeCell ref="A29:N29"/>
    <mergeCell ref="A78:B78"/>
    <mergeCell ref="A79:B79"/>
    <mergeCell ref="A81:N81"/>
    <mergeCell ref="A82:N83"/>
    <mergeCell ref="A100:N100"/>
    <mergeCell ref="A107:N107"/>
    <mergeCell ref="C14:D14"/>
    <mergeCell ref="C15:D15"/>
    <mergeCell ref="C13:D13"/>
    <mergeCell ref="J4:L4"/>
    <mergeCell ref="B24:E26"/>
    <mergeCell ref="C8:D8"/>
    <mergeCell ref="C9:D9"/>
    <mergeCell ref="C10:D10"/>
    <mergeCell ref="C11:D11"/>
    <mergeCell ref="C12:D12"/>
    <mergeCell ref="B6:C6"/>
    <mergeCell ref="B1:E1"/>
    <mergeCell ref="B2:E2"/>
    <mergeCell ref="B3:E3"/>
    <mergeCell ref="B4:E4"/>
    <mergeCell ref="B5:C5"/>
  </mergeCells>
  <phoneticPr fontId="54" type="noConversion"/>
  <dataValidations xWindow="532" yWindow="930"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5 D101:D104 K88:N92 M93:N95">
      <formula1>"x"</formula1>
    </dataValidation>
  </dataValidations>
  <printOptions horizontalCentered="1"/>
  <pageMargins left="0.7" right="0.7" top="0.75" bottom="0.75" header="0.3" footer="0.3"/>
  <pageSetup scale="67"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xWindow="532" yWindow="930" count="1">
        <x14:dataValidation type="list" allowBlank="1" showInputMessage="1" showErrorMessage="1">
          <x14:formula1>
            <xm:f>Beds!$A$1:$A$5</xm:f>
          </x14:formula1>
          <xm:sqref>A31:A77</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theme="6" tint="-0.249977111117893"/>
  </sheetPr>
  <dimension ref="A1:O125"/>
  <sheetViews>
    <sheetView showGridLines="0" zoomScaleNormal="100" workbookViewId="0">
      <selection activeCell="K2" sqref="K2"/>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2" width="10.42578125" style="1" customWidth="1"/>
    <col min="13" max="13" width="11.28515625" style="1" customWidth="1"/>
    <col min="14" max="16384" width="9.28515625" style="1"/>
  </cols>
  <sheetData>
    <row r="1" spans="1:13" ht="18" x14ac:dyDescent="0.25">
      <c r="A1" s="2" t="s">
        <v>0</v>
      </c>
      <c r="B1" s="226" t="s">
        <v>256</v>
      </c>
      <c r="C1" s="227"/>
      <c r="D1" s="227"/>
      <c r="E1" s="227"/>
      <c r="F1" s="12"/>
      <c r="H1" s="2" t="s">
        <v>1</v>
      </c>
      <c r="I1" s="3"/>
      <c r="J1" s="5"/>
      <c r="K1" s="8">
        <v>0.96</v>
      </c>
      <c r="L1" s="10"/>
    </row>
    <row r="2" spans="1:13" x14ac:dyDescent="0.25">
      <c r="A2" s="2" t="s">
        <v>2</v>
      </c>
      <c r="B2" s="184" t="s">
        <v>257</v>
      </c>
      <c r="C2" s="228"/>
      <c r="D2" s="228"/>
      <c r="E2" s="225"/>
      <c r="F2" s="12"/>
      <c r="H2" s="2" t="s">
        <v>3</v>
      </c>
      <c r="I2" s="5"/>
      <c r="J2" s="5"/>
      <c r="K2" s="8">
        <v>0.96899999999999997</v>
      </c>
      <c r="L2" s="5"/>
    </row>
    <row r="3" spans="1:13" x14ac:dyDescent="0.25">
      <c r="A3" s="10" t="s">
        <v>138</v>
      </c>
      <c r="B3" s="184" t="s">
        <v>258</v>
      </c>
      <c r="C3" s="228"/>
      <c r="D3" s="228"/>
      <c r="E3" s="225"/>
      <c r="F3" s="12"/>
      <c r="H3" s="10" t="s">
        <v>4</v>
      </c>
      <c r="I3" s="5"/>
      <c r="J3" s="5"/>
      <c r="K3" s="9"/>
      <c r="L3" s="5"/>
    </row>
    <row r="4" spans="1:13" x14ac:dyDescent="0.25">
      <c r="A4" s="10" t="s">
        <v>5</v>
      </c>
      <c r="B4" s="189" t="s">
        <v>262</v>
      </c>
      <c r="C4" s="253"/>
      <c r="D4" s="253"/>
      <c r="E4" s="190"/>
      <c r="F4" s="13"/>
      <c r="H4" s="10" t="s">
        <v>6</v>
      </c>
      <c r="I4" s="5"/>
      <c r="J4" s="204" t="s">
        <v>311</v>
      </c>
      <c r="K4" s="205"/>
      <c r="L4" s="206"/>
    </row>
    <row r="5" spans="1:13" x14ac:dyDescent="0.25">
      <c r="A5" s="11" t="s">
        <v>7</v>
      </c>
      <c r="B5" s="200" t="s">
        <v>259</v>
      </c>
      <c r="C5" s="231"/>
      <c r="D5" s="5"/>
      <c r="E5" s="4"/>
      <c r="F5" s="4"/>
      <c r="H5" s="10" t="s">
        <v>8</v>
      </c>
      <c r="I5" s="5"/>
      <c r="J5" s="5"/>
      <c r="K5" s="6">
        <v>5</v>
      </c>
      <c r="L5" s="5"/>
    </row>
    <row r="6" spans="1:13" x14ac:dyDescent="0.25">
      <c r="A6" s="11" t="s">
        <v>9</v>
      </c>
      <c r="B6" s="184" t="s">
        <v>260</v>
      </c>
      <c r="C6" s="225"/>
      <c r="D6" s="5"/>
      <c r="E6" s="11"/>
      <c r="F6" s="11"/>
      <c r="H6" s="10" t="s">
        <v>10</v>
      </c>
      <c r="I6" s="5"/>
      <c r="J6" s="5"/>
      <c r="K6" s="7">
        <v>0</v>
      </c>
      <c r="L6" s="5"/>
    </row>
    <row r="7" spans="1:13" x14ac:dyDescent="0.25">
      <c r="B7" s="50"/>
      <c r="C7" s="50"/>
      <c r="D7" s="50"/>
      <c r="E7" s="50"/>
      <c r="H7" s="10" t="s">
        <v>187</v>
      </c>
      <c r="I7" s="5"/>
      <c r="J7" s="54"/>
      <c r="K7" s="7" t="s">
        <v>275</v>
      </c>
    </row>
    <row r="8" spans="1:13" x14ac:dyDescent="0.25">
      <c r="A8" s="11" t="s">
        <v>11</v>
      </c>
      <c r="B8" s="11"/>
      <c r="C8" s="189" t="s">
        <v>261</v>
      </c>
      <c r="D8" s="190"/>
      <c r="E8" s="50"/>
      <c r="H8" s="10" t="s">
        <v>188</v>
      </c>
      <c r="I8" s="5"/>
      <c r="J8" s="54"/>
      <c r="K8" s="95">
        <v>0</v>
      </c>
    </row>
    <row r="9" spans="1:13" x14ac:dyDescent="0.25">
      <c r="A9" s="11" t="s">
        <v>12</v>
      </c>
      <c r="B9" s="11"/>
      <c r="C9" s="189" t="s">
        <v>261</v>
      </c>
      <c r="D9" s="190"/>
      <c r="E9" s="50"/>
    </row>
    <row r="10" spans="1:13" x14ac:dyDescent="0.25">
      <c r="A10" s="11" t="s">
        <v>13</v>
      </c>
      <c r="B10" s="5"/>
      <c r="C10" s="189">
        <v>2015</v>
      </c>
      <c r="D10" s="190"/>
      <c r="E10" s="50"/>
    </row>
    <row r="11" spans="1:13" x14ac:dyDescent="0.25">
      <c r="A11" s="11" t="s">
        <v>14</v>
      </c>
      <c r="B11" s="5"/>
      <c r="C11" s="189"/>
      <c r="D11" s="190"/>
      <c r="E11" s="50"/>
    </row>
    <row r="12" spans="1:13" x14ac:dyDescent="0.25">
      <c r="A12" s="11" t="s">
        <v>15</v>
      </c>
      <c r="B12" s="5"/>
      <c r="C12" s="189" t="s">
        <v>207</v>
      </c>
      <c r="D12" s="190"/>
      <c r="E12" s="50"/>
    </row>
    <row r="13" spans="1:13" x14ac:dyDescent="0.25">
      <c r="A13" s="11" t="s">
        <v>16</v>
      </c>
      <c r="B13" s="5"/>
      <c r="C13" s="189" t="s">
        <v>271</v>
      </c>
      <c r="D13" s="190"/>
      <c r="E13" s="50"/>
    </row>
    <row r="14" spans="1:13" x14ac:dyDescent="0.25">
      <c r="A14" s="10" t="s">
        <v>17</v>
      </c>
      <c r="B14" s="5"/>
      <c r="C14" s="221" t="s">
        <v>208</v>
      </c>
      <c r="D14" s="232"/>
      <c r="E14" s="50"/>
    </row>
    <row r="15" spans="1:13" x14ac:dyDescent="0.25">
      <c r="A15" s="10" t="s">
        <v>18</v>
      </c>
      <c r="B15" s="5"/>
      <c r="C15" s="223">
        <v>75</v>
      </c>
      <c r="D15" s="233"/>
      <c r="E15" s="50"/>
    </row>
    <row r="16" spans="1:13" x14ac:dyDescent="0.25">
      <c r="A16" s="10" t="s">
        <v>19</v>
      </c>
      <c r="B16" s="5"/>
      <c r="C16" s="72" t="s">
        <v>263</v>
      </c>
      <c r="D16" s="5" t="s">
        <v>20</v>
      </c>
      <c r="E16" s="50"/>
    </row>
    <row r="17" spans="1:15" x14ac:dyDescent="0.25">
      <c r="A17" s="10" t="s">
        <v>19</v>
      </c>
      <c r="B17" s="5"/>
      <c r="C17" s="72"/>
      <c r="D17" s="5" t="s">
        <v>21</v>
      </c>
      <c r="E17" s="50"/>
      <c r="I17"/>
    </row>
    <row r="18" spans="1:15" x14ac:dyDescent="0.25">
      <c r="A18" s="10" t="s">
        <v>22</v>
      </c>
      <c r="B18" s="5"/>
      <c r="C18" s="72">
        <v>250</v>
      </c>
      <c r="D18" s="5"/>
      <c r="E18" s="50"/>
    </row>
    <row r="19" spans="1:15" x14ac:dyDescent="0.25">
      <c r="A19" s="10" t="s">
        <v>23</v>
      </c>
      <c r="B19" s="5"/>
      <c r="C19" s="72">
        <v>500</v>
      </c>
      <c r="D19" s="5" t="s">
        <v>20</v>
      </c>
      <c r="E19" s="50"/>
    </row>
    <row r="20" spans="1:15" x14ac:dyDescent="0.25">
      <c r="A20" s="14"/>
      <c r="B20" s="5"/>
      <c r="C20" s="72">
        <v>200</v>
      </c>
      <c r="D20" s="5" t="s">
        <v>21</v>
      </c>
      <c r="E20" s="50"/>
    </row>
    <row r="21" spans="1:15" x14ac:dyDescent="0.25">
      <c r="A21" s="10" t="s">
        <v>201</v>
      </c>
      <c r="B21" s="5"/>
      <c r="C21" s="72">
        <v>20</v>
      </c>
      <c r="D21" s="5"/>
      <c r="E21" s="50"/>
    </row>
    <row r="22" spans="1:15" x14ac:dyDescent="0.25">
      <c r="A22" s="10" t="s">
        <v>168</v>
      </c>
      <c r="B22" s="5"/>
      <c r="C22" s="73" t="s">
        <v>302</v>
      </c>
      <c r="D22" s="5"/>
      <c r="E22" s="50"/>
    </row>
    <row r="23" spans="1:15" ht="5.85" customHeight="1" x14ac:dyDescent="0.25">
      <c r="B23" s="50"/>
      <c r="C23" s="50"/>
      <c r="D23" s="50"/>
      <c r="E23" s="50"/>
    </row>
    <row r="24" spans="1:15" x14ac:dyDescent="0.25">
      <c r="A24" s="14" t="s">
        <v>24</v>
      </c>
      <c r="B24" s="234" t="s">
        <v>319</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0.12178105440254131</v>
      </c>
      <c r="C27" s="79"/>
      <c r="D27" s="79"/>
      <c r="E27" s="79"/>
    </row>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t="s">
        <v>144</v>
      </c>
      <c r="B31" s="88">
        <v>1</v>
      </c>
      <c r="C31" s="88">
        <v>21</v>
      </c>
      <c r="D31" s="88">
        <v>585</v>
      </c>
      <c r="E31" s="24">
        <f>D31*C31</f>
        <v>12285</v>
      </c>
      <c r="G31" s="22">
        <v>1310</v>
      </c>
      <c r="H31" s="23">
        <f>SUM(G31*C31)</f>
        <v>27510</v>
      </c>
      <c r="I31" s="25">
        <f>IF(ISERROR(G31/D31),"",(G31/D31))</f>
        <v>2.2393162393162394</v>
      </c>
      <c r="J31" s="26">
        <f>SUM(G31/13)+77</f>
        <v>177.76923076923077</v>
      </c>
      <c r="K31" s="23">
        <f>G31-J31</f>
        <v>1132.2307692307693</v>
      </c>
      <c r="L31" s="23">
        <f>K31*C31</f>
        <v>23776.846153846156</v>
      </c>
      <c r="M31" s="25">
        <f>IF(ISERROR(K31/D31),"",K31/D31)</f>
        <v>1.9354372123602894</v>
      </c>
    </row>
    <row r="32" spans="1:15" x14ac:dyDescent="0.25">
      <c r="A32" s="88" t="s">
        <v>144</v>
      </c>
      <c r="B32" s="88">
        <v>1</v>
      </c>
      <c r="C32" s="88">
        <v>20</v>
      </c>
      <c r="D32" s="88">
        <v>617</v>
      </c>
      <c r="E32" s="24">
        <f t="shared" ref="E32:E59" si="0">D32*C32</f>
        <v>12340</v>
      </c>
      <c r="G32" s="22">
        <v>1350</v>
      </c>
      <c r="H32" s="23">
        <f>SUM(G32*C32)</f>
        <v>27000</v>
      </c>
      <c r="I32" s="25">
        <f t="shared" ref="I32:I59" si="1">IF(ISERROR(G32/D32),"",(G32/D32))</f>
        <v>2.1880064829821717</v>
      </c>
      <c r="J32" s="26">
        <f t="shared" ref="J32:J48" si="2">SUM(G32/13)+77</f>
        <v>180.84615384615384</v>
      </c>
      <c r="K32" s="23">
        <f t="shared" ref="K32:K59" si="3">G32-J32</f>
        <v>1169.1538461538462</v>
      </c>
      <c r="L32" s="23">
        <f t="shared" ref="L32:L59" si="4">K32*C32</f>
        <v>23383.076923076922</v>
      </c>
      <c r="M32" s="25">
        <f t="shared" ref="M32:M59" si="5">IF(ISERROR(K32/D32),"",K32/D32)</f>
        <v>1.894900885176412</v>
      </c>
    </row>
    <row r="33" spans="1:13" x14ac:dyDescent="0.25">
      <c r="A33" s="88" t="s">
        <v>144</v>
      </c>
      <c r="B33" s="88">
        <v>1</v>
      </c>
      <c r="C33" s="88">
        <v>42</v>
      </c>
      <c r="D33" s="88">
        <v>627</v>
      </c>
      <c r="E33" s="24">
        <f t="shared" si="0"/>
        <v>26334</v>
      </c>
      <c r="G33" s="22">
        <v>1430</v>
      </c>
      <c r="H33" s="23">
        <f>SUM(G33*C33)</f>
        <v>60060</v>
      </c>
      <c r="I33" s="25">
        <f t="shared" si="1"/>
        <v>2.2807017543859649</v>
      </c>
      <c r="J33" s="26">
        <f t="shared" si="2"/>
        <v>187</v>
      </c>
      <c r="K33" s="23">
        <f t="shared" si="3"/>
        <v>1243</v>
      </c>
      <c r="L33" s="23">
        <f t="shared" si="4"/>
        <v>52206</v>
      </c>
      <c r="M33" s="25">
        <f t="shared" si="5"/>
        <v>1.9824561403508771</v>
      </c>
    </row>
    <row r="34" spans="1:13" x14ac:dyDescent="0.25">
      <c r="A34" s="88">
        <v>1</v>
      </c>
      <c r="B34" s="88">
        <v>1</v>
      </c>
      <c r="C34" s="88">
        <v>40</v>
      </c>
      <c r="D34" s="88">
        <v>681</v>
      </c>
      <c r="E34" s="24">
        <f t="shared" si="0"/>
        <v>27240</v>
      </c>
      <c r="G34" s="22">
        <v>1530</v>
      </c>
      <c r="H34" s="23">
        <f t="shared" ref="H34:H48" si="6">SUM(G34*C34)</f>
        <v>61200</v>
      </c>
      <c r="I34" s="25">
        <f t="shared" si="1"/>
        <v>2.2466960352422909</v>
      </c>
      <c r="J34" s="26">
        <f t="shared" si="2"/>
        <v>194.69230769230768</v>
      </c>
      <c r="K34" s="23">
        <f t="shared" si="3"/>
        <v>1335.3076923076924</v>
      </c>
      <c r="L34" s="23">
        <f t="shared" si="4"/>
        <v>53412.307692307695</v>
      </c>
      <c r="M34" s="25">
        <f t="shared" si="5"/>
        <v>1.9608042471478595</v>
      </c>
    </row>
    <row r="35" spans="1:13" x14ac:dyDescent="0.25">
      <c r="A35" s="88">
        <v>1</v>
      </c>
      <c r="B35" s="88">
        <v>1</v>
      </c>
      <c r="C35" s="88">
        <v>21</v>
      </c>
      <c r="D35" s="88">
        <v>692</v>
      </c>
      <c r="E35" s="24">
        <f t="shared" si="0"/>
        <v>14532</v>
      </c>
      <c r="G35" s="22">
        <v>1695</v>
      </c>
      <c r="H35" s="23">
        <f t="shared" si="6"/>
        <v>35595</v>
      </c>
      <c r="I35" s="25">
        <f t="shared" si="1"/>
        <v>2.449421965317919</v>
      </c>
      <c r="J35" s="26">
        <f t="shared" si="2"/>
        <v>207.38461538461539</v>
      </c>
      <c r="K35" s="23">
        <f t="shared" si="3"/>
        <v>1487.6153846153845</v>
      </c>
      <c r="L35" s="23">
        <f t="shared" si="4"/>
        <v>31239.923076923074</v>
      </c>
      <c r="M35" s="25">
        <f t="shared" si="5"/>
        <v>2.1497332147621164</v>
      </c>
    </row>
    <row r="36" spans="1:13" x14ac:dyDescent="0.25">
      <c r="A36" s="88">
        <v>1</v>
      </c>
      <c r="B36" s="88">
        <v>1</v>
      </c>
      <c r="C36" s="88">
        <v>43</v>
      </c>
      <c r="D36" s="88">
        <v>695</v>
      </c>
      <c r="E36" s="24">
        <f t="shared" si="0"/>
        <v>29885</v>
      </c>
      <c r="G36" s="22">
        <v>1515</v>
      </c>
      <c r="H36" s="23">
        <f t="shared" si="6"/>
        <v>65145</v>
      </c>
      <c r="I36" s="25">
        <f t="shared" si="1"/>
        <v>2.1798561151079139</v>
      </c>
      <c r="J36" s="26">
        <f t="shared" si="2"/>
        <v>193.53846153846155</v>
      </c>
      <c r="K36" s="23">
        <f t="shared" si="3"/>
        <v>1321.4615384615386</v>
      </c>
      <c r="L36" s="23">
        <f t="shared" si="4"/>
        <v>56822.846153846156</v>
      </c>
      <c r="M36" s="25">
        <f t="shared" si="5"/>
        <v>1.9013835085777533</v>
      </c>
    </row>
    <row r="37" spans="1:13" x14ac:dyDescent="0.25">
      <c r="A37" s="88">
        <v>1</v>
      </c>
      <c r="B37" s="88">
        <v>1</v>
      </c>
      <c r="C37" s="88">
        <v>42</v>
      </c>
      <c r="D37" s="88">
        <v>723</v>
      </c>
      <c r="E37" s="24">
        <f t="shared" si="0"/>
        <v>30366</v>
      </c>
      <c r="G37" s="22">
        <v>1545</v>
      </c>
      <c r="H37" s="23">
        <f t="shared" si="6"/>
        <v>64890</v>
      </c>
      <c r="I37" s="25">
        <f t="shared" si="1"/>
        <v>2.1369294605809128</v>
      </c>
      <c r="J37" s="26">
        <f t="shared" si="2"/>
        <v>195.84615384615384</v>
      </c>
      <c r="K37" s="23">
        <f t="shared" si="3"/>
        <v>1349.1538461538462</v>
      </c>
      <c r="L37" s="23">
        <f t="shared" si="4"/>
        <v>56664.461538461539</v>
      </c>
      <c r="M37" s="25">
        <f t="shared" si="5"/>
        <v>1.8660495797425258</v>
      </c>
    </row>
    <row r="38" spans="1:13" x14ac:dyDescent="0.25">
      <c r="A38" s="88">
        <v>1</v>
      </c>
      <c r="B38" s="88">
        <v>1</v>
      </c>
      <c r="C38" s="88">
        <v>21</v>
      </c>
      <c r="D38" s="88">
        <v>724</v>
      </c>
      <c r="E38" s="24">
        <f t="shared" si="0"/>
        <v>15204</v>
      </c>
      <c r="G38" s="22">
        <v>1705</v>
      </c>
      <c r="H38" s="23">
        <f t="shared" si="6"/>
        <v>35805</v>
      </c>
      <c r="I38" s="25">
        <f t="shared" si="1"/>
        <v>2.3549723756906076</v>
      </c>
      <c r="J38" s="26">
        <f t="shared" si="2"/>
        <v>208.15384615384616</v>
      </c>
      <c r="K38" s="23">
        <f t="shared" si="3"/>
        <v>1496.8461538461538</v>
      </c>
      <c r="L38" s="23">
        <f t="shared" si="4"/>
        <v>31433.76923076923</v>
      </c>
      <c r="M38" s="25">
        <f t="shared" si="5"/>
        <v>2.0674670633234169</v>
      </c>
    </row>
    <row r="39" spans="1:13" x14ac:dyDescent="0.25">
      <c r="A39" s="88">
        <v>1</v>
      </c>
      <c r="B39" s="88">
        <v>1</v>
      </c>
      <c r="C39" s="88">
        <v>2</v>
      </c>
      <c r="D39" s="88">
        <v>861</v>
      </c>
      <c r="E39" s="24">
        <f t="shared" si="0"/>
        <v>1722</v>
      </c>
      <c r="G39" s="22">
        <v>2190</v>
      </c>
      <c r="H39" s="23">
        <f t="shared" si="6"/>
        <v>4380</v>
      </c>
      <c r="I39" s="25">
        <f t="shared" si="1"/>
        <v>2.5435540069686411</v>
      </c>
      <c r="J39" s="26">
        <f t="shared" si="2"/>
        <v>245.46153846153845</v>
      </c>
      <c r="K39" s="23">
        <f t="shared" si="3"/>
        <v>1944.5384615384614</v>
      </c>
      <c r="L39" s="23">
        <f t="shared" si="4"/>
        <v>3889.0769230769229</v>
      </c>
      <c r="M39" s="25">
        <f t="shared" si="5"/>
        <v>2.2584651121236488</v>
      </c>
    </row>
    <row r="40" spans="1:13" x14ac:dyDescent="0.25">
      <c r="A40" s="88">
        <v>1</v>
      </c>
      <c r="B40" s="88">
        <v>1</v>
      </c>
      <c r="C40" s="88">
        <v>2</v>
      </c>
      <c r="D40" s="88">
        <v>886</v>
      </c>
      <c r="E40" s="24">
        <f t="shared" si="0"/>
        <v>1772</v>
      </c>
      <c r="G40" s="22">
        <v>2000</v>
      </c>
      <c r="H40" s="23">
        <f t="shared" si="6"/>
        <v>4000</v>
      </c>
      <c r="I40" s="25">
        <f t="shared" si="1"/>
        <v>2.2573363431151243</v>
      </c>
      <c r="J40" s="26">
        <f t="shared" si="2"/>
        <v>230.84615384615384</v>
      </c>
      <c r="K40" s="23">
        <f t="shared" si="3"/>
        <v>1769.1538461538462</v>
      </c>
      <c r="L40" s="23">
        <f t="shared" si="4"/>
        <v>3538.3076923076924</v>
      </c>
      <c r="M40" s="25">
        <f t="shared" si="5"/>
        <v>1.9967876367424902</v>
      </c>
    </row>
    <row r="41" spans="1:13" x14ac:dyDescent="0.25">
      <c r="A41" s="88">
        <v>2</v>
      </c>
      <c r="B41" s="88">
        <v>2</v>
      </c>
      <c r="C41" s="88">
        <v>38</v>
      </c>
      <c r="D41" s="88">
        <v>991</v>
      </c>
      <c r="E41" s="24">
        <f t="shared" si="0"/>
        <v>37658</v>
      </c>
      <c r="G41" s="22">
        <v>2210</v>
      </c>
      <c r="H41" s="23">
        <f t="shared" si="6"/>
        <v>83980</v>
      </c>
      <c r="I41" s="25">
        <f t="shared" si="1"/>
        <v>2.2300706357214932</v>
      </c>
      <c r="J41" s="26">
        <f t="shared" si="2"/>
        <v>247</v>
      </c>
      <c r="K41" s="23">
        <f t="shared" si="3"/>
        <v>1963</v>
      </c>
      <c r="L41" s="23">
        <f t="shared" si="4"/>
        <v>74594</v>
      </c>
      <c r="M41" s="25">
        <f t="shared" si="5"/>
        <v>1.9808274470232088</v>
      </c>
    </row>
    <row r="42" spans="1:13" x14ac:dyDescent="0.25">
      <c r="A42" s="88">
        <v>2</v>
      </c>
      <c r="B42" s="88">
        <v>2</v>
      </c>
      <c r="C42" s="88">
        <v>38</v>
      </c>
      <c r="D42" s="88">
        <v>1016</v>
      </c>
      <c r="E42" s="24">
        <f t="shared" si="0"/>
        <v>38608</v>
      </c>
      <c r="G42" s="22">
        <v>2100</v>
      </c>
      <c r="H42" s="23">
        <f t="shared" si="6"/>
        <v>79800</v>
      </c>
      <c r="I42" s="25">
        <f t="shared" si="1"/>
        <v>2.0669291338582676</v>
      </c>
      <c r="J42" s="26">
        <f t="shared" si="2"/>
        <v>238.53846153846155</v>
      </c>
      <c r="K42" s="23">
        <f t="shared" si="3"/>
        <v>1861.4615384615386</v>
      </c>
      <c r="L42" s="23">
        <f t="shared" si="4"/>
        <v>70735.538461538468</v>
      </c>
      <c r="M42" s="25">
        <f t="shared" si="5"/>
        <v>1.8321471835251364</v>
      </c>
    </row>
    <row r="43" spans="1:13" x14ac:dyDescent="0.25">
      <c r="A43" s="88">
        <v>2</v>
      </c>
      <c r="B43" s="88">
        <v>2</v>
      </c>
      <c r="C43" s="88">
        <v>2</v>
      </c>
      <c r="D43" s="88">
        <v>1076</v>
      </c>
      <c r="E43" s="24">
        <f t="shared" si="0"/>
        <v>2152</v>
      </c>
      <c r="G43" s="22">
        <v>2090</v>
      </c>
      <c r="H43" s="23">
        <f t="shared" si="6"/>
        <v>4180</v>
      </c>
      <c r="I43" s="25">
        <f t="shared" si="1"/>
        <v>1.9423791821561338</v>
      </c>
      <c r="J43" s="26">
        <f t="shared" si="2"/>
        <v>237.76923076923077</v>
      </c>
      <c r="K43" s="23">
        <f t="shared" si="3"/>
        <v>1852.2307692307693</v>
      </c>
      <c r="L43" s="23">
        <f t="shared" si="4"/>
        <v>3704.4615384615386</v>
      </c>
      <c r="M43" s="25">
        <f t="shared" si="5"/>
        <v>1.7214040606233916</v>
      </c>
    </row>
    <row r="44" spans="1:13" x14ac:dyDescent="0.25">
      <c r="A44" s="88">
        <v>2</v>
      </c>
      <c r="B44" s="88">
        <v>2</v>
      </c>
      <c r="C44" s="88">
        <v>2</v>
      </c>
      <c r="D44" s="88">
        <v>1093</v>
      </c>
      <c r="E44" s="24">
        <f t="shared" si="0"/>
        <v>2186</v>
      </c>
      <c r="G44" s="22">
        <v>2090</v>
      </c>
      <c r="H44" s="23">
        <f t="shared" si="6"/>
        <v>4180</v>
      </c>
      <c r="I44" s="25">
        <f t="shared" si="1"/>
        <v>1.9121683440073194</v>
      </c>
      <c r="J44" s="26">
        <f t="shared" si="2"/>
        <v>237.76923076923077</v>
      </c>
      <c r="K44" s="23">
        <f t="shared" si="3"/>
        <v>1852.2307692307693</v>
      </c>
      <c r="L44" s="23">
        <f t="shared" si="4"/>
        <v>3704.4615384615386</v>
      </c>
      <c r="M44" s="25">
        <f t="shared" si="5"/>
        <v>1.6946301639805756</v>
      </c>
    </row>
    <row r="45" spans="1:13" x14ac:dyDescent="0.25">
      <c r="A45" s="88">
        <v>2</v>
      </c>
      <c r="B45" s="88" t="s">
        <v>235</v>
      </c>
      <c r="C45" s="88">
        <v>4</v>
      </c>
      <c r="D45" s="88">
        <v>1346</v>
      </c>
      <c r="E45" s="24">
        <f t="shared" si="0"/>
        <v>5384</v>
      </c>
      <c r="G45" s="22">
        <v>2810</v>
      </c>
      <c r="H45" s="23">
        <f t="shared" si="6"/>
        <v>11240</v>
      </c>
      <c r="I45" s="25">
        <f t="shared" si="1"/>
        <v>2.0876671619613671</v>
      </c>
      <c r="J45" s="26">
        <f t="shared" si="2"/>
        <v>293.15384615384619</v>
      </c>
      <c r="K45" s="23">
        <f t="shared" si="3"/>
        <v>2516.8461538461538</v>
      </c>
      <c r="L45" s="23">
        <f t="shared" si="4"/>
        <v>10067.384615384615</v>
      </c>
      <c r="M45" s="25">
        <f t="shared" si="5"/>
        <v>1.8698708423819865</v>
      </c>
    </row>
    <row r="46" spans="1:13" x14ac:dyDescent="0.25">
      <c r="A46" s="88">
        <v>2</v>
      </c>
      <c r="B46" s="88" t="s">
        <v>235</v>
      </c>
      <c r="C46" s="88">
        <v>4</v>
      </c>
      <c r="D46" s="88">
        <v>1368</v>
      </c>
      <c r="E46" s="24">
        <f t="shared" si="0"/>
        <v>5472</v>
      </c>
      <c r="G46" s="22">
        <v>2335</v>
      </c>
      <c r="H46" s="23">
        <f t="shared" si="6"/>
        <v>9340</v>
      </c>
      <c r="I46" s="25">
        <f t="shared" si="1"/>
        <v>1.7068713450292399</v>
      </c>
      <c r="J46" s="26">
        <f t="shared" si="2"/>
        <v>256.61538461538464</v>
      </c>
      <c r="K46" s="23">
        <f t="shared" si="3"/>
        <v>2078.3846153846152</v>
      </c>
      <c r="L46" s="23">
        <f t="shared" si="4"/>
        <v>8313.538461538461</v>
      </c>
      <c r="M46" s="25">
        <f t="shared" si="5"/>
        <v>1.5192869995501574</v>
      </c>
    </row>
    <row r="47" spans="1:13" x14ac:dyDescent="0.25">
      <c r="A47" s="88">
        <v>2</v>
      </c>
      <c r="B47" s="88" t="s">
        <v>235</v>
      </c>
      <c r="C47" s="88">
        <v>4</v>
      </c>
      <c r="D47" s="88">
        <v>1380</v>
      </c>
      <c r="E47" s="24">
        <f t="shared" si="0"/>
        <v>5520</v>
      </c>
      <c r="G47" s="22">
        <v>2810</v>
      </c>
      <c r="H47" s="23">
        <f t="shared" si="6"/>
        <v>11240</v>
      </c>
      <c r="I47" s="25">
        <f t="shared" si="1"/>
        <v>2.0362318840579712</v>
      </c>
      <c r="J47" s="26">
        <f t="shared" si="2"/>
        <v>293.15384615384619</v>
      </c>
      <c r="K47" s="23">
        <f t="shared" si="3"/>
        <v>2516.8461538461538</v>
      </c>
      <c r="L47" s="23">
        <f t="shared" si="4"/>
        <v>10067.384615384615</v>
      </c>
      <c r="M47" s="25">
        <f t="shared" si="5"/>
        <v>1.8238015607580824</v>
      </c>
    </row>
    <row r="48" spans="1:13" x14ac:dyDescent="0.25">
      <c r="A48" s="88">
        <v>2</v>
      </c>
      <c r="B48" s="88" t="s">
        <v>235</v>
      </c>
      <c r="C48" s="88">
        <v>4</v>
      </c>
      <c r="D48" s="88">
        <v>1423</v>
      </c>
      <c r="E48" s="24">
        <f t="shared" si="0"/>
        <v>5692</v>
      </c>
      <c r="G48" s="22">
        <v>2810</v>
      </c>
      <c r="H48" s="23">
        <f t="shared" si="6"/>
        <v>11240</v>
      </c>
      <c r="I48" s="25">
        <f t="shared" si="1"/>
        <v>1.9747013352073084</v>
      </c>
      <c r="J48" s="26">
        <f t="shared" si="2"/>
        <v>293.15384615384619</v>
      </c>
      <c r="K48" s="23">
        <f t="shared" si="3"/>
        <v>2516.8461538461538</v>
      </c>
      <c r="L48" s="23">
        <f t="shared" si="4"/>
        <v>10067.384615384615</v>
      </c>
      <c r="M48" s="25">
        <f t="shared" si="5"/>
        <v>1.7686901994702415</v>
      </c>
    </row>
    <row r="49" spans="1:13" hidden="1" x14ac:dyDescent="0.25">
      <c r="A49" s="88"/>
      <c r="B49" s="88"/>
      <c r="C49" s="88"/>
      <c r="D49" s="88"/>
      <c r="E49" s="24">
        <f t="shared" si="0"/>
        <v>0</v>
      </c>
      <c r="G49" s="22"/>
      <c r="H49" s="23">
        <f t="shared" ref="H49:H59" si="7">SUM(G49*C49)</f>
        <v>0</v>
      </c>
      <c r="I49" s="25" t="str">
        <f t="shared" si="1"/>
        <v/>
      </c>
      <c r="J49" s="26">
        <f t="shared" ref="J49:J77" si="8">SUM(G49/13)</f>
        <v>0</v>
      </c>
      <c r="K49" s="23">
        <f t="shared" si="3"/>
        <v>0</v>
      </c>
      <c r="L49" s="23">
        <f t="shared" si="4"/>
        <v>0</v>
      </c>
      <c r="M49" s="25" t="str">
        <f t="shared" si="5"/>
        <v/>
      </c>
    </row>
    <row r="50" spans="1:13" hidden="1" x14ac:dyDescent="0.25">
      <c r="A50" s="88"/>
      <c r="B50" s="88"/>
      <c r="C50" s="88"/>
      <c r="D50" s="88"/>
      <c r="E50" s="24">
        <f t="shared" si="0"/>
        <v>0</v>
      </c>
      <c r="G50" s="22"/>
      <c r="H50" s="23">
        <f t="shared" si="7"/>
        <v>0</v>
      </c>
      <c r="I50" s="25" t="str">
        <f t="shared" si="1"/>
        <v/>
      </c>
      <c r="J50" s="26">
        <f t="shared" si="8"/>
        <v>0</v>
      </c>
      <c r="K50" s="23">
        <f t="shared" si="3"/>
        <v>0</v>
      </c>
      <c r="L50" s="23">
        <f t="shared" si="4"/>
        <v>0</v>
      </c>
      <c r="M50" s="25" t="str">
        <f t="shared" si="5"/>
        <v/>
      </c>
    </row>
    <row r="51" spans="1:13" hidden="1" x14ac:dyDescent="0.25">
      <c r="A51" s="88"/>
      <c r="B51" s="88"/>
      <c r="C51" s="88"/>
      <c r="D51" s="88"/>
      <c r="E51" s="24">
        <f t="shared" si="0"/>
        <v>0</v>
      </c>
      <c r="G51" s="22"/>
      <c r="H51" s="23">
        <f t="shared" si="7"/>
        <v>0</v>
      </c>
      <c r="I51" s="25" t="str">
        <f t="shared" si="1"/>
        <v/>
      </c>
      <c r="J51" s="26">
        <f t="shared" si="8"/>
        <v>0</v>
      </c>
      <c r="K51" s="23">
        <f t="shared" si="3"/>
        <v>0</v>
      </c>
      <c r="L51" s="23">
        <f t="shared" si="4"/>
        <v>0</v>
      </c>
      <c r="M51" s="25" t="str">
        <f t="shared" si="5"/>
        <v/>
      </c>
    </row>
    <row r="52" spans="1:13" hidden="1" x14ac:dyDescent="0.25">
      <c r="A52" s="88"/>
      <c r="B52" s="88"/>
      <c r="C52" s="88"/>
      <c r="D52" s="88"/>
      <c r="E52" s="24">
        <f t="shared" si="0"/>
        <v>0</v>
      </c>
      <c r="G52" s="22"/>
      <c r="H52" s="23">
        <f t="shared" si="7"/>
        <v>0</v>
      </c>
      <c r="I52" s="25" t="str">
        <f t="shared" si="1"/>
        <v/>
      </c>
      <c r="J52" s="26">
        <f t="shared" si="8"/>
        <v>0</v>
      </c>
      <c r="K52" s="23">
        <f t="shared" si="3"/>
        <v>0</v>
      </c>
      <c r="L52" s="23">
        <f t="shared" si="4"/>
        <v>0</v>
      </c>
      <c r="M52" s="25" t="str">
        <f t="shared" si="5"/>
        <v/>
      </c>
    </row>
    <row r="53" spans="1:13" hidden="1" x14ac:dyDescent="0.25">
      <c r="A53" s="88"/>
      <c r="B53" s="88"/>
      <c r="C53" s="88"/>
      <c r="D53" s="88"/>
      <c r="E53" s="24">
        <f t="shared" si="0"/>
        <v>0</v>
      </c>
      <c r="G53" s="22"/>
      <c r="H53" s="23">
        <f t="shared" si="7"/>
        <v>0</v>
      </c>
      <c r="I53" s="25" t="str">
        <f t="shared" si="1"/>
        <v/>
      </c>
      <c r="J53" s="26">
        <f t="shared" si="8"/>
        <v>0</v>
      </c>
      <c r="K53" s="23">
        <f t="shared" si="3"/>
        <v>0</v>
      </c>
      <c r="L53" s="23">
        <f t="shared" si="4"/>
        <v>0</v>
      </c>
      <c r="M53" s="25" t="str">
        <f t="shared" si="5"/>
        <v/>
      </c>
    </row>
    <row r="54" spans="1:13" hidden="1" x14ac:dyDescent="0.25">
      <c r="A54" s="88"/>
      <c r="B54" s="88"/>
      <c r="C54" s="88"/>
      <c r="D54" s="88"/>
      <c r="E54" s="24">
        <f t="shared" si="0"/>
        <v>0</v>
      </c>
      <c r="G54" s="22"/>
      <c r="H54" s="23">
        <f t="shared" si="7"/>
        <v>0</v>
      </c>
      <c r="I54" s="25" t="str">
        <f t="shared" si="1"/>
        <v/>
      </c>
      <c r="J54" s="26">
        <f t="shared" si="8"/>
        <v>0</v>
      </c>
      <c r="K54" s="23">
        <f t="shared" si="3"/>
        <v>0</v>
      </c>
      <c r="L54" s="23">
        <f t="shared" si="4"/>
        <v>0</v>
      </c>
      <c r="M54" s="25" t="str">
        <f t="shared" si="5"/>
        <v/>
      </c>
    </row>
    <row r="55" spans="1:13" hidden="1" x14ac:dyDescent="0.25">
      <c r="A55" s="88"/>
      <c r="B55" s="88"/>
      <c r="C55" s="88"/>
      <c r="D55" s="88"/>
      <c r="E55" s="24">
        <f t="shared" si="0"/>
        <v>0</v>
      </c>
      <c r="G55" s="22"/>
      <c r="H55" s="23">
        <f t="shared" si="7"/>
        <v>0</v>
      </c>
      <c r="I55" s="25" t="str">
        <f t="shared" si="1"/>
        <v/>
      </c>
      <c r="J55" s="26">
        <f t="shared" si="8"/>
        <v>0</v>
      </c>
      <c r="K55" s="23">
        <f t="shared" si="3"/>
        <v>0</v>
      </c>
      <c r="L55" s="23">
        <f t="shared" si="4"/>
        <v>0</v>
      </c>
      <c r="M55" s="25" t="str">
        <f t="shared" si="5"/>
        <v/>
      </c>
    </row>
    <row r="56" spans="1:13" hidden="1" x14ac:dyDescent="0.25">
      <c r="A56" s="88"/>
      <c r="B56" s="88"/>
      <c r="C56" s="88"/>
      <c r="D56" s="88"/>
      <c r="E56" s="24">
        <f t="shared" si="0"/>
        <v>0</v>
      </c>
      <c r="G56" s="22"/>
      <c r="H56" s="23">
        <f t="shared" si="7"/>
        <v>0</v>
      </c>
      <c r="I56" s="25" t="str">
        <f t="shared" si="1"/>
        <v/>
      </c>
      <c r="J56" s="26">
        <f t="shared" si="8"/>
        <v>0</v>
      </c>
      <c r="K56" s="23">
        <f t="shared" si="3"/>
        <v>0</v>
      </c>
      <c r="L56" s="23">
        <f t="shared" si="4"/>
        <v>0</v>
      </c>
      <c r="M56" s="25" t="str">
        <f t="shared" si="5"/>
        <v/>
      </c>
    </row>
    <row r="57" spans="1:13" hidden="1" x14ac:dyDescent="0.25">
      <c r="A57" s="88"/>
      <c r="B57" s="88"/>
      <c r="C57" s="88"/>
      <c r="D57" s="88"/>
      <c r="E57" s="24">
        <f t="shared" si="0"/>
        <v>0</v>
      </c>
      <c r="G57" s="22"/>
      <c r="H57" s="23">
        <f t="shared" si="7"/>
        <v>0</v>
      </c>
      <c r="I57" s="25" t="str">
        <f t="shared" si="1"/>
        <v/>
      </c>
      <c r="J57" s="26">
        <f t="shared" si="8"/>
        <v>0</v>
      </c>
      <c r="K57" s="23">
        <f t="shared" si="3"/>
        <v>0</v>
      </c>
      <c r="L57" s="23">
        <f t="shared" si="4"/>
        <v>0</v>
      </c>
      <c r="M57" s="25" t="str">
        <f t="shared" si="5"/>
        <v/>
      </c>
    </row>
    <row r="58" spans="1:13" hidden="1" x14ac:dyDescent="0.25">
      <c r="A58" s="88"/>
      <c r="B58" s="88"/>
      <c r="C58" s="88"/>
      <c r="D58" s="88"/>
      <c r="E58" s="24">
        <f t="shared" si="0"/>
        <v>0</v>
      </c>
      <c r="G58" s="22"/>
      <c r="H58" s="23">
        <f t="shared" si="7"/>
        <v>0</v>
      </c>
      <c r="I58" s="25" t="str">
        <f t="shared" si="1"/>
        <v/>
      </c>
      <c r="J58" s="26">
        <f t="shared" si="8"/>
        <v>0</v>
      </c>
      <c r="K58" s="23">
        <f t="shared" si="3"/>
        <v>0</v>
      </c>
      <c r="L58" s="23">
        <f t="shared" si="4"/>
        <v>0</v>
      </c>
      <c r="M58" s="25" t="str">
        <f t="shared" si="5"/>
        <v/>
      </c>
    </row>
    <row r="59" spans="1:13" hidden="1" x14ac:dyDescent="0.25">
      <c r="A59" s="88"/>
      <c r="B59" s="88"/>
      <c r="C59" s="88"/>
      <c r="D59" s="88"/>
      <c r="E59" s="24">
        <f t="shared" si="0"/>
        <v>0</v>
      </c>
      <c r="G59" s="22"/>
      <c r="H59" s="23">
        <f t="shared" si="7"/>
        <v>0</v>
      </c>
      <c r="I59" s="25" t="str">
        <f t="shared" si="1"/>
        <v/>
      </c>
      <c r="J59" s="26">
        <f t="shared" si="8"/>
        <v>0</v>
      </c>
      <c r="K59" s="23">
        <f t="shared" si="3"/>
        <v>0</v>
      </c>
      <c r="L59" s="23">
        <f t="shared" si="4"/>
        <v>0</v>
      </c>
      <c r="M59" s="25" t="str">
        <f t="shared" si="5"/>
        <v/>
      </c>
    </row>
    <row r="60" spans="1:13" hidden="1" x14ac:dyDescent="0.25">
      <c r="A60" s="88"/>
      <c r="B60" s="88"/>
      <c r="C60" s="88"/>
      <c r="D60" s="88"/>
      <c r="E60" s="24">
        <f>D60*C60</f>
        <v>0</v>
      </c>
      <c r="G60" s="22"/>
      <c r="H60" s="23">
        <f>SUM(G60*C60)</f>
        <v>0</v>
      </c>
      <c r="I60" s="25" t="str">
        <f>IF(ISERROR(G60/D60),"",(G60/D60))</f>
        <v/>
      </c>
      <c r="J60" s="26">
        <f t="shared" si="8"/>
        <v>0</v>
      </c>
      <c r="K60" s="23">
        <f>G60-J60</f>
        <v>0</v>
      </c>
      <c r="L60" s="23">
        <f>K60*C60</f>
        <v>0</v>
      </c>
      <c r="M60" s="25" t="str">
        <f>IF(ISERROR(K60/D60),"",K60/D60)</f>
        <v/>
      </c>
    </row>
    <row r="61" spans="1:13" hidden="1" x14ac:dyDescent="0.25">
      <c r="A61" s="88"/>
      <c r="B61" s="88"/>
      <c r="C61" s="88"/>
      <c r="D61" s="88"/>
      <c r="E61" s="24">
        <f>D61*C61</f>
        <v>0</v>
      </c>
      <c r="G61" s="22"/>
      <c r="H61" s="23">
        <f>SUM(G61*C61)</f>
        <v>0</v>
      </c>
      <c r="I61" s="25" t="str">
        <f>IF(ISERROR(G61/D61),"",(G61/D61))</f>
        <v/>
      </c>
      <c r="J61" s="26">
        <f t="shared" si="8"/>
        <v>0</v>
      </c>
      <c r="K61" s="23">
        <f>G61-J61</f>
        <v>0</v>
      </c>
      <c r="L61" s="23">
        <f>K61*C61</f>
        <v>0</v>
      </c>
      <c r="M61" s="25" t="str">
        <f>IF(ISERROR(K61/D61),"",K61/D61)</f>
        <v/>
      </c>
    </row>
    <row r="62" spans="1:13" hidden="1" x14ac:dyDescent="0.25">
      <c r="A62" s="88"/>
      <c r="B62" s="88"/>
      <c r="C62" s="88"/>
      <c r="D62" s="88"/>
      <c r="E62" s="24">
        <f t="shared" ref="E62:E77" si="9">D62*C62</f>
        <v>0</v>
      </c>
      <c r="G62" s="22"/>
      <c r="H62" s="23">
        <f t="shared" ref="H62:H77" si="10">SUM(G62*C62)</f>
        <v>0</v>
      </c>
      <c r="I62" s="25" t="str">
        <f t="shared" ref="I62:I77" si="11">IF(ISERROR(G62/D62),"",(G62/D62))</f>
        <v/>
      </c>
      <c r="J62" s="26">
        <f t="shared" si="8"/>
        <v>0</v>
      </c>
      <c r="K62" s="23">
        <f t="shared" ref="K62:K77" si="12">G62-J62</f>
        <v>0</v>
      </c>
      <c r="L62" s="23">
        <f t="shared" ref="L62:L77" si="13">K62*C62</f>
        <v>0</v>
      </c>
      <c r="M62" s="25" t="str">
        <f t="shared" ref="M62:M77" si="14">IF(ISERROR(K62/D62),"",K62/D62)</f>
        <v/>
      </c>
    </row>
    <row r="63" spans="1:13" hidden="1" x14ac:dyDescent="0.25">
      <c r="A63" s="88"/>
      <c r="B63" s="88"/>
      <c r="C63" s="88"/>
      <c r="D63" s="88"/>
      <c r="E63" s="24">
        <f t="shared" si="9"/>
        <v>0</v>
      </c>
      <c r="G63" s="22"/>
      <c r="H63" s="23">
        <f t="shared" si="10"/>
        <v>0</v>
      </c>
      <c r="I63" s="25" t="str">
        <f t="shared" si="11"/>
        <v/>
      </c>
      <c r="J63" s="26">
        <f t="shared" si="8"/>
        <v>0</v>
      </c>
      <c r="K63" s="23">
        <f t="shared" si="12"/>
        <v>0</v>
      </c>
      <c r="L63" s="23">
        <f t="shared" si="13"/>
        <v>0</v>
      </c>
      <c r="M63" s="25" t="str">
        <f t="shared" si="14"/>
        <v/>
      </c>
    </row>
    <row r="64" spans="1:13" hidden="1" x14ac:dyDescent="0.25">
      <c r="A64" s="88"/>
      <c r="B64" s="88"/>
      <c r="C64" s="88"/>
      <c r="D64" s="88"/>
      <c r="E64" s="24">
        <f t="shared" si="9"/>
        <v>0</v>
      </c>
      <c r="G64" s="22"/>
      <c r="H64" s="23">
        <f t="shared" si="10"/>
        <v>0</v>
      </c>
      <c r="I64" s="25" t="str">
        <f t="shared" si="11"/>
        <v/>
      </c>
      <c r="J64" s="26">
        <f t="shared" si="8"/>
        <v>0</v>
      </c>
      <c r="K64" s="23">
        <f t="shared" si="12"/>
        <v>0</v>
      </c>
      <c r="L64" s="23">
        <f t="shared" si="13"/>
        <v>0</v>
      </c>
      <c r="M64" s="25" t="str">
        <f t="shared" si="14"/>
        <v/>
      </c>
    </row>
    <row r="65" spans="1:13" hidden="1" x14ac:dyDescent="0.25">
      <c r="A65" s="88"/>
      <c r="B65" s="88"/>
      <c r="C65" s="88"/>
      <c r="D65" s="88"/>
      <c r="E65" s="24">
        <f t="shared" si="9"/>
        <v>0</v>
      </c>
      <c r="G65" s="22"/>
      <c r="H65" s="23">
        <f t="shared" si="10"/>
        <v>0</v>
      </c>
      <c r="I65" s="25" t="str">
        <f t="shared" si="11"/>
        <v/>
      </c>
      <c r="J65" s="26">
        <f t="shared" si="8"/>
        <v>0</v>
      </c>
      <c r="K65" s="23">
        <f t="shared" si="12"/>
        <v>0</v>
      </c>
      <c r="L65" s="23">
        <f t="shared" si="13"/>
        <v>0</v>
      </c>
      <c r="M65" s="25" t="str">
        <f t="shared" si="14"/>
        <v/>
      </c>
    </row>
    <row r="66" spans="1:13" hidden="1" x14ac:dyDescent="0.25">
      <c r="A66" s="88"/>
      <c r="B66" s="88"/>
      <c r="C66" s="88"/>
      <c r="D66" s="88"/>
      <c r="E66" s="24">
        <f t="shared" si="9"/>
        <v>0</v>
      </c>
      <c r="G66" s="22"/>
      <c r="H66" s="23">
        <f t="shared" si="10"/>
        <v>0</v>
      </c>
      <c r="I66" s="25" t="str">
        <f t="shared" si="11"/>
        <v/>
      </c>
      <c r="J66" s="26">
        <f t="shared" si="8"/>
        <v>0</v>
      </c>
      <c r="K66" s="23">
        <f t="shared" si="12"/>
        <v>0</v>
      </c>
      <c r="L66" s="23">
        <f t="shared" si="13"/>
        <v>0</v>
      </c>
      <c r="M66" s="25" t="str">
        <f t="shared" si="14"/>
        <v/>
      </c>
    </row>
    <row r="67" spans="1:13" hidden="1" x14ac:dyDescent="0.25">
      <c r="A67" s="88"/>
      <c r="B67" s="88"/>
      <c r="C67" s="88"/>
      <c r="D67" s="88"/>
      <c r="E67" s="24">
        <f t="shared" si="9"/>
        <v>0</v>
      </c>
      <c r="G67" s="22"/>
      <c r="H67" s="23">
        <f t="shared" si="10"/>
        <v>0</v>
      </c>
      <c r="I67" s="25" t="str">
        <f t="shared" si="11"/>
        <v/>
      </c>
      <c r="J67" s="26">
        <f t="shared" si="8"/>
        <v>0</v>
      </c>
      <c r="K67" s="23">
        <f t="shared" si="12"/>
        <v>0</v>
      </c>
      <c r="L67" s="23">
        <f t="shared" si="13"/>
        <v>0</v>
      </c>
      <c r="M67" s="25" t="str">
        <f t="shared" si="14"/>
        <v/>
      </c>
    </row>
    <row r="68" spans="1:13" hidden="1" x14ac:dyDescent="0.25">
      <c r="A68" s="88"/>
      <c r="B68" s="88"/>
      <c r="C68" s="88"/>
      <c r="D68" s="88"/>
      <c r="E68" s="24">
        <f t="shared" si="9"/>
        <v>0</v>
      </c>
      <c r="G68" s="22"/>
      <c r="H68" s="23">
        <f t="shared" si="10"/>
        <v>0</v>
      </c>
      <c r="I68" s="25" t="str">
        <f t="shared" si="11"/>
        <v/>
      </c>
      <c r="J68" s="26">
        <f t="shared" si="8"/>
        <v>0</v>
      </c>
      <c r="K68" s="23">
        <f t="shared" si="12"/>
        <v>0</v>
      </c>
      <c r="L68" s="23">
        <f t="shared" si="13"/>
        <v>0</v>
      </c>
      <c r="M68" s="25" t="str">
        <f t="shared" si="14"/>
        <v/>
      </c>
    </row>
    <row r="69" spans="1:13" hidden="1" x14ac:dyDescent="0.25">
      <c r="A69" s="88"/>
      <c r="B69" s="88"/>
      <c r="C69" s="88"/>
      <c r="D69" s="88"/>
      <c r="E69" s="24">
        <f t="shared" si="9"/>
        <v>0</v>
      </c>
      <c r="G69" s="22"/>
      <c r="H69" s="23">
        <f t="shared" si="10"/>
        <v>0</v>
      </c>
      <c r="I69" s="25" t="str">
        <f t="shared" si="11"/>
        <v/>
      </c>
      <c r="J69" s="26">
        <f t="shared" si="8"/>
        <v>0</v>
      </c>
      <c r="K69" s="23">
        <f t="shared" si="12"/>
        <v>0</v>
      </c>
      <c r="L69" s="23">
        <f t="shared" si="13"/>
        <v>0</v>
      </c>
      <c r="M69" s="25" t="str">
        <f t="shared" si="14"/>
        <v/>
      </c>
    </row>
    <row r="70" spans="1:13" hidden="1" x14ac:dyDescent="0.25">
      <c r="A70" s="88"/>
      <c r="B70" s="88"/>
      <c r="C70" s="88"/>
      <c r="D70" s="88"/>
      <c r="E70" s="24">
        <f t="shared" si="9"/>
        <v>0</v>
      </c>
      <c r="G70" s="22"/>
      <c r="H70" s="23">
        <f t="shared" si="10"/>
        <v>0</v>
      </c>
      <c r="I70" s="25" t="str">
        <f t="shared" si="11"/>
        <v/>
      </c>
      <c r="J70" s="26">
        <f t="shared" si="8"/>
        <v>0</v>
      </c>
      <c r="K70" s="23">
        <f t="shared" si="12"/>
        <v>0</v>
      </c>
      <c r="L70" s="23">
        <f t="shared" si="13"/>
        <v>0</v>
      </c>
      <c r="M70" s="25" t="str">
        <f t="shared" si="14"/>
        <v/>
      </c>
    </row>
    <row r="71" spans="1:13" hidden="1" x14ac:dyDescent="0.25">
      <c r="A71" s="88"/>
      <c r="B71" s="88"/>
      <c r="C71" s="88"/>
      <c r="D71" s="88"/>
      <c r="E71" s="24">
        <f t="shared" si="9"/>
        <v>0</v>
      </c>
      <c r="G71" s="22"/>
      <c r="H71" s="23">
        <f t="shared" si="10"/>
        <v>0</v>
      </c>
      <c r="I71" s="25" t="str">
        <f t="shared" si="11"/>
        <v/>
      </c>
      <c r="J71" s="26">
        <f t="shared" si="8"/>
        <v>0</v>
      </c>
      <c r="K71" s="23">
        <f t="shared" si="12"/>
        <v>0</v>
      </c>
      <c r="L71" s="23">
        <f t="shared" si="13"/>
        <v>0</v>
      </c>
      <c r="M71" s="25" t="str">
        <f t="shared" si="14"/>
        <v/>
      </c>
    </row>
    <row r="72" spans="1:13" hidden="1" x14ac:dyDescent="0.25">
      <c r="A72" s="88"/>
      <c r="B72" s="88"/>
      <c r="C72" s="88"/>
      <c r="D72" s="88"/>
      <c r="E72" s="24">
        <f t="shared" si="9"/>
        <v>0</v>
      </c>
      <c r="G72" s="22"/>
      <c r="H72" s="23">
        <f t="shared" si="10"/>
        <v>0</v>
      </c>
      <c r="I72" s="25" t="str">
        <f t="shared" si="11"/>
        <v/>
      </c>
      <c r="J72" s="26">
        <f t="shared" si="8"/>
        <v>0</v>
      </c>
      <c r="K72" s="23">
        <f t="shared" si="12"/>
        <v>0</v>
      </c>
      <c r="L72" s="23">
        <f t="shared" si="13"/>
        <v>0</v>
      </c>
      <c r="M72" s="25" t="str">
        <f t="shared" si="14"/>
        <v/>
      </c>
    </row>
    <row r="73" spans="1:13" hidden="1" x14ac:dyDescent="0.25">
      <c r="A73" s="88"/>
      <c r="B73" s="88"/>
      <c r="C73" s="88"/>
      <c r="D73" s="88"/>
      <c r="E73" s="24">
        <f t="shared" si="9"/>
        <v>0</v>
      </c>
      <c r="G73" s="22"/>
      <c r="H73" s="23">
        <f t="shared" si="10"/>
        <v>0</v>
      </c>
      <c r="I73" s="25" t="str">
        <f t="shared" si="11"/>
        <v/>
      </c>
      <c r="J73" s="26">
        <f t="shared" si="8"/>
        <v>0</v>
      </c>
      <c r="K73" s="23">
        <f t="shared" si="12"/>
        <v>0</v>
      </c>
      <c r="L73" s="23">
        <f t="shared" si="13"/>
        <v>0</v>
      </c>
      <c r="M73" s="25" t="str">
        <f t="shared" si="14"/>
        <v/>
      </c>
    </row>
    <row r="74" spans="1:13" hidden="1" x14ac:dyDescent="0.25">
      <c r="A74" s="88"/>
      <c r="B74" s="88"/>
      <c r="C74" s="88"/>
      <c r="D74" s="88"/>
      <c r="E74" s="24">
        <f>D74*C74</f>
        <v>0</v>
      </c>
      <c r="G74" s="22"/>
      <c r="H74" s="23">
        <f>SUM(G74*C74)</f>
        <v>0</v>
      </c>
      <c r="I74" s="25" t="str">
        <f>IF(ISERROR(G74/D74),"",(G74/D74))</f>
        <v/>
      </c>
      <c r="J74" s="26">
        <f t="shared" si="8"/>
        <v>0</v>
      </c>
      <c r="K74" s="23">
        <f>G74-J74</f>
        <v>0</v>
      </c>
      <c r="L74" s="23">
        <f>K74*C74</f>
        <v>0</v>
      </c>
      <c r="M74" s="25" t="str">
        <f>IF(ISERROR(K74/D74),"",K74/D74)</f>
        <v/>
      </c>
    </row>
    <row r="75" spans="1:13" hidden="1" x14ac:dyDescent="0.25">
      <c r="A75" s="88"/>
      <c r="B75" s="88"/>
      <c r="C75" s="88"/>
      <c r="D75" s="88"/>
      <c r="E75" s="24">
        <f t="shared" si="9"/>
        <v>0</v>
      </c>
      <c r="G75" s="22"/>
      <c r="H75" s="23">
        <f t="shared" si="10"/>
        <v>0</v>
      </c>
      <c r="I75" s="25" t="str">
        <f t="shared" si="11"/>
        <v/>
      </c>
      <c r="J75" s="26">
        <f t="shared" si="8"/>
        <v>0</v>
      </c>
      <c r="K75" s="23">
        <f t="shared" si="12"/>
        <v>0</v>
      </c>
      <c r="L75" s="23">
        <f t="shared" si="13"/>
        <v>0</v>
      </c>
      <c r="M75" s="25" t="str">
        <f t="shared" si="14"/>
        <v/>
      </c>
    </row>
    <row r="76" spans="1:13" hidden="1" x14ac:dyDescent="0.25">
      <c r="A76" s="88"/>
      <c r="B76" s="88"/>
      <c r="C76" s="88"/>
      <c r="D76" s="88"/>
      <c r="E76" s="24">
        <f t="shared" si="9"/>
        <v>0</v>
      </c>
      <c r="G76" s="22"/>
      <c r="H76" s="23">
        <f t="shared" si="10"/>
        <v>0</v>
      </c>
      <c r="I76" s="25" t="str">
        <f t="shared" si="11"/>
        <v/>
      </c>
      <c r="J76" s="26">
        <f t="shared" si="8"/>
        <v>0</v>
      </c>
      <c r="K76" s="23">
        <f t="shared" si="12"/>
        <v>0</v>
      </c>
      <c r="L76" s="23">
        <f t="shared" si="13"/>
        <v>0</v>
      </c>
      <c r="M76" s="25" t="str">
        <f t="shared" si="14"/>
        <v/>
      </c>
    </row>
    <row r="77" spans="1:13" hidden="1" x14ac:dyDescent="0.25">
      <c r="A77" s="88"/>
      <c r="B77" s="88"/>
      <c r="C77" s="88"/>
      <c r="D77" s="88"/>
      <c r="E77" s="24">
        <f t="shared" si="9"/>
        <v>0</v>
      </c>
      <c r="G77" s="22"/>
      <c r="H77" s="23">
        <f t="shared" si="10"/>
        <v>0</v>
      </c>
      <c r="I77" s="25" t="str">
        <f t="shared" si="11"/>
        <v/>
      </c>
      <c r="J77" s="26">
        <f t="shared" si="8"/>
        <v>0</v>
      </c>
      <c r="K77" s="23">
        <f t="shared" si="12"/>
        <v>0</v>
      </c>
      <c r="L77" s="23">
        <f t="shared" si="13"/>
        <v>0</v>
      </c>
      <c r="M77" s="25" t="str">
        <f t="shared" si="14"/>
        <v/>
      </c>
    </row>
    <row r="78" spans="1:13" x14ac:dyDescent="0.25">
      <c r="A78" s="218"/>
      <c r="B78" s="219"/>
      <c r="C78" s="18"/>
      <c r="D78" s="18"/>
      <c r="E78" s="18"/>
      <c r="G78" s="18"/>
      <c r="H78" s="18"/>
      <c r="I78" s="18"/>
      <c r="J78" s="19"/>
      <c r="K78" s="20"/>
      <c r="L78" s="21"/>
      <c r="M78" s="21"/>
    </row>
    <row r="79" spans="1:13" x14ac:dyDescent="0.25">
      <c r="A79" s="220" t="s">
        <v>87</v>
      </c>
      <c r="B79" s="220"/>
      <c r="C79" s="27">
        <f>SUM(C31:C77)</f>
        <v>350</v>
      </c>
      <c r="D79" s="27">
        <f>IF(ISERROR(E79/C79),"",(E79/C79))</f>
        <v>783.86285714285714</v>
      </c>
      <c r="E79" s="24">
        <f>SUM(E31:E77)</f>
        <v>274352</v>
      </c>
      <c r="G79" s="28">
        <f>IF(ISERROR(H79/C79),"",(H79/C79))</f>
        <v>1716.5285714285715</v>
      </c>
      <c r="H79" s="23">
        <f>SUM(H31:H77)</f>
        <v>600785</v>
      </c>
      <c r="I79" s="25">
        <f>IF(ISERROR(H79/E79),"",H79/E79)</f>
        <v>2.1898327695806845</v>
      </c>
      <c r="J79" s="29">
        <f>IF(ISERROR(SUMPRODUCT(J31:J77,C31:C77)/C79),"",SUMPRODUCT(J31:J77,C31:C77)/C79)</f>
        <v>209.04065934065937</v>
      </c>
      <c r="K79" s="23">
        <f>IF(ISERROR(L79/C79),"",L79/C79)</f>
        <v>1507.487912087912</v>
      </c>
      <c r="L79" s="23">
        <f>SUM(L31:L77)</f>
        <v>527620.76923076925</v>
      </c>
      <c r="M79" s="25">
        <f>IF(ISERROR(L79/E79),"",L79/E79)</f>
        <v>1.9231526259359117</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t="s">
        <v>272</v>
      </c>
    </row>
    <row r="87" spans="1:15" x14ac:dyDescent="0.25">
      <c r="A87" s="1" t="s">
        <v>40</v>
      </c>
      <c r="D87" s="164" t="s">
        <v>272</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c r="M88" s="167"/>
      <c r="N88" s="167"/>
    </row>
    <row r="89" spans="1:15" x14ac:dyDescent="0.25">
      <c r="A89" s="1" t="s">
        <v>41</v>
      </c>
      <c r="D89" s="164" t="s">
        <v>272</v>
      </c>
      <c r="F89" s="1" t="s">
        <v>49</v>
      </c>
      <c r="I89" s="164"/>
      <c r="J89" s="5" t="s">
        <v>31</v>
      </c>
      <c r="K89" s="167"/>
      <c r="L89" s="167"/>
      <c r="M89" s="167"/>
      <c r="N89" s="167"/>
    </row>
    <row r="90" spans="1:15" x14ac:dyDescent="0.25">
      <c r="A90" s="1" t="s">
        <v>164</v>
      </c>
      <c r="D90" s="164"/>
      <c r="F90" s="1" t="s">
        <v>50</v>
      </c>
      <c r="I90" s="164" t="s">
        <v>272</v>
      </c>
      <c r="J90" s="5" t="s">
        <v>32</v>
      </c>
      <c r="K90" s="167"/>
      <c r="L90" s="167"/>
      <c r="M90" s="167"/>
      <c r="N90" s="167"/>
    </row>
    <row r="91" spans="1:15" x14ac:dyDescent="0.25">
      <c r="A91" s="1" t="s">
        <v>153</v>
      </c>
      <c r="D91" s="164" t="s">
        <v>272</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t="s">
        <v>272</v>
      </c>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c r="F102" s="1" t="s">
        <v>74</v>
      </c>
      <c r="I102" s="164" t="s">
        <v>272</v>
      </c>
    </row>
    <row r="103" spans="1:15" x14ac:dyDescent="0.25">
      <c r="A103" s="1" t="s">
        <v>191</v>
      </c>
      <c r="D103" s="164"/>
      <c r="F103" s="1" t="s">
        <v>76</v>
      </c>
      <c r="I103" s="164"/>
    </row>
    <row r="104" spans="1:15" x14ac:dyDescent="0.25">
      <c r="A104" s="1" t="s">
        <v>157</v>
      </c>
      <c r="D104" s="164"/>
      <c r="F104" s="1" t="s">
        <v>156</v>
      </c>
      <c r="I104" s="164"/>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c r="F115" s="1" t="s">
        <v>165</v>
      </c>
      <c r="I115" s="164"/>
    </row>
    <row r="116" spans="1:9" x14ac:dyDescent="0.25">
      <c r="A116" s="1" t="s">
        <v>147</v>
      </c>
      <c r="D116" s="164"/>
      <c r="F116" s="1" t="s">
        <v>160</v>
      </c>
      <c r="I116" s="164"/>
    </row>
    <row r="117" spans="1:9" x14ac:dyDescent="0.25">
      <c r="A117" s="1" t="s">
        <v>162</v>
      </c>
      <c r="D117" s="164"/>
      <c r="F117" s="1" t="s">
        <v>62</v>
      </c>
      <c r="I117" s="164" t="s">
        <v>272</v>
      </c>
    </row>
    <row r="118" spans="1:9" x14ac:dyDescent="0.25">
      <c r="A118" s="1" t="s">
        <v>159</v>
      </c>
      <c r="D118" s="164"/>
      <c r="F118" s="1" t="s">
        <v>63</v>
      </c>
      <c r="I118" s="164"/>
    </row>
    <row r="119" spans="1:9" x14ac:dyDescent="0.25">
      <c r="A119" s="1" t="s">
        <v>194</v>
      </c>
      <c r="D119" s="164"/>
      <c r="F119" s="1" t="s">
        <v>64</v>
      </c>
      <c r="I119" s="164"/>
    </row>
    <row r="120" spans="1:9" x14ac:dyDescent="0.25">
      <c r="A120" s="1" t="s">
        <v>161</v>
      </c>
      <c r="D120" s="164"/>
      <c r="F120" s="1" t="s">
        <v>65</v>
      </c>
      <c r="I120" s="164" t="s">
        <v>272</v>
      </c>
    </row>
    <row r="121" spans="1:9" x14ac:dyDescent="0.25">
      <c r="A121" s="1" t="s">
        <v>59</v>
      </c>
      <c r="D121" s="164"/>
      <c r="F121" s="1" t="s">
        <v>66</v>
      </c>
      <c r="I121" s="164"/>
    </row>
    <row r="122" spans="1:9" x14ac:dyDescent="0.25">
      <c r="A122" s="1" t="s">
        <v>60</v>
      </c>
      <c r="D122" s="164" t="s">
        <v>272</v>
      </c>
      <c r="F122" s="1" t="s">
        <v>67</v>
      </c>
      <c r="I122" s="164" t="s">
        <v>272</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272</v>
      </c>
    </row>
  </sheetData>
  <sheetProtection password="CC5B" sheet="1" objects="1" scenarios="1" selectLockedCells="1"/>
  <mergeCells count="25">
    <mergeCell ref="B5:C5"/>
    <mergeCell ref="B4:E4"/>
    <mergeCell ref="A112:N112"/>
    <mergeCell ref="A79:B79"/>
    <mergeCell ref="A81:N81"/>
    <mergeCell ref="A82:N83"/>
    <mergeCell ref="A85:N85"/>
    <mergeCell ref="A100:N100"/>
    <mergeCell ref="A107:N107"/>
    <mergeCell ref="B1:E1"/>
    <mergeCell ref="B2:E2"/>
    <mergeCell ref="B3:E3"/>
    <mergeCell ref="J4:L4"/>
    <mergeCell ref="A78:B78"/>
    <mergeCell ref="B6:C6"/>
    <mergeCell ref="C8:D8"/>
    <mergeCell ref="C9:D9"/>
    <mergeCell ref="C10:D10"/>
    <mergeCell ref="C11:D11"/>
    <mergeCell ref="C12:D12"/>
    <mergeCell ref="C13:D13"/>
    <mergeCell ref="C14:D14"/>
    <mergeCell ref="C15:D15"/>
    <mergeCell ref="B24:E26"/>
    <mergeCell ref="A29:N29"/>
  </mergeCells>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printOptions horizontalCentered="1"/>
  <pageMargins left="0.7" right="0.7" top="0.75" bottom="0.75" header="0.3" footer="0.3"/>
  <pageSetup scale="62"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5"/>
  <sheetViews>
    <sheetView workbookViewId="0">
      <selection activeCell="A2" sqref="A2"/>
    </sheetView>
  </sheetViews>
  <sheetFormatPr defaultRowHeight="15" x14ac:dyDescent="0.25"/>
  <cols>
    <col min="1" max="1" width="9.28515625" style="71"/>
  </cols>
  <sheetData>
    <row r="1" spans="1:1" x14ac:dyDescent="0.25">
      <c r="A1" s="71" t="s">
        <v>144</v>
      </c>
    </row>
    <row r="2" spans="1:1" x14ac:dyDescent="0.25">
      <c r="A2" s="71">
        <v>1</v>
      </c>
    </row>
    <row r="3" spans="1:1" x14ac:dyDescent="0.25">
      <c r="A3" s="71">
        <v>2</v>
      </c>
    </row>
    <row r="4" spans="1:1" x14ac:dyDescent="0.25">
      <c r="A4" s="71">
        <v>3</v>
      </c>
    </row>
    <row r="5" spans="1:1" x14ac:dyDescent="0.25">
      <c r="A5" s="71">
        <v>4</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tabColor theme="6" tint="-0.249977111117893"/>
  </sheetPr>
  <dimension ref="A1:O125"/>
  <sheetViews>
    <sheetView showGridLines="0" zoomScaleNormal="100" workbookViewId="0">
      <selection activeCell="B24" sqref="B24:E26"/>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1.28515625" style="1" customWidth="1"/>
    <col min="12" max="12" width="10.7109375" style="1" customWidth="1"/>
    <col min="13" max="13" width="11" style="1" customWidth="1"/>
    <col min="14" max="16384" width="9.28515625" style="1"/>
  </cols>
  <sheetData>
    <row r="1" spans="1:13" ht="18" x14ac:dyDescent="0.25">
      <c r="A1" s="2" t="s">
        <v>0</v>
      </c>
      <c r="B1" s="226" t="s">
        <v>279</v>
      </c>
      <c r="C1" s="227"/>
      <c r="D1" s="227"/>
      <c r="E1" s="227"/>
      <c r="F1" s="12"/>
      <c r="H1" s="2" t="s">
        <v>1</v>
      </c>
      <c r="I1" s="3"/>
      <c r="J1" s="5"/>
      <c r="K1" s="8">
        <v>0.9</v>
      </c>
      <c r="L1" s="10"/>
    </row>
    <row r="2" spans="1:13" x14ac:dyDescent="0.25">
      <c r="A2" s="2" t="s">
        <v>2</v>
      </c>
      <c r="B2" s="184" t="s">
        <v>280</v>
      </c>
      <c r="C2" s="228"/>
      <c r="D2" s="228"/>
      <c r="E2" s="225"/>
      <c r="F2" s="12"/>
      <c r="H2" s="2" t="s">
        <v>3</v>
      </c>
      <c r="I2" s="5"/>
      <c r="J2" s="5"/>
      <c r="K2" s="8">
        <v>0.9</v>
      </c>
      <c r="L2" s="5"/>
    </row>
    <row r="3" spans="1:13" x14ac:dyDescent="0.25">
      <c r="A3" s="10" t="s">
        <v>138</v>
      </c>
      <c r="B3" s="184" t="s">
        <v>229</v>
      </c>
      <c r="C3" s="228"/>
      <c r="D3" s="228"/>
      <c r="E3" s="225"/>
      <c r="F3" s="12"/>
      <c r="H3" s="10" t="s">
        <v>4</v>
      </c>
      <c r="I3" s="5"/>
      <c r="J3" s="5"/>
      <c r="K3" s="9"/>
      <c r="L3" s="5"/>
    </row>
    <row r="4" spans="1:13" x14ac:dyDescent="0.25">
      <c r="A4" s="10" t="s">
        <v>5</v>
      </c>
      <c r="B4" s="200" t="s">
        <v>282</v>
      </c>
      <c r="C4" s="229"/>
      <c r="D4" s="229"/>
      <c r="E4" s="230"/>
      <c r="F4" s="13"/>
      <c r="H4" s="10" t="s">
        <v>6</v>
      </c>
      <c r="I4" s="5"/>
      <c r="J4" s="204" t="s">
        <v>283</v>
      </c>
      <c r="K4" s="205"/>
      <c r="L4" s="206"/>
    </row>
    <row r="5" spans="1:13" x14ac:dyDescent="0.25">
      <c r="A5" s="11" t="s">
        <v>7</v>
      </c>
      <c r="B5" s="200" t="s">
        <v>281</v>
      </c>
      <c r="C5" s="231"/>
      <c r="D5" s="5"/>
      <c r="E5" s="4"/>
      <c r="F5" s="4"/>
      <c r="H5" s="10" t="s">
        <v>8</v>
      </c>
      <c r="I5" s="5"/>
      <c r="J5" s="5"/>
      <c r="K5" s="6">
        <v>4</v>
      </c>
      <c r="L5" s="5"/>
    </row>
    <row r="6" spans="1:13" x14ac:dyDescent="0.25">
      <c r="A6" s="11" t="s">
        <v>9</v>
      </c>
      <c r="B6" s="184"/>
      <c r="C6" s="225"/>
      <c r="D6" s="5"/>
      <c r="E6" s="11"/>
      <c r="F6" s="11"/>
      <c r="H6" s="10" t="s">
        <v>10</v>
      </c>
      <c r="I6" s="5"/>
      <c r="J6" s="5"/>
      <c r="K6" s="7">
        <v>1</v>
      </c>
      <c r="L6" s="5"/>
    </row>
    <row r="7" spans="1:13" x14ac:dyDescent="0.25">
      <c r="B7" s="50"/>
      <c r="C7" s="50"/>
      <c r="D7" s="50"/>
      <c r="E7" s="50"/>
      <c r="H7" s="10" t="s">
        <v>187</v>
      </c>
      <c r="I7" s="5"/>
      <c r="J7" s="54"/>
      <c r="K7" s="7" t="s">
        <v>246</v>
      </c>
    </row>
    <row r="8" spans="1:13" x14ac:dyDescent="0.25">
      <c r="A8" s="11" t="s">
        <v>11</v>
      </c>
      <c r="B8" s="11"/>
      <c r="C8" s="189"/>
      <c r="D8" s="190"/>
      <c r="E8" s="50"/>
      <c r="H8" s="10" t="s">
        <v>188</v>
      </c>
      <c r="I8" s="5"/>
      <c r="J8" s="54"/>
      <c r="K8" s="95">
        <v>23</v>
      </c>
    </row>
    <row r="9" spans="1:13" x14ac:dyDescent="0.25">
      <c r="A9" s="11" t="s">
        <v>12</v>
      </c>
      <c r="B9" s="11"/>
      <c r="C9" s="189" t="s">
        <v>245</v>
      </c>
      <c r="D9" s="190"/>
      <c r="E9" s="50"/>
    </row>
    <row r="10" spans="1:13" x14ac:dyDescent="0.25">
      <c r="A10" s="11" t="s">
        <v>13</v>
      </c>
      <c r="B10" s="5"/>
      <c r="C10" s="189">
        <v>2018</v>
      </c>
      <c r="D10" s="190"/>
      <c r="E10" s="50"/>
    </row>
    <row r="11" spans="1:13" x14ac:dyDescent="0.25">
      <c r="A11" s="11" t="s">
        <v>14</v>
      </c>
      <c r="B11" s="5"/>
      <c r="C11" s="189"/>
      <c r="D11" s="190"/>
      <c r="E11" s="50"/>
    </row>
    <row r="12" spans="1:13" x14ac:dyDescent="0.25">
      <c r="A12" s="11" t="s">
        <v>15</v>
      </c>
      <c r="B12" s="5"/>
      <c r="C12" s="189" t="s">
        <v>207</v>
      </c>
      <c r="D12" s="190"/>
      <c r="E12" s="50"/>
    </row>
    <row r="13" spans="1:13" x14ac:dyDescent="0.25">
      <c r="A13" s="11" t="s">
        <v>16</v>
      </c>
      <c r="B13" s="5"/>
      <c r="C13" s="189"/>
      <c r="D13" s="190"/>
      <c r="E13" s="50"/>
    </row>
    <row r="14" spans="1:13" x14ac:dyDescent="0.25">
      <c r="A14" s="10" t="s">
        <v>17</v>
      </c>
      <c r="B14" s="5"/>
      <c r="C14" s="221" t="s">
        <v>284</v>
      </c>
      <c r="D14" s="232"/>
      <c r="E14" s="50"/>
    </row>
    <row r="15" spans="1:13" x14ac:dyDescent="0.25">
      <c r="A15" s="10" t="s">
        <v>18</v>
      </c>
      <c r="B15" s="5"/>
      <c r="C15" s="223">
        <v>99</v>
      </c>
      <c r="D15" s="233"/>
      <c r="E15" s="50"/>
    </row>
    <row r="16" spans="1:13" x14ac:dyDescent="0.25">
      <c r="A16" s="10" t="s">
        <v>19</v>
      </c>
      <c r="B16" s="5"/>
      <c r="C16" s="72">
        <v>400</v>
      </c>
      <c r="D16" s="5" t="s">
        <v>20</v>
      </c>
      <c r="E16" s="50"/>
    </row>
    <row r="17" spans="1:15" x14ac:dyDescent="0.25">
      <c r="A17" s="10" t="s">
        <v>19</v>
      </c>
      <c r="B17" s="5"/>
      <c r="C17" s="72"/>
      <c r="D17" s="5" t="s">
        <v>21</v>
      </c>
      <c r="E17" s="50"/>
    </row>
    <row r="18" spans="1:15" x14ac:dyDescent="0.25">
      <c r="A18" s="10" t="s">
        <v>22</v>
      </c>
      <c r="B18" s="5"/>
      <c r="C18" s="72">
        <v>199</v>
      </c>
      <c r="D18" s="5"/>
      <c r="E18" s="50"/>
    </row>
    <row r="19" spans="1:15" x14ac:dyDescent="0.25">
      <c r="A19" s="10" t="s">
        <v>23</v>
      </c>
      <c r="B19" s="5"/>
      <c r="C19" s="72">
        <v>700</v>
      </c>
      <c r="D19" s="5" t="s">
        <v>20</v>
      </c>
      <c r="E19" s="50"/>
    </row>
    <row r="20" spans="1:15" x14ac:dyDescent="0.25">
      <c r="A20" s="14"/>
      <c r="B20" s="5"/>
      <c r="C20" s="72">
        <v>350</v>
      </c>
      <c r="D20" s="5" t="s">
        <v>21</v>
      </c>
      <c r="E20" s="50"/>
    </row>
    <row r="21" spans="1:15" x14ac:dyDescent="0.25">
      <c r="A21" s="10" t="s">
        <v>201</v>
      </c>
      <c r="B21" s="5"/>
      <c r="C21" s="72">
        <v>25</v>
      </c>
      <c r="D21" s="5"/>
      <c r="E21" s="50"/>
    </row>
    <row r="22" spans="1:15" x14ac:dyDescent="0.25">
      <c r="A22" s="10" t="s">
        <v>168</v>
      </c>
      <c r="B22" s="5"/>
      <c r="C22" s="73"/>
      <c r="D22" s="5"/>
      <c r="E22" s="50"/>
    </row>
    <row r="23" spans="1:15" ht="5.85" customHeight="1" x14ac:dyDescent="0.25">
      <c r="B23" s="50"/>
      <c r="C23" s="50"/>
      <c r="D23" s="50"/>
      <c r="E23" s="50"/>
    </row>
    <row r="24" spans="1:15" x14ac:dyDescent="0.25">
      <c r="A24" s="14" t="s">
        <v>24</v>
      </c>
      <c r="B24" s="234" t="s">
        <v>314</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9.7092496587179486E-2</v>
      </c>
      <c r="C27" s="79"/>
      <c r="D27" s="79"/>
      <c r="E27" s="79"/>
    </row>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t="s">
        <v>144</v>
      </c>
      <c r="B31" s="88">
        <v>1</v>
      </c>
      <c r="C31" s="88">
        <v>1</v>
      </c>
      <c r="D31" s="88">
        <v>560</v>
      </c>
      <c r="E31" s="24">
        <f>D31*C31</f>
        <v>560</v>
      </c>
      <c r="G31" s="22">
        <v>1485</v>
      </c>
      <c r="H31" s="23">
        <f>SUM(G31*C31)</f>
        <v>1485</v>
      </c>
      <c r="I31" s="25">
        <f>IF(ISERROR(G31/D31),"",(G31/D31))</f>
        <v>2.6517857142857144</v>
      </c>
      <c r="J31" s="26">
        <f>(G31/13)+42</f>
        <v>156.23076923076923</v>
      </c>
      <c r="K31" s="23">
        <f>G31-J31</f>
        <v>1328.7692307692307</v>
      </c>
      <c r="L31" s="23">
        <f>K31*C31</f>
        <v>1328.7692307692307</v>
      </c>
      <c r="M31" s="25">
        <f>IF(ISERROR(K31/D31),"",K31/D31)</f>
        <v>2.3728021978021978</v>
      </c>
    </row>
    <row r="32" spans="1:15" x14ac:dyDescent="0.25">
      <c r="A32" s="88" t="s">
        <v>144</v>
      </c>
      <c r="B32" s="88">
        <v>1</v>
      </c>
      <c r="C32" s="88">
        <v>8</v>
      </c>
      <c r="D32" s="88">
        <v>563</v>
      </c>
      <c r="E32" s="24">
        <f t="shared" ref="E32:E49" si="0">D32*C32</f>
        <v>4504</v>
      </c>
      <c r="G32" s="22">
        <v>1459</v>
      </c>
      <c r="H32" s="23">
        <f t="shared" ref="H32:H49" si="1">SUM(G32*C32)</f>
        <v>11672</v>
      </c>
      <c r="I32" s="25">
        <f t="shared" ref="I32:I49" si="2">IF(ISERROR(G32/D32),"",(G32/D32))</f>
        <v>2.5914742451154531</v>
      </c>
      <c r="J32" s="26">
        <f t="shared" ref="J32:J61" si="3">(G32/13)+42</f>
        <v>154.23076923076923</v>
      </c>
      <c r="K32" s="23">
        <f t="shared" ref="K32:K49" si="4">G32-J32</f>
        <v>1304.7692307692307</v>
      </c>
      <c r="L32" s="23">
        <f t="shared" ref="L32:L49" si="5">K32*C32</f>
        <v>10438.153846153846</v>
      </c>
      <c r="M32" s="25">
        <f t="shared" ref="M32:M49" si="6">IF(ISERROR(K32/D32),"",K32/D32)</f>
        <v>2.3175297171744771</v>
      </c>
    </row>
    <row r="33" spans="1:13" x14ac:dyDescent="0.25">
      <c r="A33" s="88" t="s">
        <v>144</v>
      </c>
      <c r="B33" s="88">
        <v>1</v>
      </c>
      <c r="C33" s="88">
        <v>1</v>
      </c>
      <c r="D33" s="88">
        <v>645</v>
      </c>
      <c r="E33" s="24">
        <f t="shared" si="0"/>
        <v>645</v>
      </c>
      <c r="G33" s="22">
        <v>1530</v>
      </c>
      <c r="H33" s="23">
        <f t="shared" si="1"/>
        <v>1530</v>
      </c>
      <c r="I33" s="25">
        <f t="shared" si="2"/>
        <v>2.3720930232558142</v>
      </c>
      <c r="J33" s="26">
        <f t="shared" si="3"/>
        <v>159.69230769230768</v>
      </c>
      <c r="K33" s="23">
        <f t="shared" si="4"/>
        <v>1370.3076923076924</v>
      </c>
      <c r="L33" s="23">
        <f t="shared" si="5"/>
        <v>1370.3076923076924</v>
      </c>
      <c r="M33" s="25">
        <f t="shared" si="6"/>
        <v>2.1245080500894455</v>
      </c>
    </row>
    <row r="34" spans="1:13" x14ac:dyDescent="0.25">
      <c r="A34" s="88">
        <v>1</v>
      </c>
      <c r="B34" s="88">
        <v>1</v>
      </c>
      <c r="C34" s="88">
        <v>13</v>
      </c>
      <c r="D34" s="88">
        <v>664</v>
      </c>
      <c r="E34" s="24">
        <f t="shared" si="0"/>
        <v>8632</v>
      </c>
      <c r="G34" s="22">
        <v>1309</v>
      </c>
      <c r="H34" s="23">
        <f t="shared" si="1"/>
        <v>17017</v>
      </c>
      <c r="I34" s="25">
        <f t="shared" si="2"/>
        <v>1.9713855421686748</v>
      </c>
      <c r="J34" s="26">
        <f t="shared" si="3"/>
        <v>142.69230769230768</v>
      </c>
      <c r="K34" s="23">
        <f t="shared" si="4"/>
        <v>1166.3076923076924</v>
      </c>
      <c r="L34" s="23">
        <f t="shared" si="5"/>
        <v>15162</v>
      </c>
      <c r="M34" s="25">
        <f t="shared" si="6"/>
        <v>1.7564874884151993</v>
      </c>
    </row>
    <row r="35" spans="1:13" x14ac:dyDescent="0.25">
      <c r="A35" s="88">
        <v>1</v>
      </c>
      <c r="B35" s="88">
        <v>1</v>
      </c>
      <c r="C35" s="88">
        <v>14</v>
      </c>
      <c r="D35" s="88">
        <v>758</v>
      </c>
      <c r="E35" s="24">
        <f t="shared" si="0"/>
        <v>10612</v>
      </c>
      <c r="G35" s="22">
        <v>1550</v>
      </c>
      <c r="H35" s="23">
        <f t="shared" si="1"/>
        <v>21700</v>
      </c>
      <c r="I35" s="25">
        <f t="shared" si="2"/>
        <v>2.0448548812664908</v>
      </c>
      <c r="J35" s="26">
        <f t="shared" si="3"/>
        <v>161.23076923076923</v>
      </c>
      <c r="K35" s="23">
        <f t="shared" si="4"/>
        <v>1388.7692307692307</v>
      </c>
      <c r="L35" s="23">
        <f t="shared" si="5"/>
        <v>19442.76923076923</v>
      </c>
      <c r="M35" s="25">
        <f t="shared" si="6"/>
        <v>1.8321493809620457</v>
      </c>
    </row>
    <row r="36" spans="1:13" x14ac:dyDescent="0.25">
      <c r="A36" s="88">
        <v>1</v>
      </c>
      <c r="B36" s="88">
        <v>1</v>
      </c>
      <c r="C36" s="88">
        <v>80</v>
      </c>
      <c r="D36" s="88">
        <v>767</v>
      </c>
      <c r="E36" s="24">
        <f t="shared" si="0"/>
        <v>61360</v>
      </c>
      <c r="G36" s="22">
        <v>1629</v>
      </c>
      <c r="H36" s="23">
        <f t="shared" si="1"/>
        <v>130320</v>
      </c>
      <c r="I36" s="25">
        <f t="shared" si="2"/>
        <v>2.1238591916558018</v>
      </c>
      <c r="J36" s="26">
        <f t="shared" si="3"/>
        <v>167.30769230769232</v>
      </c>
      <c r="K36" s="23">
        <f t="shared" si="4"/>
        <v>1461.6923076923076</v>
      </c>
      <c r="L36" s="23">
        <f t="shared" si="5"/>
        <v>116935.38461538461</v>
      </c>
      <c r="M36" s="25">
        <f t="shared" si="6"/>
        <v>1.9057266071607661</v>
      </c>
    </row>
    <row r="37" spans="1:13" x14ac:dyDescent="0.25">
      <c r="A37" s="88">
        <v>1</v>
      </c>
      <c r="B37" s="88">
        <v>1</v>
      </c>
      <c r="C37" s="88">
        <v>11</v>
      </c>
      <c r="D37" s="88">
        <v>768</v>
      </c>
      <c r="E37" s="24">
        <f t="shared" si="0"/>
        <v>8448</v>
      </c>
      <c r="G37" s="22">
        <v>1829</v>
      </c>
      <c r="H37" s="23">
        <f t="shared" si="1"/>
        <v>20119</v>
      </c>
      <c r="I37" s="25">
        <f t="shared" si="2"/>
        <v>2.3815104166666665</v>
      </c>
      <c r="J37" s="26">
        <f t="shared" si="3"/>
        <v>182.69230769230768</v>
      </c>
      <c r="K37" s="23">
        <f t="shared" si="4"/>
        <v>1646.3076923076924</v>
      </c>
      <c r="L37" s="23">
        <f t="shared" si="5"/>
        <v>18109.384615384617</v>
      </c>
      <c r="M37" s="25">
        <f t="shared" si="6"/>
        <v>2.1436298076923079</v>
      </c>
    </row>
    <row r="38" spans="1:13" x14ac:dyDescent="0.25">
      <c r="A38" s="88">
        <v>1</v>
      </c>
      <c r="B38" s="88">
        <v>1</v>
      </c>
      <c r="C38" s="88">
        <v>14</v>
      </c>
      <c r="D38" s="88">
        <v>828</v>
      </c>
      <c r="E38" s="24">
        <f t="shared" si="0"/>
        <v>11592</v>
      </c>
      <c r="G38" s="22">
        <v>1845</v>
      </c>
      <c r="H38" s="23">
        <f t="shared" si="1"/>
        <v>25830</v>
      </c>
      <c r="I38" s="25">
        <f t="shared" si="2"/>
        <v>2.2282608695652173</v>
      </c>
      <c r="J38" s="26">
        <f t="shared" si="3"/>
        <v>183.92307692307693</v>
      </c>
      <c r="K38" s="23">
        <f t="shared" si="4"/>
        <v>1661.0769230769231</v>
      </c>
      <c r="L38" s="23">
        <f t="shared" si="5"/>
        <v>23255.076923076922</v>
      </c>
      <c r="M38" s="25">
        <f t="shared" si="6"/>
        <v>2.0061315496098104</v>
      </c>
    </row>
    <row r="39" spans="1:13" x14ac:dyDescent="0.25">
      <c r="A39" s="88">
        <v>1</v>
      </c>
      <c r="B39" s="88">
        <v>1</v>
      </c>
      <c r="C39" s="88">
        <v>32</v>
      </c>
      <c r="D39" s="88">
        <v>830</v>
      </c>
      <c r="E39" s="24">
        <f t="shared" si="0"/>
        <v>26560</v>
      </c>
      <c r="G39" s="22">
        <v>1845</v>
      </c>
      <c r="H39" s="23">
        <f t="shared" si="1"/>
        <v>59040</v>
      </c>
      <c r="I39" s="25">
        <f t="shared" si="2"/>
        <v>2.2228915662650603</v>
      </c>
      <c r="J39" s="26">
        <f t="shared" si="3"/>
        <v>183.92307692307693</v>
      </c>
      <c r="K39" s="23">
        <f t="shared" si="4"/>
        <v>1661.0769230769231</v>
      </c>
      <c r="L39" s="23">
        <f t="shared" si="5"/>
        <v>53154.461538461539</v>
      </c>
      <c r="M39" s="25">
        <f t="shared" si="6"/>
        <v>2.0012974976830398</v>
      </c>
    </row>
    <row r="40" spans="1:13" x14ac:dyDescent="0.25">
      <c r="A40" s="88">
        <v>1</v>
      </c>
      <c r="B40" s="88">
        <v>1</v>
      </c>
      <c r="C40" s="88">
        <v>1</v>
      </c>
      <c r="D40" s="88">
        <v>849</v>
      </c>
      <c r="E40" s="24">
        <f t="shared" si="0"/>
        <v>849</v>
      </c>
      <c r="G40" s="22">
        <v>1904</v>
      </c>
      <c r="H40" s="23">
        <f t="shared" si="1"/>
        <v>1904</v>
      </c>
      <c r="I40" s="25">
        <f t="shared" si="2"/>
        <v>2.2426383981154299</v>
      </c>
      <c r="J40" s="26">
        <f t="shared" si="3"/>
        <v>188.46153846153845</v>
      </c>
      <c r="K40" s="23">
        <f t="shared" si="4"/>
        <v>1715.5384615384614</v>
      </c>
      <c r="L40" s="23">
        <f t="shared" si="5"/>
        <v>1715.5384615384614</v>
      </c>
      <c r="M40" s="25">
        <f t="shared" si="6"/>
        <v>2.0206577874422398</v>
      </c>
    </row>
    <row r="41" spans="1:13" x14ac:dyDescent="0.25">
      <c r="A41" s="88">
        <v>1</v>
      </c>
      <c r="B41" s="88">
        <v>1</v>
      </c>
      <c r="C41" s="88">
        <v>1</v>
      </c>
      <c r="D41" s="88">
        <v>871</v>
      </c>
      <c r="E41" s="24">
        <f t="shared" si="0"/>
        <v>871</v>
      </c>
      <c r="G41" s="22">
        <v>2315</v>
      </c>
      <c r="H41" s="23">
        <f t="shared" si="1"/>
        <v>2315</v>
      </c>
      <c r="I41" s="25">
        <f t="shared" si="2"/>
        <v>2.6578645235361655</v>
      </c>
      <c r="J41" s="26">
        <f t="shared" si="3"/>
        <v>220.07692307692307</v>
      </c>
      <c r="K41" s="23">
        <f t="shared" si="4"/>
        <v>2094.9230769230771</v>
      </c>
      <c r="L41" s="23">
        <f t="shared" si="5"/>
        <v>2094.9230769230771</v>
      </c>
      <c r="M41" s="25">
        <f t="shared" si="6"/>
        <v>2.4051929700609382</v>
      </c>
    </row>
    <row r="42" spans="1:13" x14ac:dyDescent="0.25">
      <c r="A42" s="88">
        <v>1</v>
      </c>
      <c r="B42" s="88">
        <v>1</v>
      </c>
      <c r="C42" s="88">
        <v>5</v>
      </c>
      <c r="D42" s="88">
        <v>888</v>
      </c>
      <c r="E42" s="24">
        <f t="shared" si="0"/>
        <v>4440</v>
      </c>
      <c r="G42" s="22">
        <v>2011</v>
      </c>
      <c r="H42" s="23">
        <f t="shared" si="1"/>
        <v>10055</v>
      </c>
      <c r="I42" s="25">
        <f t="shared" si="2"/>
        <v>2.2646396396396398</v>
      </c>
      <c r="J42" s="26">
        <f t="shared" si="3"/>
        <v>196.69230769230768</v>
      </c>
      <c r="K42" s="23">
        <f t="shared" si="4"/>
        <v>1814.3076923076924</v>
      </c>
      <c r="L42" s="23">
        <f t="shared" si="5"/>
        <v>9071.538461538461</v>
      </c>
      <c r="M42" s="25">
        <f t="shared" si="6"/>
        <v>2.0431392931392933</v>
      </c>
    </row>
    <row r="43" spans="1:13" x14ac:dyDescent="0.25">
      <c r="A43" s="88">
        <v>1</v>
      </c>
      <c r="B43" s="88">
        <v>1</v>
      </c>
      <c r="C43" s="88">
        <v>23</v>
      </c>
      <c r="D43" s="88">
        <v>905</v>
      </c>
      <c r="E43" s="24">
        <f t="shared" si="0"/>
        <v>20815</v>
      </c>
      <c r="G43" s="22">
        <v>1944</v>
      </c>
      <c r="H43" s="23">
        <f t="shared" si="1"/>
        <v>44712</v>
      </c>
      <c r="I43" s="25">
        <f t="shared" si="2"/>
        <v>2.1480662983425414</v>
      </c>
      <c r="J43" s="26">
        <f t="shared" si="3"/>
        <v>191.53846153846155</v>
      </c>
      <c r="K43" s="23">
        <f t="shared" si="4"/>
        <v>1752.4615384615386</v>
      </c>
      <c r="L43" s="23">
        <f t="shared" si="5"/>
        <v>40306.61538461539</v>
      </c>
      <c r="M43" s="25">
        <f t="shared" si="6"/>
        <v>1.9364215894602637</v>
      </c>
    </row>
    <row r="44" spans="1:13" x14ac:dyDescent="0.25">
      <c r="A44" s="88">
        <v>1</v>
      </c>
      <c r="B44" s="88">
        <v>1</v>
      </c>
      <c r="C44" s="88">
        <v>1</v>
      </c>
      <c r="D44" s="88">
        <v>980</v>
      </c>
      <c r="E44" s="24">
        <f t="shared" si="0"/>
        <v>980</v>
      </c>
      <c r="G44" s="22">
        <v>2215</v>
      </c>
      <c r="H44" s="23">
        <f t="shared" si="1"/>
        <v>2215</v>
      </c>
      <c r="I44" s="25">
        <f t="shared" si="2"/>
        <v>2.260204081632653</v>
      </c>
      <c r="J44" s="26">
        <f t="shared" si="3"/>
        <v>212.38461538461539</v>
      </c>
      <c r="K44" s="23">
        <f t="shared" si="4"/>
        <v>2002.6153846153845</v>
      </c>
      <c r="L44" s="23">
        <f t="shared" si="5"/>
        <v>2002.6153846153845</v>
      </c>
      <c r="M44" s="25">
        <f t="shared" si="6"/>
        <v>2.0434850863422289</v>
      </c>
    </row>
    <row r="45" spans="1:13" x14ac:dyDescent="0.25">
      <c r="A45" s="88">
        <v>1</v>
      </c>
      <c r="B45" s="88">
        <v>1</v>
      </c>
      <c r="C45" s="88">
        <v>7</v>
      </c>
      <c r="D45" s="88">
        <v>1102</v>
      </c>
      <c r="E45" s="24">
        <f t="shared" si="0"/>
        <v>7714</v>
      </c>
      <c r="G45" s="22">
        <v>2139</v>
      </c>
      <c r="H45" s="23">
        <f t="shared" si="1"/>
        <v>14973</v>
      </c>
      <c r="I45" s="25">
        <f t="shared" si="2"/>
        <v>1.941016333938294</v>
      </c>
      <c r="J45" s="26">
        <f t="shared" si="3"/>
        <v>206.53846153846155</v>
      </c>
      <c r="K45" s="23">
        <f t="shared" si="4"/>
        <v>1932.4615384615386</v>
      </c>
      <c r="L45" s="23">
        <f t="shared" si="5"/>
        <v>13527.23076923077</v>
      </c>
      <c r="M45" s="25">
        <f t="shared" si="6"/>
        <v>1.7535948624877846</v>
      </c>
    </row>
    <row r="46" spans="1:13" x14ac:dyDescent="0.25">
      <c r="A46" s="88">
        <v>1</v>
      </c>
      <c r="B46" s="88">
        <v>1</v>
      </c>
      <c r="C46" s="88">
        <v>6</v>
      </c>
      <c r="D46" s="88">
        <v>1133</v>
      </c>
      <c r="E46" s="24">
        <f t="shared" si="0"/>
        <v>6798</v>
      </c>
      <c r="G46" s="22">
        <v>2645</v>
      </c>
      <c r="H46" s="23">
        <f t="shared" si="1"/>
        <v>15870</v>
      </c>
      <c r="I46" s="25">
        <f t="shared" si="2"/>
        <v>2.3345101500441308</v>
      </c>
      <c r="J46" s="26">
        <f t="shared" si="3"/>
        <v>245.46153846153845</v>
      </c>
      <c r="K46" s="23">
        <f t="shared" si="4"/>
        <v>2399.5384615384614</v>
      </c>
      <c r="L46" s="23">
        <f t="shared" si="5"/>
        <v>14397.23076923077</v>
      </c>
      <c r="M46" s="25">
        <f t="shared" si="6"/>
        <v>2.1178627198044673</v>
      </c>
    </row>
    <row r="47" spans="1:13" x14ac:dyDescent="0.25">
      <c r="A47" s="88">
        <v>1</v>
      </c>
      <c r="B47" s="88" t="s">
        <v>210</v>
      </c>
      <c r="C47" s="88">
        <v>5</v>
      </c>
      <c r="D47" s="88">
        <v>1091</v>
      </c>
      <c r="E47" s="24">
        <f t="shared" si="0"/>
        <v>5455</v>
      </c>
      <c r="G47" s="22">
        <v>2500</v>
      </c>
      <c r="H47" s="23">
        <f t="shared" si="1"/>
        <v>12500</v>
      </c>
      <c r="I47" s="25">
        <f t="shared" si="2"/>
        <v>2.2914757103574703</v>
      </c>
      <c r="J47" s="26">
        <f t="shared" si="3"/>
        <v>234.30769230769232</v>
      </c>
      <c r="K47" s="23">
        <f t="shared" si="4"/>
        <v>2265.6923076923076</v>
      </c>
      <c r="L47" s="23">
        <f t="shared" si="5"/>
        <v>11328.461538461539</v>
      </c>
      <c r="M47" s="25">
        <f t="shared" si="6"/>
        <v>2.0767115560882745</v>
      </c>
    </row>
    <row r="48" spans="1:13" x14ac:dyDescent="0.25">
      <c r="A48" s="88">
        <v>1</v>
      </c>
      <c r="B48" s="88" t="s">
        <v>210</v>
      </c>
      <c r="C48" s="88">
        <v>8</v>
      </c>
      <c r="D48" s="88">
        <v>1249</v>
      </c>
      <c r="E48" s="24">
        <f t="shared" si="0"/>
        <v>9992</v>
      </c>
      <c r="G48" s="22">
        <v>2450</v>
      </c>
      <c r="H48" s="23">
        <f t="shared" si="1"/>
        <v>19600</v>
      </c>
      <c r="I48" s="25">
        <f t="shared" si="2"/>
        <v>1.9615692554043234</v>
      </c>
      <c r="J48" s="26">
        <f t="shared" si="3"/>
        <v>230.46153846153845</v>
      </c>
      <c r="K48" s="23">
        <f t="shared" si="4"/>
        <v>2219.5384615384614</v>
      </c>
      <c r="L48" s="23">
        <f t="shared" si="5"/>
        <v>17756.307692307691</v>
      </c>
      <c r="M48" s="25">
        <f t="shared" si="6"/>
        <v>1.7770524111596968</v>
      </c>
    </row>
    <row r="49" spans="1:13" x14ac:dyDescent="0.25">
      <c r="A49" s="88">
        <v>2</v>
      </c>
      <c r="B49" s="88">
        <v>2</v>
      </c>
      <c r="C49" s="88">
        <v>26</v>
      </c>
      <c r="D49" s="88">
        <v>1166</v>
      </c>
      <c r="E49" s="24">
        <f t="shared" si="0"/>
        <v>30316</v>
      </c>
      <c r="G49" s="22">
        <v>2207</v>
      </c>
      <c r="H49" s="23">
        <f t="shared" si="1"/>
        <v>57382</v>
      </c>
      <c r="I49" s="25">
        <f t="shared" si="2"/>
        <v>1.8927958833619212</v>
      </c>
      <c r="J49" s="26">
        <f t="shared" si="3"/>
        <v>211.76923076923077</v>
      </c>
      <c r="K49" s="23">
        <f t="shared" si="4"/>
        <v>1995.2307692307693</v>
      </c>
      <c r="L49" s="23">
        <f t="shared" si="5"/>
        <v>51876</v>
      </c>
      <c r="M49" s="25">
        <f t="shared" si="6"/>
        <v>1.7111756168359942</v>
      </c>
    </row>
    <row r="50" spans="1:13" x14ac:dyDescent="0.25">
      <c r="A50" s="88">
        <v>2</v>
      </c>
      <c r="B50" s="88">
        <v>2</v>
      </c>
      <c r="C50" s="88">
        <v>10</v>
      </c>
      <c r="D50" s="88">
        <v>1186</v>
      </c>
      <c r="E50" s="24">
        <f t="shared" ref="E50:E60" si="7">D50*C50</f>
        <v>11860</v>
      </c>
      <c r="G50" s="22">
        <v>2381</v>
      </c>
      <c r="H50" s="23">
        <f t="shared" ref="H50:H60" si="8">SUM(G50*C50)</f>
        <v>23810</v>
      </c>
      <c r="I50" s="25">
        <f t="shared" ref="I50:I77" si="9">IF(ISERROR(G50/D50),"",(G50/D50))</f>
        <v>2.0075885328836427</v>
      </c>
      <c r="J50" s="26">
        <f t="shared" si="3"/>
        <v>225.15384615384616</v>
      </c>
      <c r="K50" s="23">
        <f t="shared" ref="K50:K60" si="10">G50-J50</f>
        <v>2155.8461538461538</v>
      </c>
      <c r="L50" s="23">
        <f t="shared" ref="L50:L60" si="11">K50*C50</f>
        <v>21558.461538461539</v>
      </c>
      <c r="M50" s="25">
        <f t="shared" ref="M50:M77" si="12">IF(ISERROR(K50/D50),"",K50/D50)</f>
        <v>1.8177454922817486</v>
      </c>
    </row>
    <row r="51" spans="1:13" x14ac:dyDescent="0.25">
      <c r="A51" s="88">
        <v>2</v>
      </c>
      <c r="B51" s="88">
        <v>2</v>
      </c>
      <c r="C51" s="88">
        <v>1</v>
      </c>
      <c r="D51" s="88">
        <v>1189</v>
      </c>
      <c r="E51" s="24">
        <f t="shared" si="7"/>
        <v>1189</v>
      </c>
      <c r="G51" s="22">
        <v>2570</v>
      </c>
      <c r="H51" s="23">
        <f t="shared" si="8"/>
        <v>2570</v>
      </c>
      <c r="I51" s="25">
        <f t="shared" si="9"/>
        <v>2.16148023549201</v>
      </c>
      <c r="J51" s="26">
        <f t="shared" si="3"/>
        <v>239.69230769230768</v>
      </c>
      <c r="K51" s="23">
        <f t="shared" si="10"/>
        <v>2330.3076923076924</v>
      </c>
      <c r="L51" s="23">
        <f t="shared" si="11"/>
        <v>2330.3076923076924</v>
      </c>
      <c r="M51" s="25">
        <f t="shared" si="12"/>
        <v>1.9598887235556706</v>
      </c>
    </row>
    <row r="52" spans="1:13" x14ac:dyDescent="0.25">
      <c r="A52" s="88">
        <v>2</v>
      </c>
      <c r="B52" s="88">
        <v>2</v>
      </c>
      <c r="C52" s="88">
        <v>6</v>
      </c>
      <c r="D52" s="88">
        <v>1273</v>
      </c>
      <c r="E52" s="24">
        <f t="shared" si="7"/>
        <v>7638</v>
      </c>
      <c r="G52" s="22">
        <v>2412</v>
      </c>
      <c r="H52" s="23">
        <f t="shared" si="8"/>
        <v>14472</v>
      </c>
      <c r="I52" s="25">
        <f t="shared" si="9"/>
        <v>1.8947368421052631</v>
      </c>
      <c r="J52" s="26">
        <f t="shared" si="3"/>
        <v>227.53846153846155</v>
      </c>
      <c r="K52" s="23">
        <f t="shared" si="10"/>
        <v>2184.4615384615386</v>
      </c>
      <c r="L52" s="23">
        <f t="shared" si="11"/>
        <v>13106.76923076923</v>
      </c>
      <c r="M52" s="25">
        <f t="shared" si="12"/>
        <v>1.7159949241646022</v>
      </c>
    </row>
    <row r="53" spans="1:13" x14ac:dyDescent="0.25">
      <c r="A53" s="88">
        <v>2</v>
      </c>
      <c r="B53" s="88">
        <v>2</v>
      </c>
      <c r="C53" s="88">
        <v>7</v>
      </c>
      <c r="D53" s="88">
        <v>1282</v>
      </c>
      <c r="E53" s="24">
        <f t="shared" si="7"/>
        <v>8974</v>
      </c>
      <c r="G53" s="22">
        <v>2372</v>
      </c>
      <c r="H53" s="23">
        <f t="shared" si="8"/>
        <v>16604</v>
      </c>
      <c r="I53" s="25">
        <f t="shared" si="9"/>
        <v>1.8502340093603744</v>
      </c>
      <c r="J53" s="26">
        <f t="shared" si="3"/>
        <v>224.46153846153845</v>
      </c>
      <c r="K53" s="23">
        <f t="shared" si="10"/>
        <v>2147.5384615384614</v>
      </c>
      <c r="L53" s="23">
        <f t="shared" si="11"/>
        <v>15032.76923076923</v>
      </c>
      <c r="M53" s="25">
        <f t="shared" si="12"/>
        <v>1.6751470058802351</v>
      </c>
    </row>
    <row r="54" spans="1:13" x14ac:dyDescent="0.25">
      <c r="A54" s="88">
        <v>2</v>
      </c>
      <c r="B54" s="88">
        <v>2</v>
      </c>
      <c r="C54" s="88">
        <v>1</v>
      </c>
      <c r="D54" s="88">
        <v>1339</v>
      </c>
      <c r="E54" s="24">
        <f t="shared" si="7"/>
        <v>1339</v>
      </c>
      <c r="G54" s="22">
        <v>2450</v>
      </c>
      <c r="H54" s="23">
        <f t="shared" si="8"/>
        <v>2450</v>
      </c>
      <c r="I54" s="25">
        <f t="shared" si="9"/>
        <v>1.8297236743838685</v>
      </c>
      <c r="J54" s="26">
        <f t="shared" si="3"/>
        <v>230.46153846153845</v>
      </c>
      <c r="K54" s="23">
        <f t="shared" si="10"/>
        <v>2219.5384615384614</v>
      </c>
      <c r="L54" s="23">
        <f t="shared" si="11"/>
        <v>2219.5384615384614</v>
      </c>
      <c r="M54" s="25">
        <f t="shared" si="12"/>
        <v>1.6576090078703969</v>
      </c>
    </row>
    <row r="55" spans="1:13" x14ac:dyDescent="0.25">
      <c r="A55" s="88">
        <v>2</v>
      </c>
      <c r="B55" s="88">
        <v>2</v>
      </c>
      <c r="C55" s="88">
        <v>15</v>
      </c>
      <c r="D55" s="88">
        <v>1410</v>
      </c>
      <c r="E55" s="24">
        <f t="shared" si="7"/>
        <v>21150</v>
      </c>
      <c r="G55" s="22">
        <v>2822</v>
      </c>
      <c r="H55" s="23">
        <f t="shared" si="8"/>
        <v>42330</v>
      </c>
      <c r="I55" s="25">
        <f t="shared" si="9"/>
        <v>2.0014184397163119</v>
      </c>
      <c r="J55" s="26">
        <f t="shared" si="3"/>
        <v>259.07692307692309</v>
      </c>
      <c r="K55" s="23">
        <f t="shared" si="10"/>
        <v>2562.9230769230771</v>
      </c>
      <c r="L55" s="23">
        <f t="shared" si="11"/>
        <v>38443.846153846156</v>
      </c>
      <c r="M55" s="25">
        <f t="shared" si="12"/>
        <v>1.8176759410801966</v>
      </c>
    </row>
    <row r="56" spans="1:13" x14ac:dyDescent="0.25">
      <c r="A56" s="88">
        <v>2</v>
      </c>
      <c r="B56" s="88">
        <v>2</v>
      </c>
      <c r="C56" s="88">
        <v>7</v>
      </c>
      <c r="D56" s="88">
        <v>1452</v>
      </c>
      <c r="E56" s="24">
        <f t="shared" si="7"/>
        <v>10164</v>
      </c>
      <c r="G56" s="22">
        <v>3400</v>
      </c>
      <c r="H56" s="23">
        <f t="shared" si="8"/>
        <v>23800</v>
      </c>
      <c r="I56" s="25">
        <f t="shared" si="9"/>
        <v>2.3415977961432506</v>
      </c>
      <c r="J56" s="26">
        <f t="shared" si="3"/>
        <v>303.53846153846155</v>
      </c>
      <c r="K56" s="23">
        <f t="shared" si="10"/>
        <v>3096.4615384615386</v>
      </c>
      <c r="L56" s="23">
        <f t="shared" si="11"/>
        <v>21675.23076923077</v>
      </c>
      <c r="M56" s="25">
        <f t="shared" si="12"/>
        <v>2.1325492689129053</v>
      </c>
    </row>
    <row r="57" spans="1:13" x14ac:dyDescent="0.25">
      <c r="A57" s="88">
        <v>2</v>
      </c>
      <c r="B57" s="88" t="s">
        <v>235</v>
      </c>
      <c r="C57" s="88">
        <v>5</v>
      </c>
      <c r="D57" s="88">
        <v>1601</v>
      </c>
      <c r="E57" s="24">
        <f t="shared" si="7"/>
        <v>8005</v>
      </c>
      <c r="G57" s="22">
        <v>4500</v>
      </c>
      <c r="H57" s="23">
        <f t="shared" si="8"/>
        <v>22500</v>
      </c>
      <c r="I57" s="25">
        <f t="shared" si="9"/>
        <v>2.8107432854465957</v>
      </c>
      <c r="J57" s="26">
        <f t="shared" si="3"/>
        <v>388.15384615384613</v>
      </c>
      <c r="K57" s="23">
        <f t="shared" si="10"/>
        <v>4111.8461538461543</v>
      </c>
      <c r="L57" s="23">
        <f t="shared" si="11"/>
        <v>20559.230769230773</v>
      </c>
      <c r="M57" s="25">
        <f t="shared" si="12"/>
        <v>2.5682986594916639</v>
      </c>
    </row>
    <row r="58" spans="1:13" x14ac:dyDescent="0.25">
      <c r="A58" s="88">
        <v>2</v>
      </c>
      <c r="B58" s="88" t="s">
        <v>235</v>
      </c>
      <c r="C58" s="88">
        <v>1</v>
      </c>
      <c r="D58" s="88">
        <v>1627</v>
      </c>
      <c r="E58" s="24">
        <f t="shared" si="7"/>
        <v>1627</v>
      </c>
      <c r="G58" s="22">
        <v>3828</v>
      </c>
      <c r="H58" s="23">
        <f t="shared" si="8"/>
        <v>3828</v>
      </c>
      <c r="I58" s="25">
        <f t="shared" si="9"/>
        <v>2.35279655808236</v>
      </c>
      <c r="J58" s="26">
        <f t="shared" si="3"/>
        <v>336.46153846153845</v>
      </c>
      <c r="K58" s="23">
        <f t="shared" si="10"/>
        <v>3491.5384615384614</v>
      </c>
      <c r="L58" s="23">
        <f t="shared" si="11"/>
        <v>3491.5384615384614</v>
      </c>
      <c r="M58" s="25">
        <f t="shared" si="12"/>
        <v>2.1459978251619307</v>
      </c>
    </row>
    <row r="59" spans="1:13" x14ac:dyDescent="0.25">
      <c r="A59" s="88">
        <v>2</v>
      </c>
      <c r="B59" s="88" t="s">
        <v>235</v>
      </c>
      <c r="C59" s="88">
        <v>1</v>
      </c>
      <c r="D59" s="88">
        <v>1658</v>
      </c>
      <c r="E59" s="24">
        <f t="shared" si="7"/>
        <v>1658</v>
      </c>
      <c r="G59" s="22">
        <v>4405</v>
      </c>
      <c r="H59" s="23">
        <f t="shared" si="8"/>
        <v>4405</v>
      </c>
      <c r="I59" s="25">
        <f t="shared" si="9"/>
        <v>2.6568154402895052</v>
      </c>
      <c r="J59" s="26">
        <f t="shared" si="3"/>
        <v>380.84615384615387</v>
      </c>
      <c r="K59" s="23">
        <f t="shared" si="10"/>
        <v>4024.1538461538462</v>
      </c>
      <c r="L59" s="23">
        <f t="shared" si="11"/>
        <v>4024.1538461538462</v>
      </c>
      <c r="M59" s="25">
        <f t="shared" si="12"/>
        <v>2.427113296835854</v>
      </c>
    </row>
    <row r="60" spans="1:13" x14ac:dyDescent="0.25">
      <c r="A60" s="88">
        <v>2</v>
      </c>
      <c r="B60" s="94">
        <v>2.5</v>
      </c>
      <c r="C60" s="88">
        <v>16</v>
      </c>
      <c r="D60" s="88">
        <v>1249</v>
      </c>
      <c r="E60" s="24">
        <f t="shared" si="7"/>
        <v>19984</v>
      </c>
      <c r="G60" s="22">
        <v>2980</v>
      </c>
      <c r="H60" s="23">
        <f t="shared" si="8"/>
        <v>47680</v>
      </c>
      <c r="I60" s="25">
        <f t="shared" si="9"/>
        <v>2.3859087269815853</v>
      </c>
      <c r="J60" s="26">
        <f t="shared" si="3"/>
        <v>271.23076923076923</v>
      </c>
      <c r="K60" s="23">
        <f t="shared" si="10"/>
        <v>2708.7692307692309</v>
      </c>
      <c r="L60" s="23">
        <f t="shared" si="11"/>
        <v>43340.307692307695</v>
      </c>
      <c r="M60" s="25">
        <f t="shared" si="12"/>
        <v>2.1687503849233236</v>
      </c>
    </row>
    <row r="61" spans="1:13" x14ac:dyDescent="0.25">
      <c r="A61" s="88">
        <v>3</v>
      </c>
      <c r="B61" s="94">
        <v>3.5</v>
      </c>
      <c r="C61" s="88">
        <v>6</v>
      </c>
      <c r="D61" s="88">
        <v>1821</v>
      </c>
      <c r="E61" s="24">
        <f t="shared" ref="E61:E68" si="13">D61*C61</f>
        <v>10926</v>
      </c>
      <c r="G61" s="22">
        <v>3123</v>
      </c>
      <c r="H61" s="23">
        <f t="shared" ref="H61:H68" si="14">SUM(G61*C61)</f>
        <v>18738</v>
      </c>
      <c r="I61" s="25">
        <f t="shared" ref="I61:I68" si="15">IF(ISERROR(G61/D61),"",(G61/D61))</f>
        <v>1.71499176276771</v>
      </c>
      <c r="J61" s="26">
        <f t="shared" si="3"/>
        <v>282.23076923076923</v>
      </c>
      <c r="K61" s="23">
        <f t="shared" ref="K61:K68" si="16">G61-J61</f>
        <v>2840.7692307692309</v>
      </c>
      <c r="L61" s="23">
        <f t="shared" ref="L61:L68" si="17">K61*C61</f>
        <v>17044.615384615387</v>
      </c>
      <c r="M61" s="25">
        <f t="shared" ref="M61:M68" si="18">IF(ISERROR(K61/D61),"",K61/D61)</f>
        <v>1.5600050690660248</v>
      </c>
    </row>
    <row r="62" spans="1:13" hidden="1" x14ac:dyDescent="0.25">
      <c r="A62" s="88"/>
      <c r="B62" s="88"/>
      <c r="C62" s="88"/>
      <c r="D62" s="88"/>
      <c r="E62" s="24">
        <f t="shared" si="13"/>
        <v>0</v>
      </c>
      <c r="G62" s="22"/>
      <c r="H62" s="23">
        <f t="shared" si="14"/>
        <v>0</v>
      </c>
      <c r="I62" s="25" t="str">
        <f t="shared" si="15"/>
        <v/>
      </c>
      <c r="J62" s="26">
        <f t="shared" ref="J62:J77" si="19">SUM(G62/4*6)/12</f>
        <v>0</v>
      </c>
      <c r="K62" s="23">
        <f t="shared" si="16"/>
        <v>0</v>
      </c>
      <c r="L62" s="23">
        <f t="shared" si="17"/>
        <v>0</v>
      </c>
      <c r="M62" s="25" t="str">
        <f t="shared" si="18"/>
        <v/>
      </c>
    </row>
    <row r="63" spans="1:13" hidden="1" x14ac:dyDescent="0.25">
      <c r="A63" s="88"/>
      <c r="B63" s="88"/>
      <c r="C63" s="88"/>
      <c r="D63" s="88"/>
      <c r="E63" s="24">
        <f t="shared" si="13"/>
        <v>0</v>
      </c>
      <c r="G63" s="22"/>
      <c r="H63" s="23">
        <f t="shared" si="14"/>
        <v>0</v>
      </c>
      <c r="I63" s="25" t="str">
        <f t="shared" si="15"/>
        <v/>
      </c>
      <c r="J63" s="26">
        <f t="shared" si="19"/>
        <v>0</v>
      </c>
      <c r="K63" s="23">
        <f t="shared" si="16"/>
        <v>0</v>
      </c>
      <c r="L63" s="23">
        <f t="shared" si="17"/>
        <v>0</v>
      </c>
      <c r="M63" s="25" t="str">
        <f t="shared" si="18"/>
        <v/>
      </c>
    </row>
    <row r="64" spans="1:13" hidden="1" x14ac:dyDescent="0.25">
      <c r="A64" s="88"/>
      <c r="B64" s="88"/>
      <c r="C64" s="88"/>
      <c r="D64" s="88"/>
      <c r="E64" s="24">
        <f t="shared" si="13"/>
        <v>0</v>
      </c>
      <c r="G64" s="22"/>
      <c r="H64" s="23">
        <f t="shared" si="14"/>
        <v>0</v>
      </c>
      <c r="I64" s="25" t="str">
        <f t="shared" si="15"/>
        <v/>
      </c>
      <c r="J64" s="26">
        <f t="shared" si="19"/>
        <v>0</v>
      </c>
      <c r="K64" s="23">
        <f t="shared" si="16"/>
        <v>0</v>
      </c>
      <c r="L64" s="23">
        <f t="shared" si="17"/>
        <v>0</v>
      </c>
      <c r="M64" s="25" t="str">
        <f t="shared" si="18"/>
        <v/>
      </c>
    </row>
    <row r="65" spans="1:13" hidden="1" x14ac:dyDescent="0.25">
      <c r="A65" s="88"/>
      <c r="B65" s="88"/>
      <c r="C65" s="88"/>
      <c r="D65" s="88"/>
      <c r="E65" s="24">
        <f t="shared" si="13"/>
        <v>0</v>
      </c>
      <c r="G65" s="22"/>
      <c r="H65" s="23">
        <f t="shared" si="14"/>
        <v>0</v>
      </c>
      <c r="I65" s="25" t="str">
        <f t="shared" si="15"/>
        <v/>
      </c>
      <c r="J65" s="26">
        <f t="shared" si="19"/>
        <v>0</v>
      </c>
      <c r="K65" s="23">
        <f t="shared" si="16"/>
        <v>0</v>
      </c>
      <c r="L65" s="23">
        <f t="shared" si="17"/>
        <v>0</v>
      </c>
      <c r="M65" s="25" t="str">
        <f t="shared" si="18"/>
        <v/>
      </c>
    </row>
    <row r="66" spans="1:13" hidden="1" x14ac:dyDescent="0.25">
      <c r="A66" s="88"/>
      <c r="B66" s="88"/>
      <c r="C66" s="88"/>
      <c r="D66" s="88"/>
      <c r="E66" s="24">
        <f t="shared" si="13"/>
        <v>0</v>
      </c>
      <c r="G66" s="22"/>
      <c r="H66" s="23">
        <f t="shared" si="14"/>
        <v>0</v>
      </c>
      <c r="I66" s="25" t="str">
        <f t="shared" si="15"/>
        <v/>
      </c>
      <c r="J66" s="26">
        <f t="shared" si="19"/>
        <v>0</v>
      </c>
      <c r="K66" s="23">
        <f t="shared" si="16"/>
        <v>0</v>
      </c>
      <c r="L66" s="23">
        <f t="shared" si="17"/>
        <v>0</v>
      </c>
      <c r="M66" s="25" t="str">
        <f t="shared" si="18"/>
        <v/>
      </c>
    </row>
    <row r="67" spans="1:13" hidden="1" x14ac:dyDescent="0.25">
      <c r="A67" s="88"/>
      <c r="B67" s="88"/>
      <c r="C67" s="88"/>
      <c r="D67" s="88"/>
      <c r="E67" s="24">
        <f t="shared" si="13"/>
        <v>0</v>
      </c>
      <c r="G67" s="22"/>
      <c r="H67" s="23">
        <f t="shared" si="14"/>
        <v>0</v>
      </c>
      <c r="I67" s="25" t="str">
        <f t="shared" si="15"/>
        <v/>
      </c>
      <c r="J67" s="26">
        <f t="shared" si="19"/>
        <v>0</v>
      </c>
      <c r="K67" s="23">
        <f t="shared" si="16"/>
        <v>0</v>
      </c>
      <c r="L67" s="23">
        <f t="shared" si="17"/>
        <v>0</v>
      </c>
      <c r="M67" s="25" t="str">
        <f t="shared" si="18"/>
        <v/>
      </c>
    </row>
    <row r="68" spans="1:13" hidden="1" x14ac:dyDescent="0.25">
      <c r="A68" s="88"/>
      <c r="B68" s="88"/>
      <c r="C68" s="88"/>
      <c r="D68" s="88"/>
      <c r="E68" s="24">
        <f t="shared" si="13"/>
        <v>0</v>
      </c>
      <c r="G68" s="22"/>
      <c r="H68" s="23">
        <f t="shared" si="14"/>
        <v>0</v>
      </c>
      <c r="I68" s="25" t="str">
        <f t="shared" si="15"/>
        <v/>
      </c>
      <c r="J68" s="26">
        <f t="shared" si="19"/>
        <v>0</v>
      </c>
      <c r="K68" s="23">
        <f t="shared" si="16"/>
        <v>0</v>
      </c>
      <c r="L68" s="23">
        <f t="shared" si="17"/>
        <v>0</v>
      </c>
      <c r="M68" s="25" t="str">
        <f t="shared" si="18"/>
        <v/>
      </c>
    </row>
    <row r="69" spans="1:13" hidden="1" x14ac:dyDescent="0.25">
      <c r="A69" s="88"/>
      <c r="B69" s="88"/>
      <c r="C69" s="88"/>
      <c r="D69" s="88"/>
      <c r="E69" s="24">
        <f t="shared" ref="E69:E77" si="20">D69*C69</f>
        <v>0</v>
      </c>
      <c r="G69" s="22"/>
      <c r="H69" s="23">
        <f t="shared" ref="H69:H77" si="21">SUM(G69*C69)</f>
        <v>0</v>
      </c>
      <c r="I69" s="25" t="str">
        <f t="shared" si="9"/>
        <v/>
      </c>
      <c r="J69" s="26">
        <f t="shared" si="19"/>
        <v>0</v>
      </c>
      <c r="K69" s="23">
        <f t="shared" ref="K69:K77" si="22">G69-J69</f>
        <v>0</v>
      </c>
      <c r="L69" s="23">
        <f t="shared" ref="L69:L77" si="23">K69*C69</f>
        <v>0</v>
      </c>
      <c r="M69" s="25" t="str">
        <f t="shared" si="12"/>
        <v/>
      </c>
    </row>
    <row r="70" spans="1:13" hidden="1" x14ac:dyDescent="0.25">
      <c r="A70" s="88"/>
      <c r="B70" s="88"/>
      <c r="C70" s="88"/>
      <c r="D70" s="88"/>
      <c r="E70" s="24">
        <f t="shared" si="20"/>
        <v>0</v>
      </c>
      <c r="G70" s="22"/>
      <c r="H70" s="23">
        <f t="shared" si="21"/>
        <v>0</v>
      </c>
      <c r="I70" s="25" t="str">
        <f t="shared" si="9"/>
        <v/>
      </c>
      <c r="J70" s="26">
        <f t="shared" si="19"/>
        <v>0</v>
      </c>
      <c r="K70" s="23">
        <f t="shared" si="22"/>
        <v>0</v>
      </c>
      <c r="L70" s="23">
        <f t="shared" si="23"/>
        <v>0</v>
      </c>
      <c r="M70" s="25" t="str">
        <f t="shared" si="12"/>
        <v/>
      </c>
    </row>
    <row r="71" spans="1:13" hidden="1" x14ac:dyDescent="0.25">
      <c r="A71" s="88"/>
      <c r="B71" s="88"/>
      <c r="C71" s="88"/>
      <c r="D71" s="88"/>
      <c r="E71" s="24">
        <f t="shared" si="20"/>
        <v>0</v>
      </c>
      <c r="G71" s="22"/>
      <c r="H71" s="23">
        <f t="shared" si="21"/>
        <v>0</v>
      </c>
      <c r="I71" s="25" t="str">
        <f t="shared" si="9"/>
        <v/>
      </c>
      <c r="J71" s="26">
        <f t="shared" si="19"/>
        <v>0</v>
      </c>
      <c r="K71" s="23">
        <f t="shared" si="22"/>
        <v>0</v>
      </c>
      <c r="L71" s="23">
        <f t="shared" si="23"/>
        <v>0</v>
      </c>
      <c r="M71" s="25" t="str">
        <f t="shared" si="12"/>
        <v/>
      </c>
    </row>
    <row r="72" spans="1:13" hidden="1" x14ac:dyDescent="0.25">
      <c r="A72" s="88"/>
      <c r="B72" s="88"/>
      <c r="C72" s="88"/>
      <c r="D72" s="88"/>
      <c r="E72" s="24">
        <f t="shared" si="20"/>
        <v>0</v>
      </c>
      <c r="G72" s="22"/>
      <c r="H72" s="23">
        <f t="shared" si="21"/>
        <v>0</v>
      </c>
      <c r="I72" s="25" t="str">
        <f>IF(ISERROR(G72/D72),"",(G72/D72))</f>
        <v/>
      </c>
      <c r="J72" s="26">
        <f t="shared" si="19"/>
        <v>0</v>
      </c>
      <c r="K72" s="23">
        <f t="shared" si="22"/>
        <v>0</v>
      </c>
      <c r="L72" s="23">
        <f t="shared" si="23"/>
        <v>0</v>
      </c>
      <c r="M72" s="25" t="str">
        <f>IF(ISERROR(K72/D72),"",K72/D72)</f>
        <v/>
      </c>
    </row>
    <row r="73" spans="1:13" hidden="1" x14ac:dyDescent="0.25">
      <c r="A73" s="88"/>
      <c r="B73" s="88"/>
      <c r="C73" s="88"/>
      <c r="D73" s="88"/>
      <c r="E73" s="24">
        <f t="shared" si="20"/>
        <v>0</v>
      </c>
      <c r="G73" s="22"/>
      <c r="H73" s="23">
        <f t="shared" si="21"/>
        <v>0</v>
      </c>
      <c r="I73" s="25" t="str">
        <f t="shared" si="9"/>
        <v/>
      </c>
      <c r="J73" s="26">
        <f t="shared" si="19"/>
        <v>0</v>
      </c>
      <c r="K73" s="23">
        <f t="shared" si="22"/>
        <v>0</v>
      </c>
      <c r="L73" s="23">
        <f t="shared" si="23"/>
        <v>0</v>
      </c>
      <c r="M73" s="25" t="str">
        <f t="shared" si="12"/>
        <v/>
      </c>
    </row>
    <row r="74" spans="1:13" hidden="1" x14ac:dyDescent="0.25">
      <c r="A74" s="88"/>
      <c r="B74" s="88"/>
      <c r="C74" s="88"/>
      <c r="D74" s="88"/>
      <c r="E74" s="24">
        <f t="shared" si="20"/>
        <v>0</v>
      </c>
      <c r="G74" s="22"/>
      <c r="H74" s="23">
        <f t="shared" si="21"/>
        <v>0</v>
      </c>
      <c r="I74" s="25" t="str">
        <f t="shared" si="9"/>
        <v/>
      </c>
      <c r="J74" s="26">
        <f t="shared" si="19"/>
        <v>0</v>
      </c>
      <c r="K74" s="23">
        <f t="shared" si="22"/>
        <v>0</v>
      </c>
      <c r="L74" s="23">
        <f t="shared" si="23"/>
        <v>0</v>
      </c>
      <c r="M74" s="25" t="str">
        <f t="shared" si="12"/>
        <v/>
      </c>
    </row>
    <row r="75" spans="1:13" hidden="1" x14ac:dyDescent="0.25">
      <c r="A75" s="88"/>
      <c r="B75" s="88"/>
      <c r="C75" s="88"/>
      <c r="D75" s="88"/>
      <c r="E75" s="24">
        <f t="shared" si="20"/>
        <v>0</v>
      </c>
      <c r="G75" s="22"/>
      <c r="H75" s="23">
        <f t="shared" si="21"/>
        <v>0</v>
      </c>
      <c r="I75" s="25" t="str">
        <f t="shared" si="9"/>
        <v/>
      </c>
      <c r="J75" s="26">
        <f t="shared" si="19"/>
        <v>0</v>
      </c>
      <c r="K75" s="23">
        <f t="shared" si="22"/>
        <v>0</v>
      </c>
      <c r="L75" s="23">
        <f t="shared" si="23"/>
        <v>0</v>
      </c>
      <c r="M75" s="25" t="str">
        <f t="shared" si="12"/>
        <v/>
      </c>
    </row>
    <row r="76" spans="1:13" hidden="1" x14ac:dyDescent="0.25">
      <c r="A76" s="88"/>
      <c r="B76" s="88"/>
      <c r="C76" s="88"/>
      <c r="D76" s="88"/>
      <c r="E76" s="24">
        <f t="shared" si="20"/>
        <v>0</v>
      </c>
      <c r="G76" s="22"/>
      <c r="H76" s="23">
        <f t="shared" si="21"/>
        <v>0</v>
      </c>
      <c r="I76" s="25" t="str">
        <f t="shared" si="9"/>
        <v/>
      </c>
      <c r="J76" s="26">
        <f t="shared" si="19"/>
        <v>0</v>
      </c>
      <c r="K76" s="23">
        <f t="shared" si="22"/>
        <v>0</v>
      </c>
      <c r="L76" s="23">
        <f t="shared" si="23"/>
        <v>0</v>
      </c>
      <c r="M76" s="25" t="str">
        <f t="shared" si="12"/>
        <v/>
      </c>
    </row>
    <row r="77" spans="1:13" hidden="1" x14ac:dyDescent="0.25">
      <c r="A77" s="88"/>
      <c r="B77" s="88"/>
      <c r="C77" s="88"/>
      <c r="D77" s="88"/>
      <c r="E77" s="24">
        <f t="shared" si="20"/>
        <v>0</v>
      </c>
      <c r="G77" s="22"/>
      <c r="H77" s="23">
        <f t="shared" si="21"/>
        <v>0</v>
      </c>
      <c r="I77" s="25" t="str">
        <f t="shared" si="9"/>
        <v/>
      </c>
      <c r="J77" s="26">
        <f t="shared" si="19"/>
        <v>0</v>
      </c>
      <c r="K77" s="23">
        <f t="shared" si="22"/>
        <v>0</v>
      </c>
      <c r="L77" s="23">
        <f t="shared" si="23"/>
        <v>0</v>
      </c>
      <c r="M77" s="25" t="str">
        <f t="shared" si="12"/>
        <v/>
      </c>
    </row>
    <row r="78" spans="1:13" x14ac:dyDescent="0.25">
      <c r="A78" s="218"/>
      <c r="B78" s="219"/>
      <c r="C78" s="18"/>
      <c r="D78" s="18"/>
      <c r="E78" s="18"/>
      <c r="G78" s="18"/>
      <c r="H78" s="18"/>
      <c r="I78" s="18"/>
      <c r="J78" s="19"/>
      <c r="K78" s="20"/>
      <c r="L78" s="21"/>
      <c r="M78" s="21"/>
    </row>
    <row r="79" spans="1:13" x14ac:dyDescent="0.25">
      <c r="A79" s="220" t="s">
        <v>87</v>
      </c>
      <c r="B79" s="220"/>
      <c r="C79" s="27">
        <f>SUM(C31:C77)</f>
        <v>333</v>
      </c>
      <c r="D79" s="27">
        <f>IF(ISERROR(E79/C79),"",(E79/C79))</f>
        <v>977.9489489489489</v>
      </c>
      <c r="E79" s="24">
        <f>SUM(E31:E77)</f>
        <v>325657</v>
      </c>
      <c r="G79" s="28">
        <f>IF(ISERROR(H79/C79),"",(H79/C79))</f>
        <v>2082.3603603603606</v>
      </c>
      <c r="H79" s="23">
        <f>SUM(H31:H77)</f>
        <v>693426</v>
      </c>
      <c r="I79" s="25">
        <f>IF(ISERROR(H79/E79),"",H79/E79)</f>
        <v>2.1293139714484872</v>
      </c>
      <c r="J79" s="29">
        <f>IF(ISERROR(SUMPRODUCT(J31:J77,C31:C77)/C79),"",SUMPRODUCT(J31:J77,C31:C77)/C79)</f>
        <v>202.18156618156615</v>
      </c>
      <c r="K79" s="23">
        <f>IF(ISERROR(L79/C79),"",L79/C79)</f>
        <v>1880.1787941787943</v>
      </c>
      <c r="L79" s="23">
        <f>SUM(L31:L77)</f>
        <v>626099.5384615385</v>
      </c>
      <c r="M79" s="25">
        <f>IF(ISERROR(L79/E79),"",L79/E79)</f>
        <v>1.9225735619425914</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t="s">
        <v>272</v>
      </c>
      <c r="F86" s="1" t="s">
        <v>47</v>
      </c>
      <c r="I86" s="164"/>
    </row>
    <row r="87" spans="1:15" x14ac:dyDescent="0.25">
      <c r="A87" s="1" t="s">
        <v>40</v>
      </c>
      <c r="D87" s="164" t="s">
        <v>272</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c r="M88" s="167"/>
      <c r="N88" s="167"/>
    </row>
    <row r="89" spans="1:15" x14ac:dyDescent="0.25">
      <c r="A89" s="1" t="s">
        <v>41</v>
      </c>
      <c r="D89" s="164" t="s">
        <v>272</v>
      </c>
      <c r="F89" s="1" t="s">
        <v>49</v>
      </c>
      <c r="I89" s="164"/>
      <c r="J89" s="5" t="s">
        <v>31</v>
      </c>
      <c r="K89" s="167"/>
      <c r="L89" s="167"/>
      <c r="M89" s="167"/>
      <c r="N89" s="167"/>
    </row>
    <row r="90" spans="1:15" x14ac:dyDescent="0.25">
      <c r="A90" s="1" t="s">
        <v>164</v>
      </c>
      <c r="D90" s="164"/>
      <c r="F90" s="1" t="s">
        <v>50</v>
      </c>
      <c r="I90" s="164" t="s">
        <v>272</v>
      </c>
      <c r="J90" s="5" t="s">
        <v>32</v>
      </c>
      <c r="K90" s="167"/>
      <c r="L90" s="167"/>
      <c r="M90" s="167"/>
      <c r="N90" s="167"/>
    </row>
    <row r="91" spans="1:15" x14ac:dyDescent="0.25">
      <c r="A91" s="1" t="s">
        <v>153</v>
      </c>
      <c r="D91" s="164" t="s">
        <v>272</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t="s">
        <v>272</v>
      </c>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c r="F102" s="1" t="s">
        <v>74</v>
      </c>
      <c r="I102" s="164"/>
    </row>
    <row r="103" spans="1:15" x14ac:dyDescent="0.25">
      <c r="A103" s="1" t="s">
        <v>191</v>
      </c>
      <c r="D103" s="164"/>
      <c r="F103" s="1" t="s">
        <v>76</v>
      </c>
      <c r="I103" s="164"/>
    </row>
    <row r="104" spans="1:15" x14ac:dyDescent="0.25">
      <c r="A104" s="1" t="s">
        <v>157</v>
      </c>
      <c r="D104" s="164"/>
      <c r="F104" s="1" t="s">
        <v>156</v>
      </c>
      <c r="I104" s="164"/>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t="s">
        <v>272</v>
      </c>
    </row>
    <row r="110" spans="1:15" x14ac:dyDescent="0.25">
      <c r="A110" s="1" t="s">
        <v>152</v>
      </c>
      <c r="C110" s="53"/>
      <c r="D110" s="164" t="s">
        <v>272</v>
      </c>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c r="F115" s="1" t="s">
        <v>165</v>
      </c>
      <c r="I115" s="164"/>
    </row>
    <row r="116" spans="1:9" x14ac:dyDescent="0.25">
      <c r="A116" s="1" t="s">
        <v>147</v>
      </c>
      <c r="D116" s="164"/>
      <c r="F116" s="1" t="s">
        <v>160</v>
      </c>
      <c r="I116" s="164"/>
    </row>
    <row r="117" spans="1:9" x14ac:dyDescent="0.25">
      <c r="A117" s="1" t="s">
        <v>162</v>
      </c>
      <c r="D117" s="164"/>
      <c r="F117" s="1" t="s">
        <v>62</v>
      </c>
      <c r="I117" s="164" t="s">
        <v>272</v>
      </c>
    </row>
    <row r="118" spans="1:9" x14ac:dyDescent="0.25">
      <c r="A118" s="1" t="s">
        <v>159</v>
      </c>
      <c r="D118" s="164" t="s">
        <v>272</v>
      </c>
      <c r="F118" s="1" t="s">
        <v>63</v>
      </c>
      <c r="I118" s="164"/>
    </row>
    <row r="119" spans="1:9" x14ac:dyDescent="0.25">
      <c r="A119" s="1" t="s">
        <v>194</v>
      </c>
      <c r="D119" s="164"/>
      <c r="F119" s="1" t="s">
        <v>64</v>
      </c>
      <c r="I119" s="164"/>
    </row>
    <row r="120" spans="1:9" x14ac:dyDescent="0.25">
      <c r="A120" s="1" t="s">
        <v>161</v>
      </c>
      <c r="D120" s="164"/>
      <c r="F120" s="1" t="s">
        <v>65</v>
      </c>
      <c r="I120" s="164"/>
    </row>
    <row r="121" spans="1:9" x14ac:dyDescent="0.25">
      <c r="A121" s="1" t="s">
        <v>59</v>
      </c>
      <c r="D121" s="164"/>
      <c r="F121" s="1" t="s">
        <v>66</v>
      </c>
      <c r="I121" s="164" t="s">
        <v>272</v>
      </c>
    </row>
    <row r="122" spans="1:9" x14ac:dyDescent="0.25">
      <c r="A122" s="1" t="s">
        <v>60</v>
      </c>
      <c r="D122" s="164" t="s">
        <v>272</v>
      </c>
      <c r="F122" s="1" t="s">
        <v>67</v>
      </c>
      <c r="I122" s="164" t="s">
        <v>272</v>
      </c>
    </row>
    <row r="123" spans="1:9" x14ac:dyDescent="0.25">
      <c r="A123" s="1" t="s">
        <v>166</v>
      </c>
      <c r="D123" s="164"/>
      <c r="F123" s="1" t="s">
        <v>68</v>
      </c>
      <c r="I123" s="164"/>
    </row>
    <row r="124" spans="1:9" x14ac:dyDescent="0.25">
      <c r="A124" s="1" t="s">
        <v>167</v>
      </c>
      <c r="D124" s="164"/>
      <c r="F124" s="1" t="s">
        <v>91</v>
      </c>
      <c r="I124" s="164"/>
    </row>
    <row r="125" spans="1:9" x14ac:dyDescent="0.25">
      <c r="C125" s="45"/>
      <c r="D125" s="45"/>
      <c r="F125" s="1" t="s">
        <v>69</v>
      </c>
      <c r="I125" s="164" t="s">
        <v>272</v>
      </c>
    </row>
  </sheetData>
  <sheetProtection password="CC5B" sheet="1" objects="1" scenarios="1" selectLockedCells="1"/>
  <mergeCells count="25">
    <mergeCell ref="J4:L4"/>
    <mergeCell ref="B5:C5"/>
    <mergeCell ref="A112:N112"/>
    <mergeCell ref="A79:B79"/>
    <mergeCell ref="A81:N81"/>
    <mergeCell ref="A82:N83"/>
    <mergeCell ref="A85:N85"/>
    <mergeCell ref="A100:N100"/>
    <mergeCell ref="A107:N107"/>
    <mergeCell ref="B1:E1"/>
    <mergeCell ref="B2:E2"/>
    <mergeCell ref="B3:E3"/>
    <mergeCell ref="B4:E4"/>
    <mergeCell ref="A78:B78"/>
    <mergeCell ref="B6:C6"/>
    <mergeCell ref="C8:D8"/>
    <mergeCell ref="C9:D9"/>
    <mergeCell ref="C10:D10"/>
    <mergeCell ref="C11:D11"/>
    <mergeCell ref="C12:D12"/>
    <mergeCell ref="C13:D13"/>
    <mergeCell ref="C14:D14"/>
    <mergeCell ref="C15:D15"/>
    <mergeCell ref="B24:E26"/>
    <mergeCell ref="A29:N29"/>
  </mergeCells>
  <dataValidations xWindow="1124" yWindow="230"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4 D101:D104 K88:N92 M93:N95">
      <formula1>"x"</formula1>
    </dataValidation>
  </dataValidations>
  <printOptions horizontalCentered="1"/>
  <pageMargins left="0.7" right="0.7" top="0.75" bottom="0.75" header="0.3" footer="0.3"/>
  <pageSetup scale="61"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xWindow="1124" yWindow="230" count="1">
        <x14:dataValidation type="list" allowBlank="1" showInputMessage="1" showErrorMessage="1">
          <x14:formula1>
            <xm:f>Beds!$A$1:$A$5</xm:f>
          </x14:formula1>
          <xm:sqref>A31:A77</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theme="6" tint="-0.249977111117893"/>
  </sheetPr>
  <dimension ref="A1:O125"/>
  <sheetViews>
    <sheetView showGridLines="0" tabSelected="1" topLeftCell="A7" zoomScaleNormal="100" workbookViewId="0">
      <selection activeCell="K2" sqref="K2"/>
    </sheetView>
  </sheetViews>
  <sheetFormatPr defaultColWidth="9.28515625" defaultRowHeight="15" x14ac:dyDescent="0.25"/>
  <cols>
    <col min="1" max="1" width="10.28515625" style="1" customWidth="1"/>
    <col min="2" max="2" width="9.28515625" style="1"/>
    <col min="3" max="3" width="13.4257812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28515625" style="1"/>
    <col min="12" max="12" width="11.5703125" style="1" customWidth="1"/>
    <col min="13" max="13" width="10" style="1" customWidth="1"/>
    <col min="14" max="16384" width="9.28515625" style="1"/>
  </cols>
  <sheetData>
    <row r="1" spans="1:13" ht="18" x14ac:dyDescent="0.25">
      <c r="A1" s="2" t="s">
        <v>0</v>
      </c>
      <c r="B1" s="226" t="s">
        <v>264</v>
      </c>
      <c r="C1" s="227"/>
      <c r="D1" s="227"/>
      <c r="E1" s="227"/>
      <c r="F1" s="12"/>
      <c r="H1" s="2" t="s">
        <v>1</v>
      </c>
      <c r="I1" s="3"/>
      <c r="J1" s="54"/>
      <c r="K1" s="8">
        <v>0.97699999999999998</v>
      </c>
      <c r="L1" s="57"/>
    </row>
    <row r="2" spans="1:13" x14ac:dyDescent="0.25">
      <c r="A2" s="2" t="s">
        <v>2</v>
      </c>
      <c r="B2" s="184" t="s">
        <v>265</v>
      </c>
      <c r="C2" s="243"/>
      <c r="D2" s="243"/>
      <c r="E2" s="244"/>
      <c r="F2" s="12"/>
      <c r="H2" s="2" t="s">
        <v>3</v>
      </c>
      <c r="I2" s="5"/>
      <c r="J2" s="54"/>
      <c r="K2" s="8">
        <v>0.98499999999999999</v>
      </c>
      <c r="L2" s="54"/>
    </row>
    <row r="3" spans="1:13" x14ac:dyDescent="0.25">
      <c r="A3" s="10" t="s">
        <v>138</v>
      </c>
      <c r="B3" s="184" t="s">
        <v>229</v>
      </c>
      <c r="C3" s="243"/>
      <c r="D3" s="243"/>
      <c r="E3" s="244"/>
      <c r="F3" s="12"/>
      <c r="H3" s="10" t="s">
        <v>4</v>
      </c>
      <c r="I3" s="5"/>
      <c r="J3" s="54"/>
      <c r="K3" s="9"/>
      <c r="L3" s="54"/>
    </row>
    <row r="4" spans="1:13" x14ac:dyDescent="0.25">
      <c r="A4" s="10" t="s">
        <v>5</v>
      </c>
      <c r="B4" s="245" t="s">
        <v>267</v>
      </c>
      <c r="C4" s="243"/>
      <c r="D4" s="243"/>
      <c r="E4" s="244"/>
      <c r="F4" s="13"/>
      <c r="H4" s="10" t="s">
        <v>6</v>
      </c>
      <c r="I4" s="5"/>
      <c r="J4" s="204" t="s">
        <v>312</v>
      </c>
      <c r="K4" s="205"/>
      <c r="L4" s="206"/>
    </row>
    <row r="5" spans="1:13" x14ac:dyDescent="0.25">
      <c r="A5" s="11" t="s">
        <v>7</v>
      </c>
      <c r="B5" s="200" t="s">
        <v>266</v>
      </c>
      <c r="C5" s="201"/>
      <c r="D5" s="54"/>
      <c r="E5" s="55"/>
      <c r="F5" s="4"/>
      <c r="H5" s="10" t="s">
        <v>8</v>
      </c>
      <c r="I5" s="5"/>
      <c r="J5" s="54"/>
      <c r="K5" s="6">
        <v>4</v>
      </c>
      <c r="L5" s="54"/>
    </row>
    <row r="6" spans="1:13" x14ac:dyDescent="0.25">
      <c r="A6" s="11" t="s">
        <v>9</v>
      </c>
      <c r="B6" s="184" t="s">
        <v>231</v>
      </c>
      <c r="C6" s="185"/>
      <c r="D6" s="54"/>
      <c r="E6" s="56"/>
      <c r="F6" s="11"/>
      <c r="H6" s="10" t="s">
        <v>10</v>
      </c>
      <c r="I6" s="5"/>
      <c r="J6" s="54"/>
      <c r="K6" s="7">
        <v>0</v>
      </c>
      <c r="L6" s="54"/>
    </row>
    <row r="7" spans="1:13" x14ac:dyDescent="0.25">
      <c r="H7" s="10" t="s">
        <v>187</v>
      </c>
      <c r="I7" s="5"/>
      <c r="J7" s="54"/>
      <c r="K7" s="7" t="s">
        <v>275</v>
      </c>
      <c r="L7" s="50"/>
    </row>
    <row r="8" spans="1:13" x14ac:dyDescent="0.25">
      <c r="A8" s="11" t="s">
        <v>11</v>
      </c>
      <c r="B8" s="11"/>
      <c r="C8" s="189" t="s">
        <v>232</v>
      </c>
      <c r="D8" s="190"/>
      <c r="H8" s="10" t="s">
        <v>188</v>
      </c>
      <c r="I8" s="5"/>
      <c r="J8" s="54"/>
      <c r="K8" s="95">
        <v>0</v>
      </c>
    </row>
    <row r="9" spans="1:13" x14ac:dyDescent="0.25">
      <c r="A9" s="11" t="s">
        <v>12</v>
      </c>
      <c r="B9" s="11"/>
      <c r="C9" s="189" t="s">
        <v>232</v>
      </c>
      <c r="D9" s="190"/>
    </row>
    <row r="10" spans="1:13" x14ac:dyDescent="0.25">
      <c r="A10" s="11" t="s">
        <v>13</v>
      </c>
      <c r="B10" s="5"/>
      <c r="C10" s="189">
        <v>2017</v>
      </c>
      <c r="D10" s="190"/>
    </row>
    <row r="11" spans="1:13" x14ac:dyDescent="0.25">
      <c r="A11" s="11" t="s">
        <v>14</v>
      </c>
      <c r="B11" s="5"/>
      <c r="C11" s="189"/>
      <c r="D11" s="190"/>
    </row>
    <row r="12" spans="1:13" x14ac:dyDescent="0.25">
      <c r="A12" s="11" t="s">
        <v>15</v>
      </c>
      <c r="B12" s="5"/>
      <c r="C12" s="189" t="s">
        <v>207</v>
      </c>
      <c r="D12" s="190"/>
    </row>
    <row r="13" spans="1:13" x14ac:dyDescent="0.25">
      <c r="A13" s="11" t="s">
        <v>16</v>
      </c>
      <c r="B13" s="5"/>
      <c r="C13" s="189"/>
      <c r="D13" s="190"/>
    </row>
    <row r="14" spans="1:13" x14ac:dyDescent="0.25">
      <c r="A14" s="10" t="s">
        <v>17</v>
      </c>
      <c r="B14" s="5"/>
      <c r="C14" s="221" t="s">
        <v>268</v>
      </c>
      <c r="D14" s="247"/>
    </row>
    <row r="15" spans="1:13" x14ac:dyDescent="0.25">
      <c r="A15" s="10" t="s">
        <v>18</v>
      </c>
      <c r="B15" s="5"/>
      <c r="C15" s="223">
        <v>75</v>
      </c>
      <c r="D15" s="248"/>
    </row>
    <row r="16" spans="1:13" x14ac:dyDescent="0.25">
      <c r="A16" s="10" t="s">
        <v>19</v>
      </c>
      <c r="B16" s="5"/>
      <c r="C16" s="72" t="s">
        <v>209</v>
      </c>
      <c r="D16" s="54" t="s">
        <v>20</v>
      </c>
      <c r="I16"/>
    </row>
    <row r="17" spans="1:15" x14ac:dyDescent="0.25">
      <c r="A17" s="10" t="s">
        <v>19</v>
      </c>
      <c r="B17" s="5"/>
      <c r="C17" s="72"/>
      <c r="D17" s="54" t="s">
        <v>21</v>
      </c>
    </row>
    <row r="18" spans="1:15" x14ac:dyDescent="0.25">
      <c r="A18" s="10" t="s">
        <v>22</v>
      </c>
      <c r="B18" s="5"/>
      <c r="C18" s="72">
        <v>300</v>
      </c>
      <c r="D18" s="54"/>
      <c r="I18"/>
    </row>
    <row r="19" spans="1:15" x14ac:dyDescent="0.25">
      <c r="A19" s="10" t="s">
        <v>23</v>
      </c>
      <c r="B19" s="5"/>
      <c r="C19" s="72">
        <v>500</v>
      </c>
      <c r="D19" s="54" t="s">
        <v>20</v>
      </c>
    </row>
    <row r="20" spans="1:15" x14ac:dyDescent="0.25">
      <c r="A20" s="14"/>
      <c r="B20" s="5"/>
      <c r="C20" s="72">
        <v>500</v>
      </c>
      <c r="D20" s="54" t="s">
        <v>21</v>
      </c>
    </row>
    <row r="21" spans="1:15" x14ac:dyDescent="0.25">
      <c r="A21" s="10" t="s">
        <v>201</v>
      </c>
      <c r="B21" s="5"/>
      <c r="C21" s="72">
        <v>25</v>
      </c>
      <c r="D21" s="54"/>
    </row>
    <row r="22" spans="1:15" x14ac:dyDescent="0.25">
      <c r="A22" s="10" t="s">
        <v>168</v>
      </c>
      <c r="B22" s="5"/>
      <c r="C22" s="75"/>
      <c r="D22" s="54"/>
    </row>
    <row r="24" spans="1:15" x14ac:dyDescent="0.25">
      <c r="A24" s="14" t="s">
        <v>24</v>
      </c>
      <c r="B24" s="191" t="s">
        <v>320</v>
      </c>
      <c r="C24" s="235"/>
      <c r="D24" s="235"/>
      <c r="E24" s="236"/>
    </row>
    <row r="25" spans="1:15" x14ac:dyDescent="0.25">
      <c r="A25" s="5"/>
      <c r="B25" s="237"/>
      <c r="C25" s="238"/>
      <c r="D25" s="238"/>
      <c r="E25" s="239"/>
    </row>
    <row r="26" spans="1:15" x14ac:dyDescent="0.25">
      <c r="A26" s="5"/>
      <c r="B26" s="240"/>
      <c r="C26" s="241"/>
      <c r="D26" s="241"/>
      <c r="E26" s="242"/>
    </row>
    <row r="27" spans="1:15" x14ac:dyDescent="0.25">
      <c r="A27" s="14" t="s">
        <v>170</v>
      </c>
      <c r="B27" s="80">
        <f>J79/G79</f>
        <v>4.3182291922832801E-2</v>
      </c>
      <c r="C27" s="78"/>
      <c r="D27" s="78"/>
      <c r="E27" s="78"/>
    </row>
    <row r="28" spans="1:15" ht="5.85" customHeight="1" x14ac:dyDescent="0.25"/>
    <row r="29" spans="1:15" x14ac:dyDescent="0.25">
      <c r="A29" s="211" t="s">
        <v>88</v>
      </c>
      <c r="B29" s="211"/>
      <c r="C29" s="211"/>
      <c r="D29" s="211"/>
      <c r="E29" s="211"/>
      <c r="F29" s="211"/>
      <c r="G29" s="211"/>
      <c r="H29" s="211"/>
      <c r="I29" s="211"/>
      <c r="J29" s="211"/>
      <c r="K29" s="211"/>
      <c r="L29" s="211"/>
      <c r="M29" s="211"/>
      <c r="N29" s="211"/>
      <c r="O29" s="34"/>
    </row>
    <row r="30" spans="1:15" ht="26.25" customHeight="1" x14ac:dyDescent="0.25">
      <c r="A30" s="36" t="s">
        <v>90</v>
      </c>
      <c r="B30" s="36" t="s">
        <v>89</v>
      </c>
      <c r="C30" s="36" t="s">
        <v>77</v>
      </c>
      <c r="D30" s="36" t="s">
        <v>80</v>
      </c>
      <c r="E30" s="36" t="s">
        <v>81</v>
      </c>
      <c r="F30" s="37"/>
      <c r="G30" s="36" t="s">
        <v>78</v>
      </c>
      <c r="H30" s="36" t="s">
        <v>79</v>
      </c>
      <c r="I30" s="36" t="s">
        <v>82</v>
      </c>
      <c r="J30" s="36" t="s">
        <v>83</v>
      </c>
      <c r="K30" s="36" t="s">
        <v>84</v>
      </c>
      <c r="L30" s="36" t="s">
        <v>85</v>
      </c>
      <c r="M30" s="36" t="s">
        <v>86</v>
      </c>
    </row>
    <row r="31" spans="1:15" x14ac:dyDescent="0.25">
      <c r="A31" s="88" t="s">
        <v>144</v>
      </c>
      <c r="B31" s="88">
        <v>1</v>
      </c>
      <c r="C31" s="88">
        <v>6</v>
      </c>
      <c r="D31" s="88">
        <v>532</v>
      </c>
      <c r="E31" s="24">
        <f t="shared" ref="E31:E77" si="0">D31*C31</f>
        <v>3192</v>
      </c>
      <c r="G31" s="22">
        <v>1345</v>
      </c>
      <c r="H31" s="23">
        <f t="shared" ref="H31:H77" si="1">SUM(G31*C31)</f>
        <v>8070</v>
      </c>
      <c r="I31" s="25">
        <f>IF(ISERROR(G31/D31),"",G31/D31)</f>
        <v>2.5281954887218046</v>
      </c>
      <c r="J31" s="173">
        <f>SUM(1000/12)</f>
        <v>83.333333333333329</v>
      </c>
      <c r="K31" s="23">
        <f t="shared" ref="K31:K77" si="2">G31-J31</f>
        <v>1261.6666666666667</v>
      </c>
      <c r="L31" s="23">
        <f t="shared" ref="L31:L77" si="3">K31*C31</f>
        <v>7570</v>
      </c>
      <c r="M31" s="25">
        <f>IF(ISERROR(K31/D31),"",K31/D31)</f>
        <v>2.3715538847117794</v>
      </c>
    </row>
    <row r="32" spans="1:15" x14ac:dyDescent="0.25">
      <c r="A32" s="88" t="s">
        <v>144</v>
      </c>
      <c r="B32" s="88">
        <v>1</v>
      </c>
      <c r="C32" s="88">
        <v>2</v>
      </c>
      <c r="D32" s="88">
        <v>540</v>
      </c>
      <c r="E32" s="24">
        <f t="shared" si="0"/>
        <v>1080</v>
      </c>
      <c r="G32" s="22">
        <v>1330</v>
      </c>
      <c r="H32" s="23">
        <f t="shared" si="1"/>
        <v>2660</v>
      </c>
      <c r="I32" s="25">
        <f t="shared" ref="I32:I77" si="4">IF(ISERROR(G32/D32),"",G32/D32)</f>
        <v>2.4629629629629628</v>
      </c>
      <c r="J32" s="173">
        <f t="shared" ref="J32:J49" si="5">SUM(1000/12)</f>
        <v>83.333333333333329</v>
      </c>
      <c r="K32" s="23">
        <f t="shared" si="2"/>
        <v>1246.6666666666667</v>
      </c>
      <c r="L32" s="23">
        <f t="shared" si="3"/>
        <v>2493.3333333333335</v>
      </c>
      <c r="M32" s="25">
        <f t="shared" ref="M32:M77" si="6">IF(ISERROR(K32/D32),"",K32/D32)</f>
        <v>2.308641975308642</v>
      </c>
    </row>
    <row r="33" spans="1:13" x14ac:dyDescent="0.25">
      <c r="A33" s="88" t="s">
        <v>144</v>
      </c>
      <c r="B33" s="88">
        <v>1</v>
      </c>
      <c r="C33" s="88">
        <v>4</v>
      </c>
      <c r="D33" s="88">
        <v>540</v>
      </c>
      <c r="E33" s="24">
        <f t="shared" si="0"/>
        <v>2160</v>
      </c>
      <c r="G33" s="22">
        <v>1465</v>
      </c>
      <c r="H33" s="23">
        <f t="shared" si="1"/>
        <v>5860</v>
      </c>
      <c r="I33" s="25">
        <f t="shared" si="4"/>
        <v>2.7129629629629628</v>
      </c>
      <c r="J33" s="173">
        <f t="shared" si="5"/>
        <v>83.333333333333329</v>
      </c>
      <c r="K33" s="23">
        <f t="shared" si="2"/>
        <v>1381.6666666666667</v>
      </c>
      <c r="L33" s="23">
        <f t="shared" si="3"/>
        <v>5526.666666666667</v>
      </c>
      <c r="M33" s="25">
        <f t="shared" si="6"/>
        <v>2.558641975308642</v>
      </c>
    </row>
    <row r="34" spans="1:13" x14ac:dyDescent="0.25">
      <c r="A34" s="88" t="s">
        <v>144</v>
      </c>
      <c r="B34" s="88">
        <v>1</v>
      </c>
      <c r="C34" s="88">
        <v>2</v>
      </c>
      <c r="D34" s="88">
        <v>748</v>
      </c>
      <c r="E34" s="24">
        <f t="shared" si="0"/>
        <v>1496</v>
      </c>
      <c r="G34" s="22">
        <v>1613</v>
      </c>
      <c r="H34" s="23">
        <f t="shared" si="1"/>
        <v>3226</v>
      </c>
      <c r="I34" s="25">
        <f t="shared" si="4"/>
        <v>2.1564171122994651</v>
      </c>
      <c r="J34" s="173">
        <f t="shared" si="5"/>
        <v>83.333333333333329</v>
      </c>
      <c r="K34" s="23">
        <f t="shared" si="2"/>
        <v>1529.6666666666667</v>
      </c>
      <c r="L34" s="23">
        <f t="shared" si="3"/>
        <v>3059.3333333333335</v>
      </c>
      <c r="M34" s="25">
        <f t="shared" si="6"/>
        <v>2.0450089126559714</v>
      </c>
    </row>
    <row r="35" spans="1:13" x14ac:dyDescent="0.25">
      <c r="A35" s="88">
        <v>1</v>
      </c>
      <c r="B35" s="88">
        <v>1</v>
      </c>
      <c r="C35" s="88">
        <v>6</v>
      </c>
      <c r="D35" s="88">
        <v>628</v>
      </c>
      <c r="E35" s="24">
        <f t="shared" si="0"/>
        <v>3768</v>
      </c>
      <c r="G35" s="22">
        <v>1540</v>
      </c>
      <c r="H35" s="23">
        <f t="shared" si="1"/>
        <v>9240</v>
      </c>
      <c r="I35" s="25">
        <f t="shared" si="4"/>
        <v>2.4522292993630574</v>
      </c>
      <c r="J35" s="173">
        <f t="shared" si="5"/>
        <v>83.333333333333329</v>
      </c>
      <c r="K35" s="23">
        <f t="shared" si="2"/>
        <v>1456.6666666666667</v>
      </c>
      <c r="L35" s="23">
        <f t="shared" si="3"/>
        <v>8740</v>
      </c>
      <c r="M35" s="25">
        <f t="shared" si="6"/>
        <v>2.3195329087048835</v>
      </c>
    </row>
    <row r="36" spans="1:13" x14ac:dyDescent="0.25">
      <c r="A36" s="88">
        <v>1</v>
      </c>
      <c r="B36" s="88">
        <v>1</v>
      </c>
      <c r="C36" s="88">
        <v>6</v>
      </c>
      <c r="D36" s="88">
        <v>663</v>
      </c>
      <c r="E36" s="24">
        <f t="shared" si="0"/>
        <v>3978</v>
      </c>
      <c r="G36" s="22">
        <v>1350</v>
      </c>
      <c r="H36" s="23">
        <f t="shared" si="1"/>
        <v>8100</v>
      </c>
      <c r="I36" s="25">
        <f t="shared" si="4"/>
        <v>2.0361990950226243</v>
      </c>
      <c r="J36" s="173">
        <f t="shared" si="5"/>
        <v>83.333333333333329</v>
      </c>
      <c r="K36" s="23">
        <f t="shared" si="2"/>
        <v>1266.6666666666667</v>
      </c>
      <c r="L36" s="23">
        <f t="shared" si="3"/>
        <v>7600</v>
      </c>
      <c r="M36" s="25">
        <f t="shared" si="6"/>
        <v>1.9105077928607341</v>
      </c>
    </row>
    <row r="37" spans="1:13" x14ac:dyDescent="0.25">
      <c r="A37" s="88">
        <v>1</v>
      </c>
      <c r="B37" s="88">
        <v>1</v>
      </c>
      <c r="C37" s="88">
        <v>6</v>
      </c>
      <c r="D37" s="88">
        <v>680</v>
      </c>
      <c r="E37" s="24">
        <f t="shared" ref="E37:E48" si="7">D37*C37</f>
        <v>4080</v>
      </c>
      <c r="G37" s="22">
        <v>1692</v>
      </c>
      <c r="H37" s="23">
        <f t="shared" ref="H37:H48" si="8">SUM(G37*C37)</f>
        <v>10152</v>
      </c>
      <c r="I37" s="25">
        <f t="shared" ref="I37:I48" si="9">IF(ISERROR(G37/D37),"",G37/D37)</f>
        <v>2.4882352941176471</v>
      </c>
      <c r="J37" s="173">
        <f t="shared" si="5"/>
        <v>83.333333333333329</v>
      </c>
      <c r="K37" s="23">
        <f t="shared" ref="K37:K48" si="10">G37-J37</f>
        <v>1608.6666666666667</v>
      </c>
      <c r="L37" s="23">
        <f t="shared" ref="L37:L48" si="11">K37*C37</f>
        <v>9652</v>
      </c>
      <c r="M37" s="25">
        <f t="shared" ref="M37:M48" si="12">IF(ISERROR(K37/D37),"",K37/D37)</f>
        <v>2.365686274509804</v>
      </c>
    </row>
    <row r="38" spans="1:13" x14ac:dyDescent="0.25">
      <c r="A38" s="88">
        <v>1</v>
      </c>
      <c r="B38" s="88">
        <v>1</v>
      </c>
      <c r="C38" s="88">
        <v>6</v>
      </c>
      <c r="D38" s="88">
        <v>685</v>
      </c>
      <c r="E38" s="24">
        <f t="shared" si="7"/>
        <v>4110</v>
      </c>
      <c r="G38" s="22">
        <v>1370</v>
      </c>
      <c r="H38" s="23">
        <f t="shared" si="8"/>
        <v>8220</v>
      </c>
      <c r="I38" s="25">
        <f t="shared" si="9"/>
        <v>2</v>
      </c>
      <c r="J38" s="173">
        <f t="shared" si="5"/>
        <v>83.333333333333329</v>
      </c>
      <c r="K38" s="23">
        <f t="shared" si="10"/>
        <v>1286.6666666666667</v>
      </c>
      <c r="L38" s="23">
        <f t="shared" si="11"/>
        <v>7720</v>
      </c>
      <c r="M38" s="25">
        <f t="shared" si="12"/>
        <v>1.8783454987834551</v>
      </c>
    </row>
    <row r="39" spans="1:13" x14ac:dyDescent="0.25">
      <c r="A39" s="88">
        <v>1</v>
      </c>
      <c r="B39" s="88">
        <v>1</v>
      </c>
      <c r="C39" s="88">
        <v>6</v>
      </c>
      <c r="D39" s="88">
        <v>760</v>
      </c>
      <c r="E39" s="24">
        <f t="shared" si="7"/>
        <v>4560</v>
      </c>
      <c r="G39" s="22">
        <v>1785</v>
      </c>
      <c r="H39" s="23">
        <f t="shared" si="8"/>
        <v>10710</v>
      </c>
      <c r="I39" s="25">
        <f t="shared" si="9"/>
        <v>2.3486842105263159</v>
      </c>
      <c r="J39" s="173">
        <f t="shared" si="5"/>
        <v>83.333333333333329</v>
      </c>
      <c r="K39" s="23">
        <f t="shared" si="10"/>
        <v>1701.6666666666667</v>
      </c>
      <c r="L39" s="23">
        <f t="shared" si="11"/>
        <v>10210</v>
      </c>
      <c r="M39" s="25">
        <f t="shared" si="12"/>
        <v>2.2390350877192984</v>
      </c>
    </row>
    <row r="40" spans="1:13" x14ac:dyDescent="0.25">
      <c r="A40" s="88">
        <v>1</v>
      </c>
      <c r="B40" s="88">
        <v>1</v>
      </c>
      <c r="C40" s="88">
        <v>6</v>
      </c>
      <c r="D40" s="88">
        <v>789</v>
      </c>
      <c r="E40" s="24">
        <f t="shared" si="7"/>
        <v>4734</v>
      </c>
      <c r="G40" s="22">
        <v>1967</v>
      </c>
      <c r="H40" s="23">
        <f t="shared" si="8"/>
        <v>11802</v>
      </c>
      <c r="I40" s="25">
        <f t="shared" si="9"/>
        <v>2.4930291508238276</v>
      </c>
      <c r="J40" s="173">
        <f t="shared" si="5"/>
        <v>83.333333333333329</v>
      </c>
      <c r="K40" s="23">
        <f t="shared" si="10"/>
        <v>1883.6666666666667</v>
      </c>
      <c r="L40" s="23">
        <f t="shared" si="11"/>
        <v>11302</v>
      </c>
      <c r="M40" s="25">
        <f t="shared" si="12"/>
        <v>2.3874102239121253</v>
      </c>
    </row>
    <row r="41" spans="1:13" x14ac:dyDescent="0.25">
      <c r="A41" s="88">
        <v>1</v>
      </c>
      <c r="B41" s="88">
        <v>1</v>
      </c>
      <c r="C41" s="88">
        <v>4</v>
      </c>
      <c r="D41" s="88">
        <v>808</v>
      </c>
      <c r="E41" s="24">
        <f t="shared" si="7"/>
        <v>3232</v>
      </c>
      <c r="G41" s="22">
        <v>1855</v>
      </c>
      <c r="H41" s="23">
        <f t="shared" si="8"/>
        <v>7420</v>
      </c>
      <c r="I41" s="25">
        <f t="shared" si="9"/>
        <v>2.2957920792079207</v>
      </c>
      <c r="J41" s="173">
        <f t="shared" si="5"/>
        <v>83.333333333333329</v>
      </c>
      <c r="K41" s="23">
        <f t="shared" si="10"/>
        <v>1771.6666666666667</v>
      </c>
      <c r="L41" s="23">
        <f t="shared" si="11"/>
        <v>7086.666666666667</v>
      </c>
      <c r="M41" s="25">
        <f t="shared" si="12"/>
        <v>2.1926567656765679</v>
      </c>
    </row>
    <row r="42" spans="1:13" x14ac:dyDescent="0.25">
      <c r="A42" s="88">
        <v>1</v>
      </c>
      <c r="B42" s="88">
        <v>1</v>
      </c>
      <c r="C42" s="88">
        <v>7</v>
      </c>
      <c r="D42" s="88">
        <v>808</v>
      </c>
      <c r="E42" s="24">
        <f t="shared" si="7"/>
        <v>5656</v>
      </c>
      <c r="G42" s="22">
        <v>1860</v>
      </c>
      <c r="H42" s="23">
        <f t="shared" si="8"/>
        <v>13020</v>
      </c>
      <c r="I42" s="25">
        <f t="shared" si="9"/>
        <v>2.3019801980198018</v>
      </c>
      <c r="J42" s="173">
        <f t="shared" si="5"/>
        <v>83.333333333333329</v>
      </c>
      <c r="K42" s="23">
        <f t="shared" si="10"/>
        <v>1776.6666666666667</v>
      </c>
      <c r="L42" s="23">
        <f t="shared" si="11"/>
        <v>12436.666666666668</v>
      </c>
      <c r="M42" s="25">
        <f t="shared" si="12"/>
        <v>2.1988448844884489</v>
      </c>
    </row>
    <row r="43" spans="1:13" x14ac:dyDescent="0.25">
      <c r="A43" s="88">
        <v>1</v>
      </c>
      <c r="B43" s="88">
        <v>1</v>
      </c>
      <c r="C43" s="88">
        <v>6</v>
      </c>
      <c r="D43" s="88">
        <v>830</v>
      </c>
      <c r="E43" s="24">
        <f t="shared" si="7"/>
        <v>4980</v>
      </c>
      <c r="G43" s="22">
        <v>2036</v>
      </c>
      <c r="H43" s="23">
        <f t="shared" si="8"/>
        <v>12216</v>
      </c>
      <c r="I43" s="25">
        <f t="shared" si="9"/>
        <v>2.4530120481927713</v>
      </c>
      <c r="J43" s="173">
        <f t="shared" si="5"/>
        <v>83.333333333333329</v>
      </c>
      <c r="K43" s="23">
        <f t="shared" si="10"/>
        <v>1952.6666666666667</v>
      </c>
      <c r="L43" s="23">
        <f t="shared" si="11"/>
        <v>11716</v>
      </c>
      <c r="M43" s="25">
        <f t="shared" si="12"/>
        <v>2.3526104417670686</v>
      </c>
    </row>
    <row r="44" spans="1:13" x14ac:dyDescent="0.25">
      <c r="A44" s="88">
        <v>1</v>
      </c>
      <c r="B44" s="88">
        <v>1</v>
      </c>
      <c r="C44" s="88">
        <v>6</v>
      </c>
      <c r="D44" s="88">
        <v>847</v>
      </c>
      <c r="E44" s="24">
        <f t="shared" si="7"/>
        <v>5082</v>
      </c>
      <c r="G44" s="22">
        <v>2020</v>
      </c>
      <c r="H44" s="23">
        <f t="shared" si="8"/>
        <v>12120</v>
      </c>
      <c r="I44" s="25">
        <f t="shared" si="9"/>
        <v>2.384887839433294</v>
      </c>
      <c r="J44" s="173">
        <f t="shared" si="5"/>
        <v>83.333333333333329</v>
      </c>
      <c r="K44" s="23">
        <f t="shared" si="10"/>
        <v>1936.6666666666667</v>
      </c>
      <c r="L44" s="23">
        <f t="shared" si="11"/>
        <v>11620</v>
      </c>
      <c r="M44" s="25">
        <f t="shared" si="12"/>
        <v>2.2865013774104685</v>
      </c>
    </row>
    <row r="45" spans="1:13" x14ac:dyDescent="0.25">
      <c r="A45" s="88">
        <v>1</v>
      </c>
      <c r="B45" s="88">
        <v>1</v>
      </c>
      <c r="C45" s="88">
        <v>2</v>
      </c>
      <c r="D45" s="88">
        <v>881</v>
      </c>
      <c r="E45" s="24">
        <f t="shared" si="7"/>
        <v>1762</v>
      </c>
      <c r="G45" s="22">
        <v>2147</v>
      </c>
      <c r="H45" s="23">
        <f t="shared" si="8"/>
        <v>4294</v>
      </c>
      <c r="I45" s="25">
        <f t="shared" si="9"/>
        <v>2.4370034052213394</v>
      </c>
      <c r="J45" s="173">
        <f t="shared" si="5"/>
        <v>83.333333333333329</v>
      </c>
      <c r="K45" s="23">
        <f t="shared" si="10"/>
        <v>2063.6666666666665</v>
      </c>
      <c r="L45" s="23">
        <f t="shared" si="11"/>
        <v>4127.333333333333</v>
      </c>
      <c r="M45" s="25">
        <f t="shared" si="12"/>
        <v>2.3424139235716988</v>
      </c>
    </row>
    <row r="46" spans="1:13" x14ac:dyDescent="0.25">
      <c r="A46" s="88">
        <v>1</v>
      </c>
      <c r="B46" s="88">
        <v>1</v>
      </c>
      <c r="C46" s="88">
        <v>4</v>
      </c>
      <c r="D46" s="88">
        <v>881</v>
      </c>
      <c r="E46" s="24">
        <f t="shared" si="7"/>
        <v>3524</v>
      </c>
      <c r="G46" s="22">
        <v>2147</v>
      </c>
      <c r="H46" s="23">
        <f t="shared" si="8"/>
        <v>8588</v>
      </c>
      <c r="I46" s="25">
        <f t="shared" si="9"/>
        <v>2.4370034052213394</v>
      </c>
      <c r="J46" s="173">
        <f t="shared" si="5"/>
        <v>83.333333333333329</v>
      </c>
      <c r="K46" s="23">
        <f t="shared" si="10"/>
        <v>2063.6666666666665</v>
      </c>
      <c r="L46" s="23">
        <f t="shared" si="11"/>
        <v>8254.6666666666661</v>
      </c>
      <c r="M46" s="25">
        <f t="shared" si="12"/>
        <v>2.3424139235716988</v>
      </c>
    </row>
    <row r="47" spans="1:13" x14ac:dyDescent="0.25">
      <c r="A47" s="88">
        <v>1</v>
      </c>
      <c r="B47" s="88">
        <v>1</v>
      </c>
      <c r="C47" s="88">
        <v>1</v>
      </c>
      <c r="D47" s="88">
        <v>934</v>
      </c>
      <c r="E47" s="24">
        <f t="shared" si="7"/>
        <v>934</v>
      </c>
      <c r="G47" s="22">
        <v>2056</v>
      </c>
      <c r="H47" s="23">
        <f t="shared" si="8"/>
        <v>2056</v>
      </c>
      <c r="I47" s="25">
        <f t="shared" si="9"/>
        <v>2.201284796573876</v>
      </c>
      <c r="J47" s="173">
        <f t="shared" si="5"/>
        <v>83.333333333333329</v>
      </c>
      <c r="K47" s="23">
        <f t="shared" si="10"/>
        <v>1972.6666666666667</v>
      </c>
      <c r="L47" s="23">
        <f t="shared" si="11"/>
        <v>1972.6666666666667</v>
      </c>
      <c r="M47" s="25">
        <f t="shared" si="12"/>
        <v>2.1120628122769451</v>
      </c>
    </row>
    <row r="48" spans="1:13" x14ac:dyDescent="0.25">
      <c r="A48" s="88">
        <v>1</v>
      </c>
      <c r="B48" s="88">
        <v>1</v>
      </c>
      <c r="C48" s="88">
        <v>6</v>
      </c>
      <c r="D48" s="88">
        <v>942</v>
      </c>
      <c r="E48" s="24">
        <f t="shared" si="7"/>
        <v>5652</v>
      </c>
      <c r="G48" s="22">
        <v>2085</v>
      </c>
      <c r="H48" s="23">
        <f t="shared" si="8"/>
        <v>12510</v>
      </c>
      <c r="I48" s="25">
        <f t="shared" si="9"/>
        <v>2.2133757961783438</v>
      </c>
      <c r="J48" s="173">
        <f t="shared" si="5"/>
        <v>83.333333333333329</v>
      </c>
      <c r="K48" s="23">
        <f t="shared" si="10"/>
        <v>2001.6666666666667</v>
      </c>
      <c r="L48" s="23">
        <f t="shared" si="11"/>
        <v>12010</v>
      </c>
      <c r="M48" s="25">
        <f t="shared" si="12"/>
        <v>2.1249115357395612</v>
      </c>
    </row>
    <row r="49" spans="1:13" x14ac:dyDescent="0.25">
      <c r="A49" s="88">
        <v>1</v>
      </c>
      <c r="B49" s="88" t="s">
        <v>210</v>
      </c>
      <c r="C49" s="88">
        <v>6</v>
      </c>
      <c r="D49" s="88">
        <v>1117</v>
      </c>
      <c r="E49" s="24">
        <f t="shared" si="0"/>
        <v>6702</v>
      </c>
      <c r="G49" s="22">
        <v>2600</v>
      </c>
      <c r="H49" s="23">
        <f t="shared" si="1"/>
        <v>15600</v>
      </c>
      <c r="I49" s="25">
        <f t="shared" si="4"/>
        <v>2.3276633840644583</v>
      </c>
      <c r="J49" s="173">
        <f t="shared" si="5"/>
        <v>83.333333333333329</v>
      </c>
      <c r="K49" s="23">
        <f t="shared" si="2"/>
        <v>2516.6666666666665</v>
      </c>
      <c r="L49" s="23">
        <f t="shared" si="3"/>
        <v>15100</v>
      </c>
      <c r="M49" s="25">
        <f t="shared" si="6"/>
        <v>2.2530587884213666</v>
      </c>
    </row>
    <row r="50" spans="1:13" x14ac:dyDescent="0.25">
      <c r="A50" s="88">
        <v>2</v>
      </c>
      <c r="B50" s="88">
        <v>2</v>
      </c>
      <c r="C50" s="88">
        <v>7</v>
      </c>
      <c r="D50" s="88">
        <v>1131</v>
      </c>
      <c r="E50" s="24">
        <f t="shared" si="0"/>
        <v>7917</v>
      </c>
      <c r="G50" s="22">
        <v>2725</v>
      </c>
      <c r="H50" s="23">
        <f t="shared" si="1"/>
        <v>19075</v>
      </c>
      <c r="I50" s="25">
        <f t="shared" si="4"/>
        <v>2.4093722369584438</v>
      </c>
      <c r="J50" s="173">
        <f>SUM(1500/12)</f>
        <v>125</v>
      </c>
      <c r="K50" s="23">
        <f t="shared" si="2"/>
        <v>2600</v>
      </c>
      <c r="L50" s="23">
        <f t="shared" si="3"/>
        <v>18200</v>
      </c>
      <c r="M50" s="25">
        <f t="shared" si="6"/>
        <v>2.2988505747126435</v>
      </c>
    </row>
    <row r="51" spans="1:13" x14ac:dyDescent="0.25">
      <c r="A51" s="88">
        <v>2</v>
      </c>
      <c r="B51" s="88">
        <v>2</v>
      </c>
      <c r="C51" s="88">
        <v>6</v>
      </c>
      <c r="D51" s="88">
        <v>1225</v>
      </c>
      <c r="E51" s="24">
        <f t="shared" si="0"/>
        <v>7350</v>
      </c>
      <c r="G51" s="22">
        <v>2869</v>
      </c>
      <c r="H51" s="23">
        <f t="shared" si="1"/>
        <v>17214</v>
      </c>
      <c r="I51" s="25">
        <f t="shared" si="4"/>
        <v>2.3420408163265307</v>
      </c>
      <c r="J51" s="173">
        <f t="shared" ref="J51:J58" si="13">SUM(1500/12)</f>
        <v>125</v>
      </c>
      <c r="K51" s="23">
        <f t="shared" si="2"/>
        <v>2744</v>
      </c>
      <c r="L51" s="23">
        <f t="shared" si="3"/>
        <v>16464</v>
      </c>
      <c r="M51" s="25">
        <f t="shared" si="6"/>
        <v>2.2400000000000002</v>
      </c>
    </row>
    <row r="52" spans="1:13" x14ac:dyDescent="0.25">
      <c r="A52" s="88">
        <v>2</v>
      </c>
      <c r="B52" s="88">
        <v>2</v>
      </c>
      <c r="C52" s="88">
        <v>7</v>
      </c>
      <c r="D52" s="88">
        <v>1243</v>
      </c>
      <c r="E52" s="24">
        <f t="shared" si="0"/>
        <v>8701</v>
      </c>
      <c r="G52" s="22">
        <v>3080</v>
      </c>
      <c r="H52" s="23">
        <f t="shared" si="1"/>
        <v>21560</v>
      </c>
      <c r="I52" s="25">
        <f t="shared" si="4"/>
        <v>2.4778761061946901</v>
      </c>
      <c r="J52" s="173">
        <f t="shared" si="13"/>
        <v>125</v>
      </c>
      <c r="K52" s="23">
        <f t="shared" si="2"/>
        <v>2955</v>
      </c>
      <c r="L52" s="23">
        <f t="shared" si="3"/>
        <v>20685</v>
      </c>
      <c r="M52" s="25">
        <f t="shared" si="6"/>
        <v>2.3773129525341914</v>
      </c>
    </row>
    <row r="53" spans="1:13" x14ac:dyDescent="0.25">
      <c r="A53" s="88">
        <v>2</v>
      </c>
      <c r="B53" s="88">
        <v>2</v>
      </c>
      <c r="C53" s="88">
        <v>6</v>
      </c>
      <c r="D53" s="88">
        <v>1293</v>
      </c>
      <c r="E53" s="24">
        <f t="shared" si="0"/>
        <v>7758</v>
      </c>
      <c r="G53" s="22">
        <v>3120</v>
      </c>
      <c r="H53" s="23">
        <f t="shared" si="1"/>
        <v>18720</v>
      </c>
      <c r="I53" s="25">
        <f t="shared" si="4"/>
        <v>2.4129930394431556</v>
      </c>
      <c r="J53" s="173">
        <f t="shared" si="13"/>
        <v>125</v>
      </c>
      <c r="K53" s="23">
        <f t="shared" si="2"/>
        <v>2995</v>
      </c>
      <c r="L53" s="23">
        <f t="shared" si="3"/>
        <v>17970</v>
      </c>
      <c r="M53" s="25">
        <f t="shared" si="6"/>
        <v>2.3163186388244394</v>
      </c>
    </row>
    <row r="54" spans="1:13" x14ac:dyDescent="0.25">
      <c r="A54" s="88">
        <v>2</v>
      </c>
      <c r="B54" s="88">
        <v>2</v>
      </c>
      <c r="C54" s="88">
        <v>1</v>
      </c>
      <c r="D54" s="88">
        <v>1397</v>
      </c>
      <c r="E54" s="24">
        <f t="shared" si="0"/>
        <v>1397</v>
      </c>
      <c r="G54" s="22">
        <v>4190</v>
      </c>
      <c r="H54" s="23">
        <f t="shared" si="1"/>
        <v>4190</v>
      </c>
      <c r="I54" s="25">
        <f t="shared" si="4"/>
        <v>2.9992841803865424</v>
      </c>
      <c r="J54" s="173">
        <f t="shared" si="13"/>
        <v>125</v>
      </c>
      <c r="K54" s="23">
        <f t="shared" si="2"/>
        <v>4065</v>
      </c>
      <c r="L54" s="23">
        <f t="shared" si="3"/>
        <v>4065</v>
      </c>
      <c r="M54" s="25">
        <f t="shared" si="6"/>
        <v>2.9098067287043663</v>
      </c>
    </row>
    <row r="55" spans="1:13" x14ac:dyDescent="0.25">
      <c r="A55" s="88">
        <v>2</v>
      </c>
      <c r="B55" s="88">
        <v>2</v>
      </c>
      <c r="C55" s="88">
        <v>1</v>
      </c>
      <c r="D55" s="88">
        <v>1545</v>
      </c>
      <c r="E55" s="24">
        <f t="shared" si="0"/>
        <v>1545</v>
      </c>
      <c r="G55" s="22">
        <v>4425</v>
      </c>
      <c r="H55" s="23">
        <f t="shared" si="1"/>
        <v>4425</v>
      </c>
      <c r="I55" s="25">
        <f t="shared" si="4"/>
        <v>2.8640776699029127</v>
      </c>
      <c r="J55" s="173">
        <f t="shared" si="13"/>
        <v>125</v>
      </c>
      <c r="K55" s="23">
        <f t="shared" si="2"/>
        <v>4300</v>
      </c>
      <c r="L55" s="23">
        <f t="shared" si="3"/>
        <v>4300</v>
      </c>
      <c r="M55" s="25">
        <f t="shared" si="6"/>
        <v>2.7831715210355985</v>
      </c>
    </row>
    <row r="56" spans="1:13" x14ac:dyDescent="0.25">
      <c r="A56" s="88">
        <v>2</v>
      </c>
      <c r="B56" s="88" t="s">
        <v>235</v>
      </c>
      <c r="C56" s="88">
        <v>7</v>
      </c>
      <c r="D56" s="88">
        <v>1404</v>
      </c>
      <c r="E56" s="24">
        <f t="shared" si="0"/>
        <v>9828</v>
      </c>
      <c r="G56" s="22">
        <v>3200</v>
      </c>
      <c r="H56" s="23">
        <f t="shared" si="1"/>
        <v>22400</v>
      </c>
      <c r="I56" s="25">
        <f t="shared" si="4"/>
        <v>2.2792022792022792</v>
      </c>
      <c r="J56" s="173">
        <f t="shared" si="13"/>
        <v>125</v>
      </c>
      <c r="K56" s="23">
        <f t="shared" si="2"/>
        <v>3075</v>
      </c>
      <c r="L56" s="23">
        <f t="shared" si="3"/>
        <v>21525</v>
      </c>
      <c r="M56" s="25">
        <f t="shared" si="6"/>
        <v>2.1901709401709404</v>
      </c>
    </row>
    <row r="57" spans="1:13" x14ac:dyDescent="0.25">
      <c r="A57" s="88">
        <v>2</v>
      </c>
      <c r="B57" s="94">
        <v>2.5</v>
      </c>
      <c r="C57" s="88">
        <v>1</v>
      </c>
      <c r="D57" s="88">
        <v>1838</v>
      </c>
      <c r="E57" s="24">
        <f t="shared" si="0"/>
        <v>1838</v>
      </c>
      <c r="G57" s="22">
        <v>5514</v>
      </c>
      <c r="H57" s="23">
        <f t="shared" si="1"/>
        <v>5514</v>
      </c>
      <c r="I57" s="25">
        <f t="shared" si="4"/>
        <v>3</v>
      </c>
      <c r="J57" s="173">
        <f t="shared" si="13"/>
        <v>125</v>
      </c>
      <c r="K57" s="23">
        <f t="shared" si="2"/>
        <v>5389</v>
      </c>
      <c r="L57" s="23">
        <f t="shared" si="3"/>
        <v>5389</v>
      </c>
      <c r="M57" s="25">
        <f t="shared" si="6"/>
        <v>2.9319912948857452</v>
      </c>
    </row>
    <row r="58" spans="1:13" x14ac:dyDescent="0.25">
      <c r="A58" s="88">
        <v>2</v>
      </c>
      <c r="B58" s="94">
        <v>2.5</v>
      </c>
      <c r="C58" s="88">
        <v>1</v>
      </c>
      <c r="D58" s="88">
        <v>1999</v>
      </c>
      <c r="E58" s="24">
        <f t="shared" si="0"/>
        <v>1999</v>
      </c>
      <c r="G58" s="22">
        <v>5684</v>
      </c>
      <c r="H58" s="23">
        <f t="shared" si="1"/>
        <v>5684</v>
      </c>
      <c r="I58" s="25">
        <f t="shared" si="4"/>
        <v>2.8434217108554276</v>
      </c>
      <c r="J58" s="173">
        <f t="shared" si="13"/>
        <v>125</v>
      </c>
      <c r="K58" s="23">
        <f t="shared" si="2"/>
        <v>5559</v>
      </c>
      <c r="L58" s="23">
        <f t="shared" si="3"/>
        <v>5559</v>
      </c>
      <c r="M58" s="25">
        <f t="shared" si="6"/>
        <v>2.7808904452226111</v>
      </c>
    </row>
    <row r="59" spans="1:13" hidden="1" x14ac:dyDescent="0.25">
      <c r="A59" s="88"/>
      <c r="B59" s="88"/>
      <c r="C59" s="88"/>
      <c r="D59" s="88"/>
      <c r="E59" s="24">
        <f>D59*C59</f>
        <v>0</v>
      </c>
      <c r="G59" s="22">
        <v>1695</v>
      </c>
      <c r="H59" s="23">
        <f>SUM(G59*C59)</f>
        <v>0</v>
      </c>
      <c r="I59" s="25" t="str">
        <f>IF(ISERROR(G59/D59),"",G59/D59)</f>
        <v/>
      </c>
      <c r="J59" s="173">
        <f t="shared" ref="J59:J77" si="14">SUM(1500/13)</f>
        <v>115.38461538461539</v>
      </c>
      <c r="K59" s="23">
        <f>G59-J59</f>
        <v>1579.6153846153845</v>
      </c>
      <c r="L59" s="23">
        <f>K59*C59</f>
        <v>0</v>
      </c>
      <c r="M59" s="25" t="str">
        <f>IF(ISERROR(K59/D59),"",K59/D59)</f>
        <v/>
      </c>
    </row>
    <row r="60" spans="1:13" hidden="1" x14ac:dyDescent="0.25">
      <c r="A60" s="88"/>
      <c r="B60" s="88"/>
      <c r="C60" s="88"/>
      <c r="D60" s="88"/>
      <c r="E60" s="24">
        <f>D60*C60</f>
        <v>0</v>
      </c>
      <c r="G60" s="22">
        <v>1695</v>
      </c>
      <c r="H60" s="23">
        <f>SUM(G60*C60)</f>
        <v>0</v>
      </c>
      <c r="I60" s="25" t="str">
        <f>IF(ISERROR(G60/D60),"",G60/D60)</f>
        <v/>
      </c>
      <c r="J60" s="173">
        <f t="shared" si="14"/>
        <v>115.38461538461539</v>
      </c>
      <c r="K60" s="23">
        <f>G60-J60</f>
        <v>1579.6153846153845</v>
      </c>
      <c r="L60" s="23">
        <f>K60*C60</f>
        <v>0</v>
      </c>
      <c r="M60" s="25" t="str">
        <f>IF(ISERROR(K60/D60),"",K60/D60)</f>
        <v/>
      </c>
    </row>
    <row r="61" spans="1:13" hidden="1" x14ac:dyDescent="0.25">
      <c r="A61" s="88"/>
      <c r="B61" s="88"/>
      <c r="C61" s="88"/>
      <c r="D61" s="88"/>
      <c r="E61" s="24">
        <f>D61*C61</f>
        <v>0</v>
      </c>
      <c r="G61" s="22">
        <v>1695</v>
      </c>
      <c r="H61" s="23">
        <f>SUM(G61*C61)</f>
        <v>0</v>
      </c>
      <c r="I61" s="25" t="str">
        <f>IF(ISERROR(G61/D61),"",G61/D61)</f>
        <v/>
      </c>
      <c r="J61" s="173">
        <f t="shared" si="14"/>
        <v>115.38461538461539</v>
      </c>
      <c r="K61" s="23">
        <f>G61-J61</f>
        <v>1579.6153846153845</v>
      </c>
      <c r="L61" s="23">
        <f>K61*C61</f>
        <v>0</v>
      </c>
      <c r="M61" s="25" t="str">
        <f>IF(ISERROR(K61/D61),"",K61/D61)</f>
        <v/>
      </c>
    </row>
    <row r="62" spans="1:13" hidden="1" x14ac:dyDescent="0.25">
      <c r="A62" s="88"/>
      <c r="B62" s="88"/>
      <c r="C62" s="88"/>
      <c r="D62" s="88"/>
      <c r="E62" s="24">
        <f t="shared" si="0"/>
        <v>0</v>
      </c>
      <c r="G62" s="22">
        <v>1695</v>
      </c>
      <c r="H62" s="23">
        <f t="shared" si="1"/>
        <v>0</v>
      </c>
      <c r="I62" s="25" t="str">
        <f t="shared" si="4"/>
        <v/>
      </c>
      <c r="J62" s="173">
        <f t="shared" si="14"/>
        <v>115.38461538461539</v>
      </c>
      <c r="K62" s="23">
        <f t="shared" si="2"/>
        <v>1579.6153846153845</v>
      </c>
      <c r="L62" s="23">
        <f t="shared" si="3"/>
        <v>0</v>
      </c>
      <c r="M62" s="25" t="str">
        <f t="shared" si="6"/>
        <v/>
      </c>
    </row>
    <row r="63" spans="1:13" hidden="1" x14ac:dyDescent="0.25">
      <c r="A63" s="88"/>
      <c r="B63" s="88"/>
      <c r="C63" s="88"/>
      <c r="D63" s="88"/>
      <c r="E63" s="24">
        <f t="shared" si="0"/>
        <v>0</v>
      </c>
      <c r="G63" s="22">
        <v>1695</v>
      </c>
      <c r="H63" s="23">
        <f t="shared" si="1"/>
        <v>0</v>
      </c>
      <c r="I63" s="25" t="str">
        <f t="shared" si="4"/>
        <v/>
      </c>
      <c r="J63" s="173">
        <f t="shared" si="14"/>
        <v>115.38461538461539</v>
      </c>
      <c r="K63" s="23">
        <f t="shared" si="2"/>
        <v>1579.6153846153845</v>
      </c>
      <c r="L63" s="23">
        <f t="shared" si="3"/>
        <v>0</v>
      </c>
      <c r="M63" s="25" t="str">
        <f t="shared" si="6"/>
        <v/>
      </c>
    </row>
    <row r="64" spans="1:13" hidden="1" x14ac:dyDescent="0.25">
      <c r="A64" s="88"/>
      <c r="B64" s="88"/>
      <c r="C64" s="88"/>
      <c r="D64" s="88"/>
      <c r="E64" s="24">
        <f t="shared" si="0"/>
        <v>0</v>
      </c>
      <c r="G64" s="22">
        <v>1695</v>
      </c>
      <c r="H64" s="23">
        <f t="shared" si="1"/>
        <v>0</v>
      </c>
      <c r="I64" s="25" t="str">
        <f t="shared" si="4"/>
        <v/>
      </c>
      <c r="J64" s="173">
        <f t="shared" si="14"/>
        <v>115.38461538461539</v>
      </c>
      <c r="K64" s="23">
        <f t="shared" si="2"/>
        <v>1579.6153846153845</v>
      </c>
      <c r="L64" s="23">
        <f t="shared" si="3"/>
        <v>0</v>
      </c>
      <c r="M64" s="25" t="str">
        <f t="shared" si="6"/>
        <v/>
      </c>
    </row>
    <row r="65" spans="1:13" hidden="1" x14ac:dyDescent="0.25">
      <c r="A65" s="88"/>
      <c r="B65" s="88"/>
      <c r="C65" s="88"/>
      <c r="D65" s="88"/>
      <c r="E65" s="24">
        <f>D65*C65</f>
        <v>0</v>
      </c>
      <c r="G65" s="22">
        <v>1695</v>
      </c>
      <c r="H65" s="23">
        <f>SUM(G65*C65)</f>
        <v>0</v>
      </c>
      <c r="I65" s="25" t="str">
        <f>IF(ISERROR(G65/D65),"",G65/D65)</f>
        <v/>
      </c>
      <c r="J65" s="173">
        <f t="shared" si="14"/>
        <v>115.38461538461539</v>
      </c>
      <c r="K65" s="23">
        <f>G65-J65</f>
        <v>1579.6153846153845</v>
      </c>
      <c r="L65" s="23">
        <f>K65*C65</f>
        <v>0</v>
      </c>
      <c r="M65" s="25" t="str">
        <f>IF(ISERROR(K65/D65),"",K65/D65)</f>
        <v/>
      </c>
    </row>
    <row r="66" spans="1:13" hidden="1" x14ac:dyDescent="0.25">
      <c r="A66" s="88"/>
      <c r="B66" s="88"/>
      <c r="C66" s="88"/>
      <c r="D66" s="88"/>
      <c r="E66" s="24">
        <f>D66*C66</f>
        <v>0</v>
      </c>
      <c r="G66" s="22">
        <v>1695</v>
      </c>
      <c r="H66" s="23">
        <f>SUM(G66*C66)</f>
        <v>0</v>
      </c>
      <c r="I66" s="25" t="str">
        <f>IF(ISERROR(G66/D66),"",G66/D66)</f>
        <v/>
      </c>
      <c r="J66" s="173">
        <f t="shared" si="14"/>
        <v>115.38461538461539</v>
      </c>
      <c r="K66" s="23">
        <f>G66-J66</f>
        <v>1579.6153846153845</v>
      </c>
      <c r="L66" s="23">
        <f>K66*C66</f>
        <v>0</v>
      </c>
      <c r="M66" s="25" t="str">
        <f>IF(ISERROR(K66/D66),"",K66/D66)</f>
        <v/>
      </c>
    </row>
    <row r="67" spans="1:13" hidden="1" x14ac:dyDescent="0.25">
      <c r="A67" s="88"/>
      <c r="B67" s="88"/>
      <c r="C67" s="88"/>
      <c r="D67" s="88"/>
      <c r="E67" s="24">
        <f>D67*C67</f>
        <v>0</v>
      </c>
      <c r="G67" s="22">
        <v>1695</v>
      </c>
      <c r="H67" s="23">
        <f>SUM(G67*C67)</f>
        <v>0</v>
      </c>
      <c r="I67" s="25" t="str">
        <f>IF(ISERROR(G67/D67),"",G67/D67)</f>
        <v/>
      </c>
      <c r="J67" s="173">
        <f t="shared" si="14"/>
        <v>115.38461538461539</v>
      </c>
      <c r="K67" s="23">
        <f>G67-J67</f>
        <v>1579.6153846153845</v>
      </c>
      <c r="L67" s="23">
        <f>K67*C67</f>
        <v>0</v>
      </c>
      <c r="M67" s="25" t="str">
        <f>IF(ISERROR(K67/D67),"",K67/D67)</f>
        <v/>
      </c>
    </row>
    <row r="68" spans="1:13" hidden="1" x14ac:dyDescent="0.25">
      <c r="A68" s="88"/>
      <c r="B68" s="88"/>
      <c r="C68" s="88"/>
      <c r="D68" s="88"/>
      <c r="E68" s="24">
        <f t="shared" si="0"/>
        <v>0</v>
      </c>
      <c r="G68" s="22">
        <v>1695</v>
      </c>
      <c r="H68" s="23">
        <f t="shared" si="1"/>
        <v>0</v>
      </c>
      <c r="I68" s="25" t="str">
        <f t="shared" si="4"/>
        <v/>
      </c>
      <c r="J68" s="173">
        <f t="shared" si="14"/>
        <v>115.38461538461539</v>
      </c>
      <c r="K68" s="23">
        <f t="shared" si="2"/>
        <v>1579.6153846153845</v>
      </c>
      <c r="L68" s="23">
        <f t="shared" si="3"/>
        <v>0</v>
      </c>
      <c r="M68" s="25" t="str">
        <f t="shared" si="6"/>
        <v/>
      </c>
    </row>
    <row r="69" spans="1:13" hidden="1" x14ac:dyDescent="0.25">
      <c r="A69" s="88"/>
      <c r="B69" s="88"/>
      <c r="C69" s="88"/>
      <c r="D69" s="88"/>
      <c r="E69" s="24">
        <f t="shared" si="0"/>
        <v>0</v>
      </c>
      <c r="G69" s="22">
        <v>1695</v>
      </c>
      <c r="H69" s="23">
        <f t="shared" si="1"/>
        <v>0</v>
      </c>
      <c r="I69" s="25" t="str">
        <f t="shared" si="4"/>
        <v/>
      </c>
      <c r="J69" s="173">
        <f t="shared" si="14"/>
        <v>115.38461538461539</v>
      </c>
      <c r="K69" s="23">
        <f t="shared" si="2"/>
        <v>1579.6153846153845</v>
      </c>
      <c r="L69" s="23">
        <f t="shared" si="3"/>
        <v>0</v>
      </c>
      <c r="M69" s="25" t="str">
        <f t="shared" si="6"/>
        <v/>
      </c>
    </row>
    <row r="70" spans="1:13" hidden="1" x14ac:dyDescent="0.25">
      <c r="A70" s="88"/>
      <c r="B70" s="88"/>
      <c r="C70" s="88"/>
      <c r="D70" s="88"/>
      <c r="E70" s="24">
        <f t="shared" si="0"/>
        <v>0</v>
      </c>
      <c r="G70" s="22">
        <v>1695</v>
      </c>
      <c r="H70" s="23">
        <f t="shared" si="1"/>
        <v>0</v>
      </c>
      <c r="I70" s="25" t="str">
        <f t="shared" si="4"/>
        <v/>
      </c>
      <c r="J70" s="173">
        <f t="shared" si="14"/>
        <v>115.38461538461539</v>
      </c>
      <c r="K70" s="23">
        <f t="shared" si="2"/>
        <v>1579.6153846153845</v>
      </c>
      <c r="L70" s="23">
        <f t="shared" si="3"/>
        <v>0</v>
      </c>
      <c r="M70" s="25" t="str">
        <f t="shared" si="6"/>
        <v/>
      </c>
    </row>
    <row r="71" spans="1:13" hidden="1" x14ac:dyDescent="0.25">
      <c r="A71" s="88"/>
      <c r="B71" s="88"/>
      <c r="C71" s="88"/>
      <c r="D71" s="88"/>
      <c r="E71" s="24">
        <f>D71*C71</f>
        <v>0</v>
      </c>
      <c r="G71" s="22">
        <v>1695</v>
      </c>
      <c r="H71" s="23">
        <f>SUM(G71*C71)</f>
        <v>0</v>
      </c>
      <c r="I71" s="25" t="str">
        <f>IF(ISERROR(G71/D71),"",G71/D71)</f>
        <v/>
      </c>
      <c r="J71" s="173">
        <f t="shared" si="14"/>
        <v>115.38461538461539</v>
      </c>
      <c r="K71" s="23">
        <f>G71-J71</f>
        <v>1579.6153846153845</v>
      </c>
      <c r="L71" s="23">
        <f>K71*C71</f>
        <v>0</v>
      </c>
      <c r="M71" s="25" t="str">
        <f>IF(ISERROR(K71/D71),"",K71/D71)</f>
        <v/>
      </c>
    </row>
    <row r="72" spans="1:13" hidden="1" x14ac:dyDescent="0.25">
      <c r="A72" s="88"/>
      <c r="B72" s="88"/>
      <c r="C72" s="88"/>
      <c r="D72" s="88"/>
      <c r="E72" s="24">
        <f>D72*C72</f>
        <v>0</v>
      </c>
      <c r="G72" s="22">
        <v>1695</v>
      </c>
      <c r="H72" s="23">
        <f>SUM(G72*C72)</f>
        <v>0</v>
      </c>
      <c r="I72" s="25" t="str">
        <f>IF(ISERROR(G72/D72),"",G72/D72)</f>
        <v/>
      </c>
      <c r="J72" s="173">
        <f t="shared" si="14"/>
        <v>115.38461538461539</v>
      </c>
      <c r="K72" s="23">
        <f>G72-J72</f>
        <v>1579.6153846153845</v>
      </c>
      <c r="L72" s="23">
        <f>K72*C72</f>
        <v>0</v>
      </c>
      <c r="M72" s="25" t="str">
        <f>IF(ISERROR(K72/D72),"",K72/D72)</f>
        <v/>
      </c>
    </row>
    <row r="73" spans="1:13" hidden="1" x14ac:dyDescent="0.25">
      <c r="A73" s="88"/>
      <c r="B73" s="88"/>
      <c r="C73" s="88"/>
      <c r="D73" s="88"/>
      <c r="E73" s="24">
        <f>D73*C73</f>
        <v>0</v>
      </c>
      <c r="G73" s="22">
        <v>1695</v>
      </c>
      <c r="H73" s="23">
        <f>SUM(G73*C73)</f>
        <v>0</v>
      </c>
      <c r="I73" s="25" t="str">
        <f>IF(ISERROR(G73/D73),"",G73/D73)</f>
        <v/>
      </c>
      <c r="J73" s="173">
        <f t="shared" si="14"/>
        <v>115.38461538461539</v>
      </c>
      <c r="K73" s="23">
        <f>G73-J73</f>
        <v>1579.6153846153845</v>
      </c>
      <c r="L73" s="23">
        <f>K73*C73</f>
        <v>0</v>
      </c>
      <c r="M73" s="25" t="str">
        <f>IF(ISERROR(K73/D73),"",K73/D73)</f>
        <v/>
      </c>
    </row>
    <row r="74" spans="1:13" hidden="1" x14ac:dyDescent="0.25">
      <c r="A74" s="88"/>
      <c r="B74" s="88"/>
      <c r="C74" s="88"/>
      <c r="D74" s="88"/>
      <c r="E74" s="24">
        <f t="shared" si="0"/>
        <v>0</v>
      </c>
      <c r="G74" s="22">
        <v>1695</v>
      </c>
      <c r="H74" s="23">
        <f t="shared" si="1"/>
        <v>0</v>
      </c>
      <c r="I74" s="25" t="str">
        <f t="shared" si="4"/>
        <v/>
      </c>
      <c r="J74" s="173">
        <f t="shared" si="14"/>
        <v>115.38461538461539</v>
      </c>
      <c r="K74" s="23">
        <f t="shared" si="2"/>
        <v>1579.6153846153845</v>
      </c>
      <c r="L74" s="23">
        <f t="shared" si="3"/>
        <v>0</v>
      </c>
      <c r="M74" s="25" t="str">
        <f t="shared" si="6"/>
        <v/>
      </c>
    </row>
    <row r="75" spans="1:13" hidden="1" x14ac:dyDescent="0.25">
      <c r="A75" s="88"/>
      <c r="B75" s="88"/>
      <c r="C75" s="88"/>
      <c r="D75" s="88"/>
      <c r="E75" s="24">
        <f t="shared" si="0"/>
        <v>0</v>
      </c>
      <c r="G75" s="22">
        <v>1695</v>
      </c>
      <c r="H75" s="23">
        <f t="shared" si="1"/>
        <v>0</v>
      </c>
      <c r="I75" s="25" t="str">
        <f t="shared" si="4"/>
        <v/>
      </c>
      <c r="J75" s="173">
        <f t="shared" si="14"/>
        <v>115.38461538461539</v>
      </c>
      <c r="K75" s="23">
        <f t="shared" si="2"/>
        <v>1579.6153846153845</v>
      </c>
      <c r="L75" s="23">
        <f t="shared" si="3"/>
        <v>0</v>
      </c>
      <c r="M75" s="25" t="str">
        <f t="shared" si="6"/>
        <v/>
      </c>
    </row>
    <row r="76" spans="1:13" hidden="1" x14ac:dyDescent="0.25">
      <c r="A76" s="88"/>
      <c r="B76" s="88"/>
      <c r="C76" s="88"/>
      <c r="D76" s="88"/>
      <c r="E76" s="24">
        <f t="shared" si="0"/>
        <v>0</v>
      </c>
      <c r="G76" s="22">
        <v>1695</v>
      </c>
      <c r="H76" s="23">
        <f t="shared" si="1"/>
        <v>0</v>
      </c>
      <c r="I76" s="25" t="str">
        <f t="shared" si="4"/>
        <v/>
      </c>
      <c r="J76" s="173">
        <f t="shared" si="14"/>
        <v>115.38461538461539</v>
      </c>
      <c r="K76" s="23">
        <f t="shared" si="2"/>
        <v>1579.6153846153845</v>
      </c>
      <c r="L76" s="23">
        <f t="shared" si="3"/>
        <v>0</v>
      </c>
      <c r="M76" s="25" t="str">
        <f t="shared" si="6"/>
        <v/>
      </c>
    </row>
    <row r="77" spans="1:13" hidden="1" x14ac:dyDescent="0.25">
      <c r="A77" s="88"/>
      <c r="B77" s="88"/>
      <c r="C77" s="88"/>
      <c r="D77" s="88"/>
      <c r="E77" s="24">
        <f t="shared" si="0"/>
        <v>0</v>
      </c>
      <c r="G77" s="22">
        <v>1695</v>
      </c>
      <c r="H77" s="23">
        <f t="shared" si="1"/>
        <v>0</v>
      </c>
      <c r="I77" s="25" t="str">
        <f t="shared" si="4"/>
        <v/>
      </c>
      <c r="J77" s="173">
        <f t="shared" si="14"/>
        <v>115.38461538461539</v>
      </c>
      <c r="K77" s="23">
        <f t="shared" si="2"/>
        <v>1579.6153846153845</v>
      </c>
      <c r="L77" s="23">
        <f t="shared" si="3"/>
        <v>0</v>
      </c>
      <c r="M77" s="25" t="str">
        <f t="shared" si="6"/>
        <v/>
      </c>
    </row>
    <row r="78" spans="1:13" x14ac:dyDescent="0.25">
      <c r="A78" s="218"/>
      <c r="B78" s="219"/>
      <c r="C78" s="18"/>
      <c r="D78" s="18"/>
      <c r="E78" s="18"/>
      <c r="G78" s="18"/>
      <c r="H78" s="18"/>
      <c r="I78" s="18"/>
      <c r="J78" s="19"/>
      <c r="K78" s="20"/>
      <c r="L78" s="21"/>
      <c r="M78" s="21"/>
    </row>
    <row r="79" spans="1:13" x14ac:dyDescent="0.25">
      <c r="A79" s="220" t="s">
        <v>87</v>
      </c>
      <c r="B79" s="220"/>
      <c r="C79" s="27">
        <f>SUM(C31:C77)</f>
        <v>129</v>
      </c>
      <c r="D79" s="27">
        <f>IF(ISERROR(E79/C79),"",E79/C79)</f>
        <v>922.59689922480618</v>
      </c>
      <c r="E79" s="24">
        <f>SUM(E31:E77)</f>
        <v>119015</v>
      </c>
      <c r="G79" s="28">
        <f>IF(ISERROR(H79/C79),"",H79/C79)</f>
        <v>2206.5581395348836</v>
      </c>
      <c r="H79" s="23">
        <f>SUM(H31:H77)</f>
        <v>284646</v>
      </c>
      <c r="I79" s="25">
        <f>IF(ISERROR(H79/E79),"",H79/E79)</f>
        <v>2.3916817207914969</v>
      </c>
      <c r="J79" s="29">
        <f>IF(ISERROR(SUMPRODUCT(J31:J77,C31:C77)/C79),"",SUMPRODUCT(J31:J77,C31:C77)/C79)</f>
        <v>95.284237726098183</v>
      </c>
      <c r="K79" s="23">
        <f>IF(ISERROR(L79/C79),"",L79/C79)</f>
        <v>2111.2739018087859</v>
      </c>
      <c r="L79" s="23">
        <f>SUM(L31:L77)</f>
        <v>272354.33333333337</v>
      </c>
      <c r="M79" s="25">
        <f>IF(ISERROR(L79/E79),"",L79/E79)</f>
        <v>2.2884034225377756</v>
      </c>
    </row>
    <row r="80" spans="1:13" x14ac:dyDescent="0.25">
      <c r="A80" s="21"/>
      <c r="B80" s="21"/>
      <c r="C80" s="21"/>
      <c r="D80" s="21"/>
      <c r="E80" s="21"/>
      <c r="F80" s="30"/>
      <c r="G80" s="31"/>
      <c r="H80" s="21"/>
      <c r="I80" s="21"/>
      <c r="J80" s="21"/>
      <c r="K80" s="21"/>
    </row>
    <row r="81" spans="1:15" x14ac:dyDescent="0.25">
      <c r="A81" s="211" t="s">
        <v>92</v>
      </c>
      <c r="B81" s="211"/>
      <c r="C81" s="211"/>
      <c r="D81" s="211"/>
      <c r="E81" s="211"/>
      <c r="F81" s="211"/>
      <c r="G81" s="211"/>
      <c r="H81" s="211"/>
      <c r="I81" s="211"/>
      <c r="J81" s="211"/>
      <c r="K81" s="211"/>
      <c r="L81" s="211"/>
      <c r="M81" s="211"/>
      <c r="N81" s="211"/>
    </row>
    <row r="82" spans="1:15" x14ac:dyDescent="0.25">
      <c r="A82" s="212"/>
      <c r="B82" s="213"/>
      <c r="C82" s="213"/>
      <c r="D82" s="213"/>
      <c r="E82" s="213"/>
      <c r="F82" s="213"/>
      <c r="G82" s="213"/>
      <c r="H82" s="213"/>
      <c r="I82" s="213"/>
      <c r="J82" s="213"/>
      <c r="K82" s="213"/>
      <c r="L82" s="213"/>
      <c r="M82" s="213"/>
      <c r="N82" s="214"/>
    </row>
    <row r="83" spans="1:15" x14ac:dyDescent="0.25">
      <c r="A83" s="215"/>
      <c r="B83" s="216"/>
      <c r="C83" s="216"/>
      <c r="D83" s="216"/>
      <c r="E83" s="216"/>
      <c r="F83" s="216"/>
      <c r="G83" s="216"/>
      <c r="H83" s="216"/>
      <c r="I83" s="216"/>
      <c r="J83" s="216"/>
      <c r="K83" s="216"/>
      <c r="L83" s="216"/>
      <c r="M83" s="216"/>
      <c r="N83" s="217"/>
    </row>
    <row r="84" spans="1:15" x14ac:dyDescent="0.25">
      <c r="A84" s="46"/>
      <c r="B84" s="46"/>
      <c r="C84" s="46"/>
      <c r="D84" s="46"/>
      <c r="E84" s="46"/>
      <c r="F84" s="46"/>
      <c r="G84" s="46"/>
      <c r="H84" s="46"/>
      <c r="I84" s="46"/>
      <c r="J84" s="46"/>
      <c r="K84" s="46"/>
      <c r="L84" s="46"/>
      <c r="M84" s="46"/>
      <c r="N84" s="46"/>
    </row>
    <row r="85" spans="1:15" x14ac:dyDescent="0.25">
      <c r="A85" s="211" t="s">
        <v>38</v>
      </c>
      <c r="B85" s="211"/>
      <c r="C85" s="211"/>
      <c r="D85" s="211"/>
      <c r="E85" s="211"/>
      <c r="F85" s="211"/>
      <c r="G85" s="211"/>
      <c r="H85" s="211"/>
      <c r="I85" s="211"/>
      <c r="J85" s="211"/>
      <c r="K85" s="211"/>
      <c r="L85" s="211"/>
      <c r="M85" s="211"/>
      <c r="N85" s="211"/>
      <c r="O85" s="33"/>
    </row>
    <row r="86" spans="1:15" x14ac:dyDescent="0.25">
      <c r="A86" s="1" t="s">
        <v>39</v>
      </c>
      <c r="D86" s="164"/>
      <c r="F86" s="1" t="s">
        <v>47</v>
      </c>
      <c r="I86" s="164" t="s">
        <v>272</v>
      </c>
    </row>
    <row r="87" spans="1:15" x14ac:dyDescent="0.25">
      <c r="A87" s="1" t="s">
        <v>40</v>
      </c>
      <c r="D87" s="164" t="s">
        <v>272</v>
      </c>
      <c r="F87" s="1" t="s">
        <v>54</v>
      </c>
      <c r="I87" s="164"/>
      <c r="J87" s="14" t="s">
        <v>25</v>
      </c>
      <c r="K87" s="15" t="s">
        <v>26</v>
      </c>
      <c r="L87" s="15" t="s">
        <v>27</v>
      </c>
      <c r="M87" s="15" t="s">
        <v>28</v>
      </c>
      <c r="N87" s="15" t="s">
        <v>29</v>
      </c>
    </row>
    <row r="88" spans="1:15" x14ac:dyDescent="0.25">
      <c r="A88" s="1" t="s">
        <v>70</v>
      </c>
      <c r="D88" s="164"/>
      <c r="F88" s="1" t="s">
        <v>48</v>
      </c>
      <c r="I88" s="164" t="s">
        <v>272</v>
      </c>
      <c r="J88" s="5" t="s">
        <v>30</v>
      </c>
      <c r="K88" s="167"/>
      <c r="L88" s="167"/>
      <c r="M88" s="167"/>
      <c r="N88" s="167"/>
    </row>
    <row r="89" spans="1:15" x14ac:dyDescent="0.25">
      <c r="A89" s="1" t="s">
        <v>41</v>
      </c>
      <c r="D89" s="164" t="s">
        <v>272</v>
      </c>
      <c r="F89" s="1" t="s">
        <v>49</v>
      </c>
      <c r="I89" s="164"/>
      <c r="J89" s="5" t="s">
        <v>31</v>
      </c>
      <c r="K89" s="167"/>
      <c r="L89" s="167"/>
      <c r="M89" s="167"/>
      <c r="N89" s="167"/>
    </row>
    <row r="90" spans="1:15" x14ac:dyDescent="0.25">
      <c r="A90" s="1" t="s">
        <v>164</v>
      </c>
      <c r="D90" s="164"/>
      <c r="F90" s="1" t="s">
        <v>50</v>
      </c>
      <c r="I90" s="164" t="s">
        <v>272</v>
      </c>
      <c r="J90" s="5" t="s">
        <v>32</v>
      </c>
      <c r="K90" s="167"/>
      <c r="L90" s="167"/>
      <c r="M90" s="167"/>
      <c r="N90" s="167"/>
    </row>
    <row r="91" spans="1:15" x14ac:dyDescent="0.25">
      <c r="A91" s="1" t="s">
        <v>153</v>
      </c>
      <c r="D91" s="164" t="s">
        <v>272</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t="s">
        <v>272</v>
      </c>
      <c r="F94" s="1" t="s">
        <v>52</v>
      </c>
      <c r="I94" s="164"/>
      <c r="J94" s="16" t="s">
        <v>36</v>
      </c>
      <c r="K94" s="169"/>
      <c r="L94" s="169"/>
      <c r="M94" s="167"/>
      <c r="N94" s="167"/>
    </row>
    <row r="95" spans="1:15" x14ac:dyDescent="0.25">
      <c r="A95" s="1" t="s">
        <v>43</v>
      </c>
      <c r="D95" s="164" t="s">
        <v>272</v>
      </c>
      <c r="F95" s="1" t="s">
        <v>150</v>
      </c>
      <c r="I95" s="164" t="s">
        <v>272</v>
      </c>
      <c r="J95" s="16" t="s">
        <v>37</v>
      </c>
      <c r="K95" s="170"/>
      <c r="L95" s="170"/>
      <c r="M95" s="168"/>
      <c r="N95" s="168"/>
    </row>
    <row r="96" spans="1:15" x14ac:dyDescent="0.25">
      <c r="A96" s="1" t="s">
        <v>44</v>
      </c>
      <c r="D96" s="164" t="s">
        <v>272</v>
      </c>
      <c r="F96" s="1" t="s">
        <v>53</v>
      </c>
      <c r="I96" s="164"/>
    </row>
    <row r="97" spans="1:15" x14ac:dyDescent="0.25">
      <c r="A97" s="1" t="s">
        <v>45</v>
      </c>
      <c r="D97" s="164"/>
      <c r="F97" s="1" t="s">
        <v>151</v>
      </c>
      <c r="I97" s="164"/>
    </row>
    <row r="98" spans="1:15" x14ac:dyDescent="0.25">
      <c r="A98" s="1" t="s">
        <v>46</v>
      </c>
      <c r="D98" s="164"/>
      <c r="F98" s="1" t="s">
        <v>149</v>
      </c>
      <c r="I98" s="164" t="s">
        <v>272</v>
      </c>
    </row>
    <row r="100" spans="1:15" x14ac:dyDescent="0.25">
      <c r="A100" s="211" t="s">
        <v>72</v>
      </c>
      <c r="B100" s="211"/>
      <c r="C100" s="211"/>
      <c r="D100" s="211"/>
      <c r="E100" s="211"/>
      <c r="F100" s="211"/>
      <c r="G100" s="211"/>
      <c r="H100" s="211"/>
      <c r="I100" s="211" t="b">
        <v>1</v>
      </c>
      <c r="J100" s="211"/>
      <c r="K100" s="211"/>
      <c r="L100" s="211"/>
      <c r="M100" s="211"/>
      <c r="N100" s="211"/>
      <c r="O100" s="33"/>
    </row>
    <row r="101" spans="1:15" x14ac:dyDescent="0.25">
      <c r="A101" s="1" t="s">
        <v>73</v>
      </c>
      <c r="D101" s="164"/>
      <c r="F101" s="1" t="s">
        <v>75</v>
      </c>
      <c r="I101" s="164"/>
    </row>
    <row r="102" spans="1:15" x14ac:dyDescent="0.25">
      <c r="A102" s="1" t="s">
        <v>192</v>
      </c>
      <c r="D102" s="164" t="s">
        <v>272</v>
      </c>
      <c r="F102" s="1" t="s">
        <v>74</v>
      </c>
      <c r="I102" s="164" t="s">
        <v>272</v>
      </c>
    </row>
    <row r="103" spans="1:15" x14ac:dyDescent="0.25">
      <c r="A103" s="1" t="s">
        <v>191</v>
      </c>
      <c r="D103" s="164"/>
      <c r="F103" s="1" t="s">
        <v>76</v>
      </c>
      <c r="I103" s="164"/>
    </row>
    <row r="104" spans="1:15" x14ac:dyDescent="0.25">
      <c r="A104" s="1" t="s">
        <v>157</v>
      </c>
      <c r="D104" s="164"/>
      <c r="F104" s="1" t="s">
        <v>156</v>
      </c>
      <c r="I104" s="164"/>
    </row>
    <row r="106" spans="1:15" x14ac:dyDescent="0.25">
      <c r="I106" s="52"/>
    </row>
    <row r="107" spans="1:15" x14ac:dyDescent="0.25">
      <c r="A107" s="211" t="s">
        <v>55</v>
      </c>
      <c r="B107" s="211"/>
      <c r="C107" s="211"/>
      <c r="D107" s="211"/>
      <c r="E107" s="211"/>
      <c r="F107" s="211"/>
      <c r="G107" s="211"/>
      <c r="H107" s="211"/>
      <c r="I107" s="211"/>
      <c r="J107" s="211"/>
      <c r="K107" s="211"/>
      <c r="L107" s="211"/>
      <c r="M107" s="211"/>
      <c r="N107" s="211"/>
      <c r="O107" s="33"/>
    </row>
    <row r="108" spans="1:15" x14ac:dyDescent="0.25">
      <c r="A108" s="1" t="s">
        <v>56</v>
      </c>
      <c r="C108" s="53"/>
      <c r="D108" s="164" t="s">
        <v>272</v>
      </c>
    </row>
    <row r="109" spans="1:15" x14ac:dyDescent="0.25">
      <c r="A109" s="1" t="s">
        <v>158</v>
      </c>
      <c r="C109" s="53"/>
      <c r="D109" s="164"/>
    </row>
    <row r="110" spans="1:15" x14ac:dyDescent="0.25">
      <c r="A110" s="1" t="s">
        <v>152</v>
      </c>
      <c r="C110" s="53"/>
      <c r="D110" s="164"/>
    </row>
    <row r="112" spans="1:15" x14ac:dyDescent="0.25">
      <c r="A112" s="211" t="s">
        <v>136</v>
      </c>
      <c r="B112" s="211"/>
      <c r="C112" s="211"/>
      <c r="D112" s="211"/>
      <c r="E112" s="211"/>
      <c r="F112" s="211"/>
      <c r="G112" s="211"/>
      <c r="H112" s="211"/>
      <c r="I112" s="211"/>
      <c r="J112" s="211"/>
      <c r="K112" s="211"/>
      <c r="L112" s="211"/>
      <c r="M112" s="211"/>
      <c r="N112" s="211"/>
      <c r="O112" s="33"/>
    </row>
    <row r="113" spans="1:9" x14ac:dyDescent="0.25">
      <c r="A113" s="1" t="s">
        <v>57</v>
      </c>
      <c r="D113" s="164" t="s">
        <v>272</v>
      </c>
      <c r="F113" s="1" t="s">
        <v>193</v>
      </c>
      <c r="I113" s="164"/>
    </row>
    <row r="114" spans="1:9" x14ac:dyDescent="0.25">
      <c r="A114" s="1" t="s">
        <v>58</v>
      </c>
      <c r="D114" s="164" t="s">
        <v>272</v>
      </c>
      <c r="F114" s="1" t="s">
        <v>61</v>
      </c>
      <c r="I114" s="164" t="s">
        <v>272</v>
      </c>
    </row>
    <row r="115" spans="1:9" x14ac:dyDescent="0.25">
      <c r="A115" s="1" t="s">
        <v>148</v>
      </c>
      <c r="D115" s="164" t="s">
        <v>272</v>
      </c>
      <c r="F115" s="1" t="s">
        <v>165</v>
      </c>
      <c r="I115" s="164"/>
    </row>
    <row r="116" spans="1:9" x14ac:dyDescent="0.25">
      <c r="A116" s="1" t="s">
        <v>147</v>
      </c>
      <c r="D116" s="164"/>
      <c r="F116" s="1" t="s">
        <v>160</v>
      </c>
      <c r="I116" s="164"/>
    </row>
    <row r="117" spans="1:9" x14ac:dyDescent="0.25">
      <c r="A117" s="1" t="s">
        <v>162</v>
      </c>
      <c r="D117" s="164" t="s">
        <v>272</v>
      </c>
      <c r="F117" s="1" t="s">
        <v>62</v>
      </c>
      <c r="I117" s="164" t="s">
        <v>272</v>
      </c>
    </row>
    <row r="118" spans="1:9" x14ac:dyDescent="0.25">
      <c r="A118" s="1" t="s">
        <v>159</v>
      </c>
      <c r="D118" s="164"/>
      <c r="F118" s="1" t="s">
        <v>63</v>
      </c>
      <c r="I118" s="164" t="s">
        <v>272</v>
      </c>
    </row>
    <row r="119" spans="1:9" x14ac:dyDescent="0.25">
      <c r="A119" s="1" t="s">
        <v>194</v>
      </c>
      <c r="D119" s="164"/>
      <c r="F119" s="1" t="s">
        <v>64</v>
      </c>
      <c r="I119" s="164"/>
    </row>
    <row r="120" spans="1:9" x14ac:dyDescent="0.25">
      <c r="A120" s="1" t="s">
        <v>161</v>
      </c>
      <c r="D120" s="164"/>
      <c r="F120" s="1" t="s">
        <v>65</v>
      </c>
      <c r="I120" s="164" t="s">
        <v>272</v>
      </c>
    </row>
    <row r="121" spans="1:9" x14ac:dyDescent="0.25">
      <c r="A121" s="1" t="s">
        <v>59</v>
      </c>
      <c r="D121" s="164"/>
      <c r="F121" s="1" t="s">
        <v>66</v>
      </c>
      <c r="I121" s="164" t="s">
        <v>272</v>
      </c>
    </row>
    <row r="122" spans="1:9" x14ac:dyDescent="0.25">
      <c r="A122" s="1" t="s">
        <v>60</v>
      </c>
      <c r="D122" s="164" t="s">
        <v>272</v>
      </c>
      <c r="F122" s="1" t="s">
        <v>67</v>
      </c>
      <c r="I122" s="164" t="s">
        <v>272</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272</v>
      </c>
    </row>
  </sheetData>
  <sheetProtection password="CC5B" sheet="1" objects="1" scenarios="1" selectLockedCells="1"/>
  <mergeCells count="25">
    <mergeCell ref="A112:N112"/>
    <mergeCell ref="A29:N29"/>
    <mergeCell ref="A78:B78"/>
    <mergeCell ref="A79:B79"/>
    <mergeCell ref="A81:N81"/>
    <mergeCell ref="A82:N83"/>
    <mergeCell ref="A100:N100"/>
    <mergeCell ref="A107:N107"/>
    <mergeCell ref="A85:N85"/>
    <mergeCell ref="J4:L4"/>
    <mergeCell ref="C14:D14"/>
    <mergeCell ref="C15:D15"/>
    <mergeCell ref="C13:D13"/>
    <mergeCell ref="C8:D8"/>
    <mergeCell ref="C9:D9"/>
    <mergeCell ref="B24:E26"/>
    <mergeCell ref="C10:D10"/>
    <mergeCell ref="C11:D11"/>
    <mergeCell ref="B6:C6"/>
    <mergeCell ref="B1:E1"/>
    <mergeCell ref="B2:E2"/>
    <mergeCell ref="B3:E3"/>
    <mergeCell ref="B4:E4"/>
    <mergeCell ref="B5:C5"/>
    <mergeCell ref="C12:D12"/>
  </mergeCells>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hyperlinks>
    <hyperlink ref="B4" r:id="rId1"/>
  </hyperlinks>
  <printOptions horizontalCentered="1"/>
  <pageMargins left="0.7" right="0.7" top="0.75" bottom="0.75" header="0.3" footer="0.3"/>
  <pageSetup scale="65" orientation="portrait" r:id="rId2"/>
  <rowBreaks count="1" manualBreakCount="1">
    <brk id="71" max="13" man="1"/>
  </rowBreaks>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 B31:B48 B59:B76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22</vt:i4>
      </vt:variant>
    </vt:vector>
  </HeadingPairs>
  <TitlesOfParts>
    <vt:vector size="43" baseType="lpstr">
      <vt:lpstr>Instructions</vt:lpstr>
      <vt:lpstr>Rent Comparables Analysis</vt:lpstr>
      <vt:lpstr>Summary Charts</vt:lpstr>
      <vt:lpstr>Amenity Analysis</vt:lpstr>
      <vt:lpstr>Studio Analysis</vt:lpstr>
      <vt:lpstr>1 BR Analysis</vt:lpstr>
      <vt:lpstr>2 BR Analysis</vt:lpstr>
      <vt:lpstr>3 BR Analysis</vt:lpstr>
      <vt:lpstr>4 BR Analysis</vt:lpstr>
      <vt:lpstr>The Hayworth</vt:lpstr>
      <vt:lpstr>7 Riverway</vt:lpstr>
      <vt:lpstr>COMP10</vt:lpstr>
      <vt:lpstr>Camden Post Oak</vt:lpstr>
      <vt:lpstr>Fountains at Memorial City</vt:lpstr>
      <vt:lpstr>Hanover Post Oak</vt:lpstr>
      <vt:lpstr>1900 Yorktown</vt:lpstr>
      <vt:lpstr>Pearl Residences</vt:lpstr>
      <vt:lpstr>SkyHouse River Oaks</vt:lpstr>
      <vt:lpstr>Beds</vt:lpstr>
      <vt:lpstr>The McAdams</vt:lpstr>
      <vt:lpstr>The McCarthy</vt:lpstr>
      <vt:lpstr>'1900 Yorktown'!Print_Area</vt:lpstr>
      <vt:lpstr>'7 Riverway'!Print_Area</vt:lpstr>
      <vt:lpstr>'Camden Post Oak'!Print_Area</vt:lpstr>
      <vt:lpstr>COMP10!Print_Area</vt:lpstr>
      <vt:lpstr>'Fountains at Memorial City'!Print_Area</vt:lpstr>
      <vt:lpstr>'Hanover Post Oak'!Print_Area</vt:lpstr>
      <vt:lpstr>'Pearl Residences'!Print_Area</vt:lpstr>
      <vt:lpstr>'Rent Comparables Analysis'!Print_Area</vt:lpstr>
      <vt:lpstr>'SkyHouse River Oaks'!Print_Area</vt:lpstr>
      <vt:lpstr>'Summary Charts'!Print_Area</vt:lpstr>
      <vt:lpstr>'The Hayworth'!Print_Area</vt:lpstr>
      <vt:lpstr>'The McAdams'!Print_Area</vt:lpstr>
      <vt:lpstr>'The McCarthy'!Print_Area</vt:lpstr>
      <vt:lpstr>'1 BR Analysis'!Print_Titles</vt:lpstr>
      <vt:lpstr>'2 BR Analysis'!Print_Titles</vt:lpstr>
      <vt:lpstr>'3 BR Analysis'!Print_Titles</vt:lpstr>
      <vt:lpstr>'4 BR Analysis'!Print_Titles</vt:lpstr>
      <vt:lpstr>'Amenity Analysis'!Print_Titles</vt:lpstr>
      <vt:lpstr>'Rent Comparables Analysis'!Print_Titles</vt:lpstr>
      <vt:lpstr>'Studio Analysis'!Print_Titles</vt:lpstr>
      <vt:lpstr>'Summary Charts'!Print_Titles</vt:lpstr>
      <vt:lpstr>Subject_Property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Manager</cp:lastModifiedBy>
  <cp:lastPrinted>2020-07-27T14:47:01Z</cp:lastPrinted>
  <dcterms:created xsi:type="dcterms:W3CDTF">2009-06-19T21:19:01Z</dcterms:created>
  <dcterms:modified xsi:type="dcterms:W3CDTF">2022-02-14T23:31:30Z</dcterms:modified>
</cp:coreProperties>
</file>